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emnatzaganian\Downloads\"/>
    </mc:Choice>
  </mc:AlternateContent>
  <xr:revisionPtr revIDLastSave="0" documentId="13_ncr:1_{FD806144-035C-4F62-8936-BC2EF4BEF973}" xr6:coauthVersionLast="47" xr6:coauthVersionMax="47" xr10:uidLastSave="{00000000-0000-0000-0000-000000000000}"/>
  <bookViews>
    <workbookView xWindow="-110" yWindow="-110" windowWidth="19420" windowHeight="10300" xr2:uid="{00000000-000D-0000-FFFF-FFFF00000000}"/>
  </bookViews>
  <sheets>
    <sheet name="INDEX" sheetId="1" r:id="rId1"/>
    <sheet name="INTAGENT_UG_ALL_1Y_E346" sheetId="2" r:id="rId2"/>
    <sheet name="INTAUS_ALL_ALL_1Y" sheetId="3" r:id="rId3"/>
    <sheet name="INTAUS_UG_ALL_11-YY_YEAR" sheetId="4" r:id="rId4"/>
    <sheet name="INTAUS_UG_ALL_1Y_AREA" sheetId="5" r:id="rId5"/>
    <sheet name="INTAUS_UG_ALL_1Y_E346" sheetId="6" r:id="rId6"/>
    <sheet name="INTAUS_UG_ALL_1Y_SECTOR" sheetId="7" r:id="rId7"/>
    <sheet name="INTINST_ALL_ALL_1Y" sheetId="8" r:id="rId8"/>
    <sheet name="INTINST_UG_ALL_11-YY_YEAR" sheetId="9" r:id="rId9"/>
    <sheet name="INTINST_UG_ALL_1Y_AREA" sheetId="10" r:id="rId10"/>
    <sheet name="INTINST_UG_ALL_1Y_E346" sheetId="11" r:id="rId11"/>
    <sheet name="INTINST_UG_ALL_1Y_SECTOR" sheetId="12" r:id="rId12"/>
    <sheet name="INTLIVE_UG_ALL_1Y_E346" sheetId="13" r:id="rId13"/>
    <sheet name="INTLIVE_UG_ALL_1Y_SECTOR" sheetId="14" r:id="rId14"/>
    <sheet name="INTLIVE_UG_ALL_2Y" sheetId="15" r:id="rId15"/>
    <sheet name="INTLIVE_PG_ALL_2Y" sheetId="16" r:id="rId16"/>
    <sheet name="INTLIVSAT_UG_ALL_2Y_INTLIVE" sheetId="17" r:id="rId17"/>
    <sheet name="INTLIVSAT_PG_ALL_2Y_INTLIVE" sheetId="18" r:id="rId18"/>
    <sheet name="INTSAT_ALL_ALL_1Y" sheetId="19" r:id="rId19"/>
    <sheet name="INTSAT_UG_ALL_1Y_E346" sheetId="20" r:id="rId20"/>
    <sheet name="INTSAT_UG_ALL_1Y_SECTOR" sheetId="21" r:id="rId21"/>
    <sheet name="INTSAT_UG_UNI_1Y_INST_CI" sheetId="22" r:id="rId22"/>
    <sheet name="INTSAT_UG_NUHEI_1Y_INST_CI" sheetId="23" r:id="rId23"/>
    <sheet name="INTVISA_UG_ALL_1Y_E346" sheetId="24" r:id="rId24"/>
    <sheet name="INTVISA_UG_ALL_1Y_SECTOR" sheetId="25" r:id="rId25"/>
    <sheet name="FOCUS_ALL_ALL_1Y" sheetId="26" r:id="rId26"/>
    <sheet name="FOCUS_UG_ALL_14-YY_YEAR" sheetId="27" r:id="rId27"/>
    <sheet name="FOCUS_PGC_ALL_17-YY_YEAR" sheetId="28" r:id="rId28"/>
    <sheet name="FOCUS_UG_ALL_1Y_STAGE" sheetId="29" r:id="rId29"/>
    <sheet name="FOCUS_PGC_ALL_1Y_STAGE" sheetId="30" r:id="rId30"/>
    <sheet name="FOCUS_UG_ALL_1Y_ISG" sheetId="31" r:id="rId31"/>
    <sheet name="FOCUS_UG_UNI_1Y_ISG" sheetId="32" r:id="rId32"/>
    <sheet name="FOCUS_UG_NUHEI_1Y_ISG" sheetId="33" r:id="rId33"/>
    <sheet name="FOCUS_PGC_ALL_1Y_ISG" sheetId="34" r:id="rId34"/>
    <sheet name="FOCUS_PGC_UNI_1Y_ISG" sheetId="35" r:id="rId35"/>
    <sheet name="FOCUS_PGC_NUHEI_1Y_ISG" sheetId="36" r:id="rId36"/>
    <sheet name="FOCUS_UG_ALL_3Y_AREA" sheetId="37" r:id="rId37"/>
    <sheet name="FOCUS_UG_UNI_1Y_AREA" sheetId="38" r:id="rId38"/>
    <sheet name="FOCUS_UG_NUHEI_1Y_AREA" sheetId="39" r:id="rId39"/>
    <sheet name="FOCUS_PGC_ALL_3Y_AREA" sheetId="40" r:id="rId40"/>
    <sheet name="FOCUS_PGC_UNI_1Y_AREA" sheetId="41" r:id="rId41"/>
    <sheet name="FOCUS_PGC_NUHEI_1Y_AREA" sheetId="42" r:id="rId42"/>
    <sheet name="FOCUS_UG_ALL_1Y_AREA45" sheetId="43" r:id="rId43"/>
    <sheet name="FOCUS_PGC_ALL_1Y_AREA45" sheetId="44" r:id="rId44"/>
    <sheet name="FOCUS_UG_ALL_1Y_HEPTYPE" sheetId="45" r:id="rId45"/>
    <sheet name="FOCUS_PGC_ALL_1Y_HEPTYPE" sheetId="46" r:id="rId46"/>
    <sheet name="FOCUS_UG_ALL_3Y_E346" sheetId="47" r:id="rId47"/>
    <sheet name="FOCUS_UG_ALL_3Y_E942" sheetId="48" r:id="rId48"/>
    <sheet name="FOCUS_PGC_ALL_3Y_E942" sheetId="49" r:id="rId49"/>
    <sheet name="FOCUS_UG_ALL_1Y_CURCOUNTRY" sheetId="50" r:id="rId50"/>
    <sheet name="FOCUS_UG_ALL_2Y_CURCOUNTRY" sheetId="51" r:id="rId51"/>
    <sheet name="FOCUS_PGC_ALL_1Y_CURCOUNTRY" sheetId="52" r:id="rId52"/>
    <sheet name="FOCUS_PGC_ALL_2Y_CURCOUNTRY" sheetId="53" r:id="rId53"/>
    <sheet name="FOCUS_UG_ALL_1Y_SECTOR" sheetId="54" r:id="rId54"/>
    <sheet name="FOCUS_UG_UNI_1Y_INST_CI" sheetId="55" r:id="rId55"/>
    <sheet name="FOCUS_UG_UNI_1YP_INST_CI" sheetId="56" r:id="rId56"/>
    <sheet name="FOCUS_UG_UNI_3Y_INST_CI" sheetId="57" r:id="rId57"/>
    <sheet name="FOCUS_UG_UNI_2YD_INST_CI" sheetId="58" r:id="rId58"/>
    <sheet name="FOCUS_PGC_UNI_1Y_INST_CI" sheetId="59" r:id="rId59"/>
    <sheet name="FOCUS_PGC_UNI_1YP_INST_CI" sheetId="60" r:id="rId60"/>
    <sheet name="FOCUS_PGC_UNI_3Y_INST_CI" sheetId="61" r:id="rId61"/>
    <sheet name="FOCUS_PGC_UNI_2YD_INST_CI" sheetId="62" r:id="rId62"/>
    <sheet name="FOCUS_UG_NUHEI_1Y_INST_CI" sheetId="63" r:id="rId63"/>
    <sheet name="FOCUS_UG_NUHEI_1YP_INST_CI" sheetId="64" r:id="rId64"/>
    <sheet name="FOCUS_UG_NUHEI_3Y_INST_CI" sheetId="65" r:id="rId65"/>
    <sheet name="FOCUS_UG_NUHEI_2YD_INST_CI" sheetId="66" r:id="rId66"/>
    <sheet name="FOCUS_PGC_NUHEI_1Y_INST_CI" sheetId="67" r:id="rId67"/>
    <sheet name="FOCUS_PGC_NUHEI_1YP_INST_CI" sheetId="68" r:id="rId68"/>
    <sheet name="FOCUS_PGC_NUHEI_3Y_INST_CI" sheetId="69" r:id="rId69"/>
    <sheet name="FOCUS_PGC_NUHEI_2YD_INST_CI" sheetId="70" r:id="rId70"/>
    <sheet name="QOE_UG_UNI_1Y_INST_FIG" sheetId="71" r:id="rId71"/>
    <sheet name="QOE_UG_UNI_1YP_INST_FIG" sheetId="72" r:id="rId72"/>
    <sheet name="QOE_PGC_UNI_1Y_INST_FIG" sheetId="73" r:id="rId73"/>
    <sheet name="QOE_PGC_UNI_1YP_INST_FIG" sheetId="74" r:id="rId74"/>
    <sheet name="QOE_UG_NUHEI_1Y_INST_FIG" sheetId="75" r:id="rId75"/>
    <sheet name="QOE_UG_NUHEI_1YP_INST_FIG" sheetId="76" r:id="rId76"/>
    <sheet name="QOE_PGC_NUHEI_1Y_INST_FIG" sheetId="77" r:id="rId77"/>
    <sheet name="QOE_PGC_NUHEI_1YP_INST_FIG" sheetId="78" r:id="rId78"/>
    <sheet name="FOEX_ALL_ALL_1Y" sheetId="79" r:id="rId79"/>
    <sheet name="CONSID_UG_ALL_1Y_ISG" sheetId="80" r:id="rId80"/>
    <sheet name="CONSID_UG_UNI_1Y_ISG" sheetId="81" r:id="rId81"/>
    <sheet name="CONSID_UG_NUHEI_1Y_ISG" sheetId="82" r:id="rId82"/>
    <sheet name="CONSID_PGC_ALL_1Y_ISG" sheetId="83" r:id="rId83"/>
    <sheet name="CONSID_PGC_UNI_1Y_ISG" sheetId="84" r:id="rId84"/>
    <sheet name="CONSID_PGC_NUHEI_1Y_ISG" sheetId="85" r:id="rId85"/>
    <sheet name="CONSID_UG_ALL_3Y_CH" sheetId="86" r:id="rId86"/>
    <sheet name="CONSID_UG_UNI_3Y_CH" sheetId="87" r:id="rId87"/>
    <sheet name="CONSID_UG_NUHEI_3Y_CH" sheetId="88" r:id="rId88"/>
    <sheet name="CONSID_PGC_ALL_3Y_CH" sheetId="89" r:id="rId89"/>
    <sheet name="CONSID_PGC_UNI_3Y_CH" sheetId="90" r:id="rId90"/>
    <sheet name="CONSID_PGC_NUHEI_3Y_CH" sheetId="91" r:id="rId91"/>
    <sheet name="CONSID_UG_ALL_1Y_GRADE_FIG" sheetId="92" r:id="rId92"/>
    <sheet name="CONSID_UG_UNI_1Y_GRADE_FIG" sheetId="93" r:id="rId93"/>
    <sheet name="CONSID_UG_NUHEI_1Y_GRADE_FIG" sheetId="94" r:id="rId94"/>
    <sheet name="CONSID_PGC_ALL_1Y_GRADE_FIG" sheetId="95" r:id="rId95"/>
    <sheet name="CONSID_PGC_UNI_1Y_GRADE_FIG" sheetId="96" r:id="rId96"/>
    <sheet name="CONSID_PGC_NUHEI_1Y_GRADE_FIG" sheetId="97" r:id="rId97"/>
    <sheet name="DEVEL_UG_ALL_3Y_STAGE" sheetId="98" r:id="rId98"/>
    <sheet name="DEVEL_UG_UNI_3Y_STAGE" sheetId="99" r:id="rId99"/>
    <sheet name="DEVEL_UG_NUHEI_3Y_STAGE" sheetId="100" r:id="rId100"/>
    <sheet name="DEVEL_PGC_ALL_3Y_STAGE" sheetId="101" r:id="rId101"/>
    <sheet name="DEVEL_PGC_UNI_3Y_STAGE" sheetId="102" r:id="rId102"/>
    <sheet name="DEVEL_PGC_NUHEI_3Y_STAGE" sheetId="103" r:id="rId103"/>
    <sheet name="ENGAG_UG_ALL_3Y_STAGE" sheetId="104" r:id="rId104"/>
    <sheet name="ENGAG_UG_UNI_3Y_STAGE" sheetId="105" r:id="rId105"/>
    <sheet name="ENGAG_UG_NUHEI_3Y_STAGE" sheetId="106" r:id="rId106"/>
    <sheet name="ENGAG_PGC_ALL_3Y_STAGE" sheetId="107" r:id="rId107"/>
    <sheet name="ENGAG_PGC_UNI_3Y_STAGE" sheetId="108" r:id="rId108"/>
    <sheet name="ENGAG_PGC_NUHEI_3Y_STAGE" sheetId="109" r:id="rId109"/>
    <sheet name="TEACH_UG_ALL_3Y_STAGE" sheetId="110" r:id="rId110"/>
    <sheet name="TEACH_UG_UNI_3Y_STAGE" sheetId="111" r:id="rId111"/>
    <sheet name="TEACH_UG_NUHEI_3Y_STAGE" sheetId="112" r:id="rId112"/>
    <sheet name="TEACH_PGC_ALL_3Y_STAGE" sheetId="113" r:id="rId113"/>
    <sheet name="TEACH_PGC_UNI_3Y_STAGE" sheetId="114" r:id="rId114"/>
    <sheet name="TEACH_PGC_NUHEI_3Y_STAGE" sheetId="115" r:id="rId115"/>
    <sheet name="SUPP_UG_ALL_3Y_STAGE" sheetId="116" r:id="rId116"/>
    <sheet name="SUPP_UG_UNI_3Y_STAGE" sheetId="117" r:id="rId117"/>
    <sheet name="SUPP_UG_NUHEI_3Y_STAGE" sheetId="118" r:id="rId118"/>
    <sheet name="SUPP_PGC_ALL_3Y_STAGE" sheetId="119" r:id="rId119"/>
    <sheet name="SUPP_PGC_UNI_3Y_STAGE" sheetId="120" r:id="rId120"/>
    <sheet name="SUPP_PGC_NUHEI_3Y_STAGE" sheetId="121" r:id="rId121"/>
    <sheet name="RESR_UG_ALL_3Y_STAGE" sheetId="122" r:id="rId122"/>
    <sheet name="RESR_UG_UNI_3Y_STAGE" sheetId="123" r:id="rId123"/>
    <sheet name="RESR_UG_NUHEI_3Y_STAGE" sheetId="124" r:id="rId124"/>
    <sheet name="RESR_PGC_ALL_3Y_STAGE" sheetId="125" r:id="rId125"/>
    <sheet name="RESR_PGC_UNI_3Y_STAGE" sheetId="126" r:id="rId126"/>
    <sheet name="RESR_PGC_NUHEI_3Y_STAGE" sheetId="127" r:id="rId127"/>
    <sheet name="ASTD_UG_ALL_3Y_E942" sheetId="128" r:id="rId128"/>
    <sheet name="ASTD_PGC_ALL_3Y_E942" sheetId="129" r:id="rId129"/>
    <sheet name="WEIGHT_UG_ALL_1Y_ISG" sheetId="130" r:id="rId130"/>
    <sheet name="WEIGHT_PGC_ALL_1Y_ISG" sheetId="131" r:id="rId131"/>
    <sheet name="WEIGHT_UG_ALL_1Y_AREA" sheetId="132" r:id="rId132"/>
    <sheet name="WEIGHT_PGC_ALL_1Y_AREA" sheetId="133" r:id="rId133"/>
    <sheet name="QOEQOT_UG_ALL_1Y_ISG_CI" sheetId="134" r:id="rId134"/>
    <sheet name="QOEQOT_PGC_ALL_1Y_ISG_CI" sheetId="135" r:id="rId135"/>
    <sheet name="QOEQOT_PGC_UNI_1Y_ISG_CI" sheetId="136" r:id="rId136"/>
    <sheet name="QOEQOT_PGC_NUHEI_1Y_ISG_CI" sheetId="137" r:id="rId137"/>
    <sheet name="QOEQOT_UG_ALL_1Y_AREA_CI" sheetId="138" r:id="rId138"/>
    <sheet name="QOEQOT_UG_UNI_1Y_AREA_CI" sheetId="139" r:id="rId139"/>
    <sheet name="QOEQOT_UG_NUHEI_1Y_AREA_CI" sheetId="140" r:id="rId140"/>
    <sheet name="QOEQOT_PGC_ALL_1Y_AREA_CI" sheetId="141" r:id="rId141"/>
    <sheet name="QOEQOT_PGC_UNI_1Y_AREA_CI" sheetId="142" r:id="rId142"/>
    <sheet name="QOEQOT_PGC_NUHEI_1Y_AREA_CI" sheetId="143" r:id="rId143"/>
    <sheet name="OV_ALL_ALL_13-YY" sheetId="144" r:id="rId144"/>
    <sheet name="RR_ALL_UNI_14-YY_INST" sheetId="145" r:id="rId145"/>
    <sheet name="RR_ALL_NUHEI_14-YY_INST" sheetId="146" r:id="rId146"/>
    <sheet name="RR_ALL_ALL_1Y_INST" sheetId="147" r:id="rId147"/>
    <sheet name="CHAR_UG_ALL_1Y_ISG" sheetId="148" r:id="rId148"/>
    <sheet name="CHAR_UG_UNI_1Y_ISG" sheetId="149" r:id="rId149"/>
    <sheet name="CHAR_UG_NUHEI_1Y_ISG" sheetId="150" r:id="rId150"/>
    <sheet name="CHAR_PGC_ALL_1Y_ISG" sheetId="151" r:id="rId151"/>
    <sheet name="CHAR_PGC_UNI_1Y_ISG" sheetId="152" r:id="rId152"/>
    <sheet name="CHAR_PGC_NUHEI_1Y_ISG" sheetId="153" r:id="rId153"/>
    <sheet name="CHAR_UG_ALL_1Y_AREA" sheetId="154" r:id="rId154"/>
    <sheet name="CHAR_UG_UNI_1Y_AREA" sheetId="155" r:id="rId155"/>
    <sheet name="CHAR_UG_NUHEI_1Y_AREA" sheetId="156" r:id="rId156"/>
    <sheet name="CHAR_PGC_ALL_1Y_AREA" sheetId="157" r:id="rId157"/>
    <sheet name="CHAR_PGC_UNI_1Y_AREA" sheetId="158" r:id="rId158"/>
    <sheet name="CHAR_PGC_NUHEI_1Y_AREA" sheetId="159" r:id="rId159"/>
    <sheet name="CHAR_UG_UNI_1Y_INST" sheetId="160" r:id="rId160"/>
    <sheet name="CHAR_PGC_UNI_1Y_INST" sheetId="161" r:id="rId161"/>
    <sheet name="CHAR_UG_NUHEI_1Y_INST" sheetId="162" r:id="rId162"/>
    <sheet name="CHAR_PGC_NUHEI_1Y_INST" sheetId="163" r:id="rId163"/>
    <sheet name="CHARINT_UG_ALL_1Y_AREA" sheetId="164" r:id="rId164"/>
    <sheet name="CHARINT_UG_UNI_1Y_AREA" sheetId="165" r:id="rId165"/>
    <sheet name="CHARINT_UG_NUHEI_1Y_AREA" sheetId="166" r:id="rId166"/>
    <sheet name="CHARINT_PGC_ALL_1Y_AREA" sheetId="167" r:id="rId167"/>
    <sheet name="CHARINT_PGC_UNI_1Y_AREA" sheetId="168" r:id="rId168"/>
    <sheet name="CHARINT_PGC_NUHEI_1Y_AREA" sheetId="169" r:id="rId169"/>
    <sheet name="CHARINT_UG_UNI_1Y_INST" sheetId="170" r:id="rId170"/>
    <sheet name="CHARINT_PGC_UNI_1Y_INST" sheetId="171" r:id="rId171"/>
    <sheet name="CHARINT_UG_NUHEI_1Y_INST" sheetId="172" r:id="rId172"/>
    <sheet name="CHARINT_PGC_NUHEI_1Y_INST" sheetId="173" r:id="rId17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73" l="1"/>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<sst xmlns="http://schemas.openxmlformats.org/spreadsheetml/2006/main" count="45136" uniqueCount="8526">
  <si>
    <t>SES 2021 Tables and Figures</t>
  </si>
  <si>
    <t>Sheet</t>
  </si>
  <si>
    <t>Report</t>
  </si>
  <si>
    <t>PowerBI</t>
  </si>
  <si>
    <t>Title</t>
  </si>
  <si>
    <t>Table 16</t>
  </si>
  <si>
    <t>Report 7</t>
  </si>
  <si>
    <t>Use of agents to help with visa application or enrolment (2021) among undergraduates from all provider types by country of birth</t>
  </si>
  <si>
    <t>International student reasons for choosing to study in Australia (% importance rating, 2021) among all course levels from all provider types by level and stage of study</t>
  </si>
  <si>
    <t>Table 17</t>
  </si>
  <si>
    <t>International student reasons for choosing to study in Australia (% importance rating) among undergraduates from all provider types by year</t>
  </si>
  <si>
    <t>International student reasons for choosing to study in Australia (% importance rating, 2021) among undergraduates from all provider types by 21 study areas</t>
  </si>
  <si>
    <t>Table 13</t>
  </si>
  <si>
    <t>International student reasons for choosing to study in Australia (% importance rating, 2021) among undergraduates from all provider types by country of birth</t>
  </si>
  <si>
    <t>Table 24</t>
  </si>
  <si>
    <t>International student reasons for choosing to study in Australia (% importance rating, 2021) among undergraduates from all provider types by sector</t>
  </si>
  <si>
    <t>International student reasons for choosing institution (% importance rating, 2021) among all course levels from all provider types by level and stage of study</t>
  </si>
  <si>
    <t>Table 19</t>
  </si>
  <si>
    <t>International student reasons for choosing institution (% importance rating) among undergraduates from all provider types by year</t>
  </si>
  <si>
    <t>International student reasons for choosing institution (% importance rating, 2021) among undergraduates from all provider types by 21 study areas</t>
  </si>
  <si>
    <t>International student reasons for choosing institution (% importance rating, 2021) among undergraduates from all provider types by country of birth</t>
  </si>
  <si>
    <t>International student reasons for choosing institution (% importance rating, 2021) among all course levels from all provider types by sector</t>
  </si>
  <si>
    <t>Table 12, Table 14</t>
  </si>
  <si>
    <t>International undergraduate student accommodation arrangements (2021) among undergraduates from all provider types by country of birth</t>
  </si>
  <si>
    <t>Table 23</t>
  </si>
  <si>
    <t>International undergraduate student accommodation arrangements (2021) among undergraduates from all provider types by sector</t>
  </si>
  <si>
    <t>Student accommodation arrangements among undergraduates and all provider types by year</t>
  </si>
  <si>
    <t>Student accommodation arrangements among postgraduate coursework students and all provider types by year</t>
  </si>
  <si>
    <t>Table 12</t>
  </si>
  <si>
    <t>International student overall accommodation experience (% positive rating, 2021)  among undergraduates from all provider types by student accommodation arrangements</t>
  </si>
  <si>
    <t>International student overall accommodation experience (% positive rating, 2021)  among postgraduate coursework students from all provider types by student accommodation arrangements</t>
  </si>
  <si>
    <t>Table 9, Table 10</t>
  </si>
  <si>
    <t>International student living experience (% positive rating, 2021)  among all course levels from all provider types by level and stage of study</t>
  </si>
  <si>
    <t>International student living experience (% positive rating, 2021)  among undergraduates from all provider types by country of birth</t>
  </si>
  <si>
    <t>Table 11, Table 22</t>
  </si>
  <si>
    <t>International student living experience (% positive rating, 2021)  among undergraduates from all provider types by sector</t>
  </si>
  <si>
    <t>International student living experience (% positive rating, 2021, with 90% confidence intervals)  among undergraduates from universities by institution</t>
  </si>
  <si>
    <t>International student living experience (% positive rating, 2021, with 90% confidence intervals)  among undergraduates from non-university higher education institutes (NUHEIs) by institution</t>
  </si>
  <si>
    <t>Table 15</t>
  </si>
  <si>
    <t>International undergraduate visa arrangements (2021) among undergraduates from all provider types by country of birth</t>
  </si>
  <si>
    <t>International undergraduate visa arrangements (2021) among undergraduates from all provider types by sector</t>
  </si>
  <si>
    <t>Report 1</t>
  </si>
  <si>
    <t>Student experience (% positive rating, 2021) among all course levels from all provider types by level and stage of study</t>
  </si>
  <si>
    <t>Table 1</t>
  </si>
  <si>
    <t>Student experience (% positive rating) among undergraduates from all provider types by year</t>
  </si>
  <si>
    <t>Student experience (% positive rating) among postgraduate coursework students from all provider types by year</t>
  </si>
  <si>
    <t>Student experience (% positive rating, 2021) among undergraduates from all provider types by stage of study</t>
  </si>
  <si>
    <t>Student experience (% positive rating, 2021) among postgraduate coursework students from all provider types by stage of study</t>
  </si>
  <si>
    <t>Student experience (% positive rating, 2021) among undergraduates from all provider types by demographic and contextual group</t>
  </si>
  <si>
    <t>Student experience (% positive rating, 2021) among undergraduates from universities by demographic and contextual group</t>
  </si>
  <si>
    <t>Student experience (% positive rating, 2021) among undergraduates from non-university higher education institutes (NUHEIs) by demographic and contextual group</t>
  </si>
  <si>
    <t>Student experience (% positive rating, 2021) among postgraduate coursework students from all provider types by demographic and contextual group</t>
  </si>
  <si>
    <t>Student experience (% positive rating, 2021) among postgraduate coursework students from universities by demographic and contextual group</t>
  </si>
  <si>
    <t>Student experience (% positive rating, 2021) among postgraduate coursework students from non-university higher education institutes (NUHEIs) by demographic and contextual group</t>
  </si>
  <si>
    <t>Table 6</t>
  </si>
  <si>
    <t>Report 2</t>
  </si>
  <si>
    <t>Student experience (% positive rating, 2019-2021) among undergraduates from all provider types by 21 study areas</t>
  </si>
  <si>
    <t>Student experience (% positive rating, 2021) among undergraduates from universities by 21 study areas</t>
  </si>
  <si>
    <t>Student experience (% positive rating, 2021) among undergraduates from non-university higher education institutes (NUHEIs) by 21 study areas</t>
  </si>
  <si>
    <t>Student experience (% positive rating, 2019-2021) among postgraduate coursework students from all provider types by 21 study areas</t>
  </si>
  <si>
    <t>Student experience (% positive rating, 2021) among postgraduate coursework students from universities by 21 study areas</t>
  </si>
  <si>
    <t>Student experience (% positive rating, 2021) among postgraduate coursework students from non-university higher education institutes (NUHEIs) by 21 study areas</t>
  </si>
  <si>
    <t>Report 2a</t>
  </si>
  <si>
    <t>Student experience (% positive rating, 2021) among undergraduates from all provider types by 45 study areas</t>
  </si>
  <si>
    <t>Student experience (% positive rating, 2021) among postgraduate coursework students from all provider types by 45 study areas</t>
  </si>
  <si>
    <t>Student experience (% positive rating, 2021) among undergraduates from all provider types by type of institution</t>
  </si>
  <si>
    <t>Student experience (% positive rating, 2021) among postgraduate coursework students from all provider types by type of institution</t>
  </si>
  <si>
    <t>Table 5</t>
  </si>
  <si>
    <t>Student experience (% positive rating, 2019-2021) among undergraduates from all provider types by country of birth</t>
  </si>
  <si>
    <t>Table 2</t>
  </si>
  <si>
    <t>Student experience (% positive rating, 2019-2021) among undergraduates from all provider types by citizenship status</t>
  </si>
  <si>
    <t>Student experience (% positive rating, 2019-2021) among postgraduate coursework students from all provider types by citizenship status</t>
  </si>
  <si>
    <t>Student experience (% positive rating, 2021) among undergraduates from all provider types by country of residence</t>
  </si>
  <si>
    <t>Student experience (% positive rating, 2020 and 2021) among undergraduates from all provider types by country of residence</t>
  </si>
  <si>
    <t>Student experience (% positive rating, 2021) among postgraduate coursework students from all provider types by country of residence</t>
  </si>
  <si>
    <t>Student experience (% positive rating, 2020 and 2021) among postgraduate coursework students from all provider types by country of residence</t>
  </si>
  <si>
    <t>Table 21</t>
  </si>
  <si>
    <t>Student experience (% positive rating, 2021) among undergraduates from all provider types by sector</t>
  </si>
  <si>
    <t>Report 3</t>
  </si>
  <si>
    <t>Student experience (% positive rating, 2021, with 90% confidence intervals) among undergraduates from universities by institution</t>
  </si>
  <si>
    <t>Student experience (% positive rating, pooled 2020 and 2021, with 90% confidence intervals) among undergraduates from universities by institution</t>
  </si>
  <si>
    <t>Table 7</t>
  </si>
  <si>
    <t>Student experience (% positive rating, 2019-2021, with 90% confidence intervals) among undergraduates from universities by institution</t>
  </si>
  <si>
    <t>Student experience (% positive rating,  pooled 2018-2019 and 2020-2021, with 90% confidence intervals) among undergraduates from universities by institution</t>
  </si>
  <si>
    <t>Student experience (% positive rating, 2021, with 90% confidence intervals) among postgraduate coursework students from universities by institution</t>
  </si>
  <si>
    <t>Student experience (% positive rating, pooled 2020 and 2021, with 90% confidence intervals) among postgraduate coursework students from universities by institution</t>
  </si>
  <si>
    <t>Student experience (% positive rating, 2019-2021, with 90% confidence intervals) among postgraduate coursework students from universities by institution</t>
  </si>
  <si>
    <t>Student experience (% positive rating,  pooled 2018-2019 and 2020-2021, with 90% confidence intervals) among postgraduate coursework students from universities by institution</t>
  </si>
  <si>
    <t>Student experience (% positive rating, 2021, with 90% confidence intervals) among undergraduates from non-university higher education institutes (NUHEIs) by institution</t>
  </si>
  <si>
    <t>Report 4</t>
  </si>
  <si>
    <t>Student experience (% positive rating, pooled 2020 and 2021, with 90% confidence intervals) among undergraduates from non-university higher education institutes (NUHEIs) by institution</t>
  </si>
  <si>
    <t>Student experience (% positive rating, 2019-2021, with 90% confidence intervals) among undergraduates from non-university higher education institutes (NUHEIs) by institution</t>
  </si>
  <si>
    <t>Table 8</t>
  </si>
  <si>
    <t>Student experience (% positive rating,  pooled 2018-2019 and 2020-2021, with 90% confidence intervals) among undergraduates from non-university higher education institutes (NUHEIs) by institution</t>
  </si>
  <si>
    <t>Student experience (% positive rating, 2021, with 90% confidence intervals) among postgraduate coursework students from non-university higher education institutes (NUHEIs) by institution</t>
  </si>
  <si>
    <t>Student experience (% positive rating, pooled 2020 and 2021, with 90% confidence intervals) among postgraduate coursework students from non-university higher education institutes (NUHEIs) by institution</t>
  </si>
  <si>
    <t>Student experience (% positive rating, 2019-2021, with 90% confidence intervals) among postgraduate coursework students from non-university higher education institutes (NUHEIs) by institution</t>
  </si>
  <si>
    <t>Student experience (% positive rating,  pooled 2018-2019 and 2020-2021, with 90% confidence intervals) among postgraduate coursework students from non-university higher education institutes (NUHEIs) by institution</t>
  </si>
  <si>
    <t>Quality of entire educational experience (2021, with 90% confidence intervals) among undergraduates from universities by institution</t>
  </si>
  <si>
    <t>Quality of entire educational experience (pooled 2020 and 2021, with 90% confidence intervals) among undergraduates from universities by institution</t>
  </si>
  <si>
    <t>Quality of entire educational experience (2021, with 90% confidence intervals) among postgraduate coursework students from universities by institution</t>
  </si>
  <si>
    <t>Quality of entire educational experience (pooled 2020 and 2021, with 90% confidence intervals) among postgraduate coursework students from universities by institution</t>
  </si>
  <si>
    <t>Quality of entire educational experience (2021, with 90% confidence intervals) among undergraduates from non-university higher education institutes (NUHEIs) by institution</t>
  </si>
  <si>
    <t>Quality of entire educational experience (pooled 2020 and 2021, with 90% confidence intervals) among undergraduates from non-university higher education institutes (NUHEIs) by institution</t>
  </si>
  <si>
    <t>Quality of entire educational experience (2021, with 90% confidence intervals) among postgraduate coursework students from non-university higher education institutes (NUHEIs) by institution</t>
  </si>
  <si>
    <t>Quality of entire educational experience (pooled 2020 and 2021, with 90% confidence intervals) among postgraduate coursework students from non-university higher education institutes (NUHEIs) by institution</t>
  </si>
  <si>
    <t xml:space="preserve">Report 8 </t>
  </si>
  <si>
    <t>Freedom of expression (% positive rating, 2021) among all course levels from all provider types by level and stage of study</t>
  </si>
  <si>
    <t>Percentage who considered early departure (2021) among undergraduates from all provider types by demographic and contextual group</t>
  </si>
  <si>
    <t>Percentage who considered early departure (2021) among undergraduates from universities by demographic and contextual group</t>
  </si>
  <si>
    <t>Percentage who considered early departure (2021) among undergraduates from non-university higher education institutes (NUHEIs) by demographic and contextual group</t>
  </si>
  <si>
    <t>Percentage who considered early departure (2021) among postgraduate coursework students from all provider types by demographic and contextual group</t>
  </si>
  <si>
    <t>Percentage who considered early departure (2021) among postgraduate coursework students from universities by demographic and contextual group</t>
  </si>
  <si>
    <t>Percentage who considered early departure (2021) among postgraduate coursework students from non-university higher education institutes (NUHEIs) by demographic and contextual group</t>
  </si>
  <si>
    <t>Report 6</t>
  </si>
  <si>
    <t>Percentage selected reasons for considered early departure among undergraduates and all provider types by year</t>
  </si>
  <si>
    <t>Percentage selected reasons for considered early departure among undergraduates and universities by year</t>
  </si>
  <si>
    <t>Percentage selected reasons for considered early departure among undergraduates and non-university higher education institutes (NUHEIs) by year</t>
  </si>
  <si>
    <t>Percentage selected reasons for considered early departure among postgraduate coursework students and all provider types by year</t>
  </si>
  <si>
    <t>Percentage selected reasons for considered early departure among postgraduate coursework students and universities by year</t>
  </si>
  <si>
    <t>Percentage selected reasons for considered early departure among postgraduate coursework students and non-university higher education institutes (NUHEIs) by year</t>
  </si>
  <si>
    <t>Percentage who considered early departure (2021) among undergraduates from all provider types by average grades to date</t>
  </si>
  <si>
    <t>Percentage who considered early departure (2021) among undergraduates from universities by average grades to date</t>
  </si>
  <si>
    <t>Percentage who considered early departure (2021) among undergraduates from non-university higher education institutes (NUHEIs) by average grades to date</t>
  </si>
  <si>
    <t>Percentage who considered early departure (2021) among postgraduate coursework students from all provider types by average grades to date</t>
  </si>
  <si>
    <t>Percentage who considered early departure (2021) among postgraduate coursework students from universities by average grades to date</t>
  </si>
  <si>
    <t>Percentage who considered early departure (2021) among postgraduate coursework students from non-university higher education institutes (NUHEIs) by average grades to date</t>
  </si>
  <si>
    <t>Percentage positive scores for Skills Development items among undergraduates and all provider types by stage of study, 2020-2021</t>
  </si>
  <si>
    <t>Percentage positive scores for Skills Development items among undergraduates and universities by stage of study, 2020-2021</t>
  </si>
  <si>
    <t>Percentage positive scores for Skills Development items among undergraduates and non-university higher education institutes (NUHEIs) by stage of study, 2020-2021</t>
  </si>
  <si>
    <t>Percentage positive scores for Skills Development items among postgraduate coursework students and all provider types by stage of study, 2020-2021</t>
  </si>
  <si>
    <t>Percentage positive scores for Skills Development items among postgraduate coursework students and universities by stage of study, 2020-2021</t>
  </si>
  <si>
    <t>Percentage positive scores for Skills Development items among postgraduate coursework students and non-university higher education institutes (NUHEIs) by stage of study, 2020-2021</t>
  </si>
  <si>
    <t>Percentage positive scores for Learner Engagement items among undergraduates and all provider types by stage of study, 2020-2021</t>
  </si>
  <si>
    <t>Percentage positive scores for Learner Engagement items among undergraduates and universities by stage of study, 2020-2021</t>
  </si>
  <si>
    <t>Percentage positive scores for Learner Engagement items among undergraduates and non-university higher education institutes (NUHEIs) by stage of study, 2020-2021</t>
  </si>
  <si>
    <t>Percentage positive scores for Learner Engagement items among postgraduate coursework students and all provider types by stage of study, 2020-2021</t>
  </si>
  <si>
    <t>Percentage positive scores for Learner Engagement items among postgraduate coursework students and universities by stage of study, 2020-2021</t>
  </si>
  <si>
    <t>Percentage positive scores for Learner Engagement items among postgraduate coursework students and non-university higher education institutes (NUHEIs) by stage of study, 2020-2021</t>
  </si>
  <si>
    <t>Percentage positive scores for Teaching Quality items among undergraduates and all provider types by stage of study, 2020-2021</t>
  </si>
  <si>
    <t>Percentage positive scores for Teaching Quality items among undergraduates and universities by stage of study, 2020-2021</t>
  </si>
  <si>
    <t>Percentage positive scores for Teaching Quality items among undergraduates and non-university higher education institutes (NUHEIs) by stage of study, 2020-2021</t>
  </si>
  <si>
    <t>Percentage positive scores for Teaching Quality items among postgraduate coursework students and all provider types by stage of study, 2020-2021</t>
  </si>
  <si>
    <t>Percentage positive scores for Teaching Quality items among postgraduate coursework students and universities by stage of study, 2020-2021</t>
  </si>
  <si>
    <t>Percentage positive scores for Teaching Quality items among postgraduate coursework students and non-university higher education institutes (NUHEIs) by stage of study, 2020-2021</t>
  </si>
  <si>
    <t>Percentage positive scores for Student Support items among undergraduates and all provider types by stage of study, 2020-2021</t>
  </si>
  <si>
    <t>Percentage positive scores for Student Support items among undergraduates and universities by stage of study, 2020-2021</t>
  </si>
  <si>
    <t>Percentage positive scores for Student Support items among undergraduates and non-university higher education institutes (NUHEIs) by stage of study, 2020-2021</t>
  </si>
  <si>
    <t>Percentage positive scores for Student Support items among postgraduate coursework students and all provider types by stage of study, 2020-2021</t>
  </si>
  <si>
    <t>Percentage positive scores for Student Support items among postgraduate coursework students and universities by stage of study, 2020-2021</t>
  </si>
  <si>
    <t>Percentage positive scores for Student Support items among postgraduate coursework students and non-university higher education institutes (NUHEIs) by stage of study, 2020-2021</t>
  </si>
  <si>
    <t>Percentage positive scores for Learning Resources items among undergraduates and all provider types by stage of study, 2020-2021</t>
  </si>
  <si>
    <t>Percentage positive scores for Learning Resources items among undergraduates and universities by stage of study, 2020-2021</t>
  </si>
  <si>
    <t>Percentage positive scores for Learning Resources items among undergraduates and non-university higher education institutes (NUHEIs) by stage of study, 2020-2021</t>
  </si>
  <si>
    <t>Percentage positive scores for Learning Resources items among postgraduate coursework students and all provider types by stage of study, 2020-2021</t>
  </si>
  <si>
    <t>Percentage positive scores for Learning Resources items among postgraduate coursework students and universities by stage of study, 2020-2021</t>
  </si>
  <si>
    <t>Percentage positive scores for Learning Resources items among postgraduate coursework students and non-university higher education institutes (NUHEIs) by stage of study, 2020-2021</t>
  </si>
  <si>
    <t>Table 3</t>
  </si>
  <si>
    <t>Negative effects on study (% negatively affected) among undergraduates and all provider types by citizenship status, 2019-2021</t>
  </si>
  <si>
    <t>Negative effects on study (% negatively affected) among postgraduate coursework students and all provider types by citizenship status, 2019-2021</t>
  </si>
  <si>
    <t>Comparison of raw and weighted percentage positive scores (2021) among undergraduates from all provider types by demographic and contextual group</t>
  </si>
  <si>
    <t>Comparison of raw and weighted percentage positive scores (2021) among postgraduate coursework students from all provider types by demographic and contextual group</t>
  </si>
  <si>
    <t>Comparison of raw and weighted percentage positive scores (2021) among undergraduates from all provider types by 21 study areas</t>
  </si>
  <si>
    <t>Comparison of raw and weighted percentage positive scores (2021) among postgraduate coursework students from all provider types by 21 study areas</t>
  </si>
  <si>
    <t>Table 33</t>
  </si>
  <si>
    <t>Quality of overall education and quality of teaching (% positive rating, 2021, with 90% confidence intervals) among undergraduates from all provider types by demographic and contextual group</t>
  </si>
  <si>
    <t>Quality of overall education and quality of teaching (% positive rating, 2021, with 90% confidence intervals) among postgraduate coursework students from all provider types by demographic and contextual group</t>
  </si>
  <si>
    <t>Quality of overall education and quality of teaching (% positive rating, 2021, with 90% confidence intervals) among postgraduate coursework students from universities by demographic and contextual group</t>
  </si>
  <si>
    <t>Quality of overall education and quality of teaching (% positive rating, 2021, with 90% confidence intervals) among postgraduate coursework students from non-university higher education institutes (NUHEIs) by demographic and contextual group</t>
  </si>
  <si>
    <t>Table 34</t>
  </si>
  <si>
    <t>Quality of overall education and quality of teaching (% positive rating, 2021, with 90% confidence intervals) among undergraduates from all provider types by 21 study areas</t>
  </si>
  <si>
    <t>Quality of overall education and quality of teaching (% positive rating, 2021, with 90% confidence intervals) among undergraduates from universities by 21 study areas</t>
  </si>
  <si>
    <t>Quality of overall education and quality of teaching (% positive rating, 2021, with 90% confidence intervals) among undergraduates from non-university higher education institutes (NUHEIs) by 21 study areas</t>
  </si>
  <si>
    <t>Quality of overall education and quality of teaching (% positive rating, 2021, with 90% confidence intervals) among postgraduate coursework students from all provider types by 21 study areas</t>
  </si>
  <si>
    <t>Quality of overall education and quality of teaching (% positive rating, 2021, with 90% confidence intervals) among postgraduate coursework students from universities by 21 study areas</t>
  </si>
  <si>
    <t>Quality of overall education and quality of teaching (% positive rating, 2021, with 90% confidence intervals) among postgraduate coursework students from non-university higher education institutes (NUHEIs) by 21 study areas</t>
  </si>
  <si>
    <t>Table 25</t>
  </si>
  <si>
    <t>Operational overview among all course levels from all provider types by year</t>
  </si>
  <si>
    <t>Table 26</t>
  </si>
  <si>
    <t>Response rates among all course levels from universities by institution</t>
  </si>
  <si>
    <t>Response rates among all course levels from non-university higher education institutes (NUHEIs) by institution</t>
  </si>
  <si>
    <t>Response rates among all course levels from all provider types by provider type</t>
  </si>
  <si>
    <t>Response characteristics (2021)  among undergraduates from all provider types by demographic and contextual group</t>
  </si>
  <si>
    <t>Response characteristics (2021)  among undergraduates from universities by demographic and contextual group</t>
  </si>
  <si>
    <t>Response characteristics (2021)  among undergraduates from non-university higher education institutes (NUHEIs) by demographic and contextual group</t>
  </si>
  <si>
    <t>Response characteristics (2021)  among postgraduate coursework students from all provider types by demographic and contextual group</t>
  </si>
  <si>
    <t>Response characteristics (2021)  among postgraduate coursework students from universities by demographic and contextual group</t>
  </si>
  <si>
    <t>Response characteristics (2021)  among postgraduate coursework students from non-university higher education institutes (NUHEIs) by demographic and contextual group</t>
  </si>
  <si>
    <t>Response characteristics (2021)  among undergraduates from all provider types by 21 study areas</t>
  </si>
  <si>
    <t>Response characteristics (2021)  among undergraduates from universities by 21 study areas</t>
  </si>
  <si>
    <t>Response characteristics (2021)  among undergraduates from non-university higher education institutes (NUHEIs) by 21 study areas</t>
  </si>
  <si>
    <t>Response characteristics (2021)  among postgraduate coursework students from all provider types by 21 study areas</t>
  </si>
  <si>
    <t>Response characteristics (2021)  among postgraduate coursework students from universities by 21 study areas</t>
  </si>
  <si>
    <t>Response characteristics (2021)  among postgraduate coursework students from non-university higher education institutes (NUHEIs) by 21 study areas</t>
  </si>
  <si>
    <t>Response characteristics (2021)  among undergraduates from universities by institution</t>
  </si>
  <si>
    <t>Response characteristics (2021)  among postgraduate coursework students from universities by institution</t>
  </si>
  <si>
    <t>Response characteristics (2021)  among undergraduates from non-university higher education institutes (NUHEIs) by institution</t>
  </si>
  <si>
    <t>Response characteristics (2021)  among postgraduate coursework students from non-university higher education institutes (NUHEIs) by institution</t>
  </si>
  <si>
    <t>Response characteristics (2021), broken down by citizenship status, among undergraduates from all provider types by 21 study areas</t>
  </si>
  <si>
    <t>Response characteristics (2021), broken down by citizenship status, among undergraduates from universities by 21 study areas</t>
  </si>
  <si>
    <t>Response characteristics (2021), broken down by citizenship status, among undergraduates from non-university higher education institutes (NUHEIs) by 21 study areas</t>
  </si>
  <si>
    <t>Response characteristics (2021), broken down by citizenship status, among postgraduate coursework students from all provider types by 21 study areas</t>
  </si>
  <si>
    <t>Response characteristics (2021), broken down by citizenship status, among postgraduate coursework students from universities by 21 study areas</t>
  </si>
  <si>
    <t>Response characteristics (2021), broken down by citizenship status, among postgraduate coursework students from non-university higher education institutes (NUHEIs) by 21 study areas</t>
  </si>
  <si>
    <t>Table 29, Table 31</t>
  </si>
  <si>
    <t>Response characteristics (2021), broken down by citizenship status, among undergraduates from universities by institution</t>
  </si>
  <si>
    <t>Response characteristics (2021), broken down by citizenship status, among postgraduate coursework students from universities by institution</t>
  </si>
  <si>
    <t>Table 30, Table 32</t>
  </si>
  <si>
    <t>Response characteristics (2021), broken down by citizenship status, among undergraduates from non-university higher education institutes (NUHEIs) by institution</t>
  </si>
  <si>
    <t>Response characteristics (2021), broken down by citizenship status, among postgraduate coursework students from non-university higher education institutes (NUHEIs) by institution</t>
  </si>
  <si>
    <t/>
  </si>
  <si>
    <t>Used an agent to help with visa or enrollment</t>
  </si>
  <si>
    <t>Satisfied with service provided by agent</t>
  </si>
  <si>
    <t xml:space="preserve">China (excludes SARs and Taiwan) </t>
  </si>
  <si>
    <t>88</t>
  </si>
  <si>
    <t>92</t>
  </si>
  <si>
    <t>Nepal</t>
  </si>
  <si>
    <t>95</t>
  </si>
  <si>
    <t>89</t>
  </si>
  <si>
    <t>India</t>
  </si>
  <si>
    <t>94</t>
  </si>
  <si>
    <t>Vietnam</t>
  </si>
  <si>
    <t>96</t>
  </si>
  <si>
    <t>Malaysia</t>
  </si>
  <si>
    <t>81</t>
  </si>
  <si>
    <t>97</t>
  </si>
  <si>
    <t>Hong Kong (SAR of China)</t>
  </si>
  <si>
    <t>87</t>
  </si>
  <si>
    <t>91</t>
  </si>
  <si>
    <t>Indonesia</t>
  </si>
  <si>
    <t>93</t>
  </si>
  <si>
    <t>Sri Lanka</t>
  </si>
  <si>
    <t>90</t>
  </si>
  <si>
    <t>Singapore</t>
  </si>
  <si>
    <t>85</t>
  </si>
  <si>
    <t>Pakistan</t>
  </si>
  <si>
    <t>Total international</t>
  </si>
  <si>
    <t>Column variables:</t>
  </si>
  <si>
    <t>INTAGENT</t>
  </si>
  <si>
    <t>INTSERV</t>
  </si>
  <si>
    <t xml:space="preserve"> </t>
  </si>
  <si>
    <t>Column notes:</t>
  </si>
  <si>
    <t>Data for all columns is filtered to: ANALYSIS = (1:2), Undergraduate: CRSLEVEL = 1</t>
  </si>
  <si>
    <t>Row variables:</t>
  </si>
  <si>
    <t>Country of birth: E346</t>
  </si>
  <si>
    <t>Reputation of Australia’s education system</t>
  </si>
  <si>
    <t>Personal safety and security</t>
  </si>
  <si>
    <t>Ability to work part-time</t>
  </si>
  <si>
    <t>Opportunity to study in an English-speaking country</t>
  </si>
  <si>
    <t>Having friends and family already in Australia</t>
  </si>
  <si>
    <t>Chance to experience a new culture/lifestyle</t>
  </si>
  <si>
    <t>Possibility of migrating to Australia</t>
  </si>
  <si>
    <t>Weather/climate</t>
  </si>
  <si>
    <t>Cost of living</t>
  </si>
  <si>
    <t>Undergraduate</t>
  </si>
  <si>
    <t>All</t>
  </si>
  <si>
    <t>78</t>
  </si>
  <si>
    <t>58</t>
  </si>
  <si>
    <t>68</t>
  </si>
  <si>
    <t>69</t>
  </si>
  <si>
    <t>Commencing</t>
  </si>
  <si>
    <t>67</t>
  </si>
  <si>
    <t>Later year</t>
  </si>
  <si>
    <t>79</t>
  </si>
  <si>
    <t>70</t>
  </si>
  <si>
    <t>Postgraduate coursework</t>
  </si>
  <si>
    <t>53</t>
  </si>
  <si>
    <t>73</t>
  </si>
  <si>
    <t>76</t>
  </si>
  <si>
    <t>50</t>
  </si>
  <si>
    <t>64</t>
  </si>
  <si>
    <t>71</t>
  </si>
  <si>
    <t>80</t>
  </si>
  <si>
    <t>54</t>
  </si>
  <si>
    <t>74</t>
  </si>
  <si>
    <t>INTAUS_A</t>
  </si>
  <si>
    <t>INTAUS_B</t>
  </si>
  <si>
    <t>INTAUS_C</t>
  </si>
  <si>
    <t>INTAUS_D</t>
  </si>
  <si>
    <t>INTAUS_E</t>
  </si>
  <si>
    <t>INTAUS_F</t>
  </si>
  <si>
    <t>INTAUS_G</t>
  </si>
  <si>
    <t>INTAUS_H</t>
  </si>
  <si>
    <t>INTAUS_I</t>
  </si>
  <si>
    <t>Data for all columns is filtered to: ANALYSIS = (1:2)</t>
  </si>
  <si>
    <t>Undergraduate: CRSLEVEL  = 1</t>
  </si>
  <si>
    <t>Postgraduate coursework: CRSLEVEL  = 2</t>
  </si>
  <si>
    <t>Commencing: STAGE  = 1</t>
  </si>
  <si>
    <t>Later year: STAGE  = (2:3, 9)</t>
  </si>
  <si>
    <t>2011 *</t>
  </si>
  <si>
    <t>2012</t>
  </si>
  <si>
    <t>2013 **</t>
  </si>
  <si>
    <t>2014 †</t>
  </si>
  <si>
    <t>2015 ††</t>
  </si>
  <si>
    <t>2016</t>
  </si>
  <si>
    <t>2017</t>
  </si>
  <si>
    <t>2018</t>
  </si>
  <si>
    <t>2019</t>
  </si>
  <si>
    <t>2020</t>
  </si>
  <si>
    <t>56</t>
  </si>
  <si>
    <t>65</t>
  </si>
  <si>
    <t>2021</t>
  </si>
  <si>
    <t>YEAR</t>
  </si>
  <si>
    <t>Row notes:</t>
  </si>
  <si>
    <t>HEPTYPE = 1, 2 except for 2014 when NUHEIs were a trial and need to be excluded, i.e. for 2014 HEPTYPE = 1 only</t>
  </si>
  <si>
    <t>* The 2011 University Experience Survey was a pilot survey administered among 24 universities.</t>
  </si>
  <si>
    <t>** In 2013 results from the University Experience Survey were reported as percentage positive scores rather than average scale scores. Results in these tables have been compiled on this basis but may differ from results presented in the earlier 2011 and 2012 reports.</t>
  </si>
  <si>
    <t>† In 2014, one item was removed from the Student Support focus area, so results are not comparable with those from earlier surveys.</t>
  </si>
  <si>
    <t>†† Note that results from 2015 onwards include students attending both university and non-university higher education institutions and therefore are not directly comparable with results from earlier surveys which refer to university students only.</t>
  </si>
  <si>
    <t>Science and mathematics</t>
  </si>
  <si>
    <t>86</t>
  </si>
  <si>
    <t>45</t>
  </si>
  <si>
    <t>84</t>
  </si>
  <si>
    <t>63</t>
  </si>
  <si>
    <t>61</t>
  </si>
  <si>
    <t>Computing and information systems</t>
  </si>
  <si>
    <t>75</t>
  </si>
  <si>
    <t>Engineering</t>
  </si>
  <si>
    <t>72</t>
  </si>
  <si>
    <t>66</t>
  </si>
  <si>
    <t>60</t>
  </si>
  <si>
    <t>Architecture and built environment</t>
  </si>
  <si>
    <t>49</t>
  </si>
  <si>
    <t>59</t>
  </si>
  <si>
    <t>Agriculture and environmental studies</t>
  </si>
  <si>
    <t>51</t>
  </si>
  <si>
    <t>83</t>
  </si>
  <si>
    <t>Health services and support</t>
  </si>
  <si>
    <t>57</t>
  </si>
  <si>
    <t>Medicine</t>
  </si>
  <si>
    <t>98</t>
  </si>
  <si>
    <t>33</t>
  </si>
  <si>
    <t>Nursing</t>
  </si>
  <si>
    <t>99</t>
  </si>
  <si>
    <t>Pharmacy</t>
  </si>
  <si>
    <t>41</t>
  </si>
  <si>
    <t>Dentistry</t>
  </si>
  <si>
    <t>40</t>
  </si>
  <si>
    <t>Veterinary science</t>
  </si>
  <si>
    <t>31</t>
  </si>
  <si>
    <t>Rehabilitation</t>
  </si>
  <si>
    <t>62</t>
  </si>
  <si>
    <t>Teacher education</t>
  </si>
  <si>
    <t>Business and management</t>
  </si>
  <si>
    <t>Humanities, culture and social sciences</t>
  </si>
  <si>
    <t>46</t>
  </si>
  <si>
    <t>Social work</t>
  </si>
  <si>
    <t>Psychology</t>
  </si>
  <si>
    <t>43</t>
  </si>
  <si>
    <t>Law and paralegal studies</t>
  </si>
  <si>
    <t>Creative arts</t>
  </si>
  <si>
    <t>48</t>
  </si>
  <si>
    <t>Communications</t>
  </si>
  <si>
    <t>Tourism, hospitality, personal services, sport and recreation</t>
  </si>
  <si>
    <t>82</t>
  </si>
  <si>
    <t>Total</t>
  </si>
  <si>
    <t>AREA</t>
  </si>
  <si>
    <t>Where a student completes a second course in a double degree in a different study area, the outcomes are included in both study areas.</t>
  </si>
  <si>
    <t>52</t>
  </si>
  <si>
    <t>77</t>
  </si>
  <si>
    <t>35</t>
  </si>
  <si>
    <t>Higher education</t>
  </si>
  <si>
    <t xml:space="preserve">Vocational education and training  </t>
  </si>
  <si>
    <t>Reputation of the education provider</t>
  </si>
  <si>
    <t>Reputation of the qualification</t>
  </si>
  <si>
    <t>Institution offered the course I wanted to study</t>
  </si>
  <si>
    <t>Course fee</t>
  </si>
  <si>
    <t>Employment opportunities after completing the course</t>
  </si>
  <si>
    <t>Institution had a partnership with my local institution</t>
  </si>
  <si>
    <t>Location of the institution</t>
  </si>
  <si>
    <t>INTINST_A</t>
  </si>
  <si>
    <t>INTINST_B</t>
  </si>
  <si>
    <t>INTINST_C</t>
  </si>
  <si>
    <t>INTINST_D</t>
  </si>
  <si>
    <t>INTINST_E</t>
  </si>
  <si>
    <t>INTINST_F</t>
  </si>
  <si>
    <t>INTINST_G</t>
  </si>
  <si>
    <t>47</t>
  </si>
  <si>
    <t>100</t>
  </si>
  <si>
    <t>55</t>
  </si>
  <si>
    <t>University or college halls of residence</t>
  </si>
  <si>
    <t>Student house or flat controlled by university</t>
  </si>
  <si>
    <t>Private halls or student hostel</t>
  </si>
  <si>
    <t>Private rented house/flat/room</t>
  </si>
  <si>
    <t>Homestay with a family not related to you</t>
  </si>
  <si>
    <t>Living with parents</t>
  </si>
  <si>
    <t>With friends or relatives in their accommodation</t>
  </si>
  <si>
    <t>Other</t>
  </si>
  <si>
    <t>5</t>
  </si>
  <si>
    <t>4</t>
  </si>
  <si>
    <t>3</t>
  </si>
  <si>
    <t>11</t>
  </si>
  <si>
    <t>2</t>
  </si>
  <si>
    <t>1</t>
  </si>
  <si>
    <t>0</t>
  </si>
  <si>
    <t>28</t>
  </si>
  <si>
    <t>7</t>
  </si>
  <si>
    <t>6</t>
  </si>
  <si>
    <t>27</t>
  </si>
  <si>
    <t>9</t>
  </si>
  <si>
    <t>18</t>
  </si>
  <si>
    <t>10</t>
  </si>
  <si>
    <t>16</t>
  </si>
  <si>
    <t>21</t>
  </si>
  <si>
    <t>22</t>
  </si>
  <si>
    <t>20</t>
  </si>
  <si>
    <t>INTLIVE</t>
  </si>
  <si>
    <t>23</t>
  </si>
  <si>
    <t>13</t>
  </si>
  <si>
    <t>17</t>
  </si>
  <si>
    <t>Data for all columns is filtered to: ANALYSIS = (1:2), Postgraduate coursework: CRSLEVEL = 2</t>
  </si>
  <si>
    <t>2020: Overall student accommodation experience</t>
  </si>
  <si>
    <t>2021: Overall student accommodation experience</t>
  </si>
  <si>
    <t>INTLIVSAT</t>
  </si>
  <si>
    <t>Employment while studying</t>
  </si>
  <si>
    <t>Improving English skills</t>
  </si>
  <si>
    <t>Work experience</t>
  </si>
  <si>
    <t>Transport</t>
  </si>
  <si>
    <t>Personal safety on campus</t>
  </si>
  <si>
    <t>Personal safety off campus</t>
  </si>
  <si>
    <t>Making friends</t>
  </si>
  <si>
    <t>Overall living experience</t>
  </si>
  <si>
    <t>Overall student accommodation experience</t>
  </si>
  <si>
    <t>INTSAT_A</t>
  </si>
  <si>
    <t>INTSAT_B</t>
  </si>
  <si>
    <t>INTSAT_C</t>
  </si>
  <si>
    <t>INTSAT_D</t>
  </si>
  <si>
    <t>INTSAT_E</t>
  </si>
  <si>
    <t>INTSAT_F</t>
  </si>
  <si>
    <t>INTSAT_G</t>
  </si>
  <si>
    <t>INTSAT_H</t>
  </si>
  <si>
    <t>Australian Catholic University</t>
  </si>
  <si>
    <t>88.8 (87.3, 90.1)</t>
  </si>
  <si>
    <t>97.2 (96.3, 97.8)</t>
  </si>
  <si>
    <t>89.3 (87.8, 90.6)</t>
  </si>
  <si>
    <t>83.7 (82.0, 85.3)</t>
  </si>
  <si>
    <t>99.2 (98.6, 99.5)</t>
  </si>
  <si>
    <t>96.7 (95.7, 97.4)</t>
  </si>
  <si>
    <t>85.3 (83.6, 86.7)</t>
  </si>
  <si>
    <t>95.6 (94.5, 96.3)</t>
  </si>
  <si>
    <t>92.7 (91.5, 93.7)</t>
  </si>
  <si>
    <t>Avondale University</t>
  </si>
  <si>
    <t>100.0 (90.4, 99.9)</t>
  </si>
  <si>
    <t>n/a</t>
  </si>
  <si>
    <t>60.0 (48.2, 69.9)</t>
  </si>
  <si>
    <t>96.0 (85.3, 97.7)</t>
  </si>
  <si>
    <t>Bond University</t>
  </si>
  <si>
    <t>86.2 (72.7, 93.5)</t>
  </si>
  <si>
    <t>96.7 (85.8, 99.8)</t>
  </si>
  <si>
    <t>78.6 (64.0, 88.1)</t>
  </si>
  <si>
    <t>67.6 (54.3, 78.4)</t>
  </si>
  <si>
    <t>97.3 (88.3, 99.8)</t>
  </si>
  <si>
    <t>94.3 (84.0, 98.2)</t>
  </si>
  <si>
    <t>81.6 (69.8, 89.2)</t>
  </si>
  <si>
    <t>100.0 (92.4, 101.0)</t>
  </si>
  <si>
    <t>86.8 (75.7, 93.1)</t>
  </si>
  <si>
    <t>Central Queensland University</t>
  </si>
  <si>
    <t>84.2 (75.6, 89.7)</t>
  </si>
  <si>
    <t>94.8 (88.1, 97.6)</t>
  </si>
  <si>
    <t>77.0 (68.3, 83.5)</t>
  </si>
  <si>
    <t>91.8 (84.7, 95.4)</t>
  </si>
  <si>
    <t>96.7 (90.8, 98.7)</t>
  </si>
  <si>
    <t>90.5 (83.3, 94.3)</t>
  </si>
  <si>
    <t>90.0 (82.5, 94.1)</t>
  </si>
  <si>
    <t>90.2 (82.8, 94.1)</t>
  </si>
  <si>
    <t>93.7 (87.1, 96.6)</t>
  </si>
  <si>
    <t>Charles Darwin University</t>
  </si>
  <si>
    <t>88.5 (84.2, 91.4)</t>
  </si>
  <si>
    <t>94.9 (91.6, 96.8)</t>
  </si>
  <si>
    <t>77.0 (71.7, 81.3)</t>
  </si>
  <si>
    <t>77.5 (72.5, 81.6)</t>
  </si>
  <si>
    <t>96.9 (93.9, 98.2)</t>
  </si>
  <si>
    <t>85.0 (80.5, 88.4)</t>
  </si>
  <si>
    <t>85.6 (81.1, 88.9)</t>
  </si>
  <si>
    <t>95.0 (91.7, 96.8)</t>
  </si>
  <si>
    <t>92.6 (88.9, 94.8)</t>
  </si>
  <si>
    <t>Charles Sturt University</t>
  </si>
  <si>
    <t>88.3 (81.7, 92.3)</t>
  </si>
  <si>
    <t>96.2 (91.2, 98.2)</t>
  </si>
  <si>
    <t>68.9 (60.7, 75.8)</t>
  </si>
  <si>
    <t>76.6 (68.9, 82.5)</t>
  </si>
  <si>
    <t>98.6 (94.0, 99.7)</t>
  </si>
  <si>
    <t>97.4 (92.6, 99.0)</t>
  </si>
  <si>
    <t>85.9 (79.0, 90.3)</t>
  </si>
  <si>
    <t>96.3 (91.3, 98.2)</t>
  </si>
  <si>
    <t>96.3 (91.4, 98.2)</t>
  </si>
  <si>
    <t>Curtin University</t>
  </si>
  <si>
    <t>75.7 (71.0, 79.7)</t>
  </si>
  <si>
    <t>92.0 (88.8, 94.2)</t>
  </si>
  <si>
    <t>65.5 (60.5, 70.1)</t>
  </si>
  <si>
    <t>79.4 (75.4, 82.8)</t>
  </si>
  <si>
    <t>96.7 (94.5, 98.0)</t>
  </si>
  <si>
    <t>84.4 (80.8, 87.4)</t>
  </si>
  <si>
    <t>80.2 (76.3, 83.6)</t>
  </si>
  <si>
    <t>96.0 (93.6, 97.4)</t>
  </si>
  <si>
    <t>89.8 (86.6, 92.2)</t>
  </si>
  <si>
    <t>Deakin University</t>
  </si>
  <si>
    <t>83.6 (80.9, 85.9)</t>
  </si>
  <si>
    <t>93.4 (91.5, 94.8)</t>
  </si>
  <si>
    <t>72.6 (69.4, 75.5)</t>
  </si>
  <si>
    <t>81.4 (78.7, 83.7)</t>
  </si>
  <si>
    <t>98.0 (96.8, 98.7)</t>
  </si>
  <si>
    <t>93.0 (91.1, 94.4)</t>
  </si>
  <si>
    <t>77.1 (74.3, 79.7)</t>
  </si>
  <si>
    <t>93.7 (91.9, 95.1)</t>
  </si>
  <si>
    <t>91.6 (89.6, 93.1)</t>
  </si>
  <si>
    <t>Edith Cowan University</t>
  </si>
  <si>
    <t>85.3 (81.8, 88.2)</t>
  </si>
  <si>
    <t>97.7 (95.7, 98.7)</t>
  </si>
  <si>
    <t>70.5 (66.2, 74.4)</t>
  </si>
  <si>
    <t>84.9 (81.4, 87.7)</t>
  </si>
  <si>
    <t>98.5 (96.9, 99.3)</t>
  </si>
  <si>
    <t>91.9 (89.0, 93.9)</t>
  </si>
  <si>
    <t>88.4 (85.1, 90.9)</t>
  </si>
  <si>
    <t>95.6 (93.3, 97.0)</t>
  </si>
  <si>
    <t>93.5 (90.9, 95.2)</t>
  </si>
  <si>
    <t>Federation University Australia</t>
  </si>
  <si>
    <t>87.8 (84.6, 90.3)</t>
  </si>
  <si>
    <t>69.2 (64.9, 73.1)</t>
  </si>
  <si>
    <t>88.1 (85.0, 90.5)</t>
  </si>
  <si>
    <t>97.6 (95.7, 98.6)</t>
  </si>
  <si>
    <t>93.9 (91.4, 95.6)</t>
  </si>
  <si>
    <t>87.5 (84.3, 90.0)</t>
  </si>
  <si>
    <t>95.3 (93.0, 96.7)</t>
  </si>
  <si>
    <t>92.9 (90.2, 94.7)</t>
  </si>
  <si>
    <t>Flinders University</t>
  </si>
  <si>
    <t>83.0 (79.2, 86.0)</t>
  </si>
  <si>
    <t>93.0 (90.2, 94.8)</t>
  </si>
  <si>
    <t>82.6 (78.9, 85.5)</t>
  </si>
  <si>
    <t>76.0 (72.1, 79.3)</t>
  </si>
  <si>
    <t>96.4 (94.3, 97.6)</t>
  </si>
  <si>
    <t>89.3 (86.2, 91.5)</t>
  </si>
  <si>
    <t>81.1 (77.5, 84.1)</t>
  </si>
  <si>
    <t>93.7 (91.1, 95.3)</t>
  </si>
  <si>
    <t>90.6 (87.6, 92.6)</t>
  </si>
  <si>
    <t>Griffith University</t>
  </si>
  <si>
    <t>75.4 (71.5, 78.8)</t>
  </si>
  <si>
    <t>89.6 (86.7, 91.9)</t>
  </si>
  <si>
    <t>66.2 (62.0, 70.0)</t>
  </si>
  <si>
    <t>80.9 (77.6, 83.7)</t>
  </si>
  <si>
    <t>93.6 (91.4, 95.3)</t>
  </si>
  <si>
    <t>86.2 (83.2, 88.6)</t>
  </si>
  <si>
    <t>74.3 (70.6, 77.5)</t>
  </si>
  <si>
    <t>92.1 (89.7, 94.0)</t>
  </si>
  <si>
    <t>91.9 (89.4, 93.7)</t>
  </si>
  <si>
    <t>James Cook University</t>
  </si>
  <si>
    <t>84.7 (76.4, 90.0)</t>
  </si>
  <si>
    <t>90.7 (82.7, 94.9)</t>
  </si>
  <si>
    <t>75.0 (66.0, 81.8)</t>
  </si>
  <si>
    <t>77.3 (69.0, 83.4)</t>
  </si>
  <si>
    <t>89.6 (82.6, 93.4)</t>
  </si>
  <si>
    <t>80.3 (72.3, 86.0)</t>
  </si>
  <si>
    <t>87.9 (80.6, 92.2)</t>
  </si>
  <si>
    <t>93.9 (87.7, 96.7)</t>
  </si>
  <si>
    <t>89.7 (82.9, 93.5)</t>
  </si>
  <si>
    <t>La Trobe University</t>
  </si>
  <si>
    <t>81.5 (76.8, 85.3)</t>
  </si>
  <si>
    <t>90.5 (86.8, 93.3)</t>
  </si>
  <si>
    <t>66.5 (60.9, 71.6)</t>
  </si>
  <si>
    <t>78.3 (73.7, 82.3)</t>
  </si>
  <si>
    <t>94.5 (91.5, 96.4)</t>
  </si>
  <si>
    <t>87.9 (84.1, 90.9)</t>
  </si>
  <si>
    <t>74.8 (70.0, 79.0)</t>
  </si>
  <si>
    <t>89.2 (85.5, 92.0)</t>
  </si>
  <si>
    <t>92.4 (89.2, 94.7)</t>
  </si>
  <si>
    <t>Macquarie University</t>
  </si>
  <si>
    <t>76.7 (73.5, 79.5)</t>
  </si>
  <si>
    <t>87.9 (85.3, 90.0)</t>
  </si>
  <si>
    <t>61.0 (57.3, 64.5)</t>
  </si>
  <si>
    <t>73.8 (70.7, 76.7)</t>
  </si>
  <si>
    <t>96.2 (94.6, 97.3)</t>
  </si>
  <si>
    <t>91.6 (89.4, 93.3)</t>
  </si>
  <si>
    <t>78.4 (75.4, 81.1)</t>
  </si>
  <si>
    <t>91.8 (89.7, 93.5)</t>
  </si>
  <si>
    <t>93.4 (91.4, 94.8)</t>
  </si>
  <si>
    <t>Monash University</t>
  </si>
  <si>
    <t>69.8 (67.1, 72.3)</t>
  </si>
  <si>
    <t>86.0 (84.1, 87.7)</t>
  </si>
  <si>
    <t>63.5 (60.9, 66.1)</t>
  </si>
  <si>
    <t>69.1 (66.8, 71.4)</t>
  </si>
  <si>
    <t>94.9 (93.7, 95.9)</t>
  </si>
  <si>
    <t>84.9 (83.0, 86.6)</t>
  </si>
  <si>
    <t>75.1 (72.9, 77.2)</t>
  </si>
  <si>
    <t>90.5 (88.9, 91.8)</t>
  </si>
  <si>
    <t>93.4 (92.0, 94.5)</t>
  </si>
  <si>
    <t>Murdoch University</t>
  </si>
  <si>
    <t>77.4 (70.9, 82.6)</t>
  </si>
  <si>
    <t>96.4 (92.4, 98.3)</t>
  </si>
  <si>
    <t>65.8 (58.9, 72.0)</t>
  </si>
  <si>
    <t>80.8 (75.0, 85.3)</t>
  </si>
  <si>
    <t>99.2 (96.5, 99.9)</t>
  </si>
  <si>
    <t>90.0 (85.2, 93.2)</t>
  </si>
  <si>
    <t>78.3 (72.3, 83.1)</t>
  </si>
  <si>
    <t>94.6 (90.5, 96.8)</t>
  </si>
  <si>
    <t>91.7 (87.2, 94.5)</t>
  </si>
  <si>
    <t>Queensland University of Technology</t>
  </si>
  <si>
    <t>78.1 (75.1, 80.7)</t>
  </si>
  <si>
    <t>88.1 (85.8, 90.0)</t>
  </si>
  <si>
    <t>69.2 (66.0, 72.2)</t>
  </si>
  <si>
    <t>85.0 (82.6, 87.0)</t>
  </si>
  <si>
    <t>97.7 (96.5, 98.5)</t>
  </si>
  <si>
    <t>90.2 (88.2, 91.9)</t>
  </si>
  <si>
    <t>77.4 (74.6, 79.8)</t>
  </si>
  <si>
    <t>94.6 (92.9, 95.8)</t>
  </si>
  <si>
    <t>90.9 (89.0, 92.5)</t>
  </si>
  <si>
    <t>RMIT University</t>
  </si>
  <si>
    <t>79.8 (76.3, 83.0)</t>
  </si>
  <si>
    <t>92.3 (89.9, 94.1)</t>
  </si>
  <si>
    <t>71.7 (67.8, 75.3)</t>
  </si>
  <si>
    <t>81.4 (78.2, 84.2)</t>
  </si>
  <si>
    <t>96.6 (94.9, 97.8)</t>
  </si>
  <si>
    <t>88.7 (86.0, 90.9)</t>
  </si>
  <si>
    <t>79.6 (76.3, 82.5)</t>
  </si>
  <si>
    <t>92.4 (90.1, 94.2)</t>
  </si>
  <si>
    <t>91.6 (89.2, 93.5)</t>
  </si>
  <si>
    <t>Southern Cross University</t>
  </si>
  <si>
    <t>89.0 (84.1, 92.3)</t>
  </si>
  <si>
    <t>95.8 (92.2, 97.6)</t>
  </si>
  <si>
    <t>77.2 (71.0, 82.2)</t>
  </si>
  <si>
    <t>81.0 (75.5, 85.3)</t>
  </si>
  <si>
    <t>97.2 (94.0, 98.6)</t>
  </si>
  <si>
    <t>91.7 (87.4, 94.4)</t>
  </si>
  <si>
    <t>84.0 (78.9, 87.9)</t>
  </si>
  <si>
    <t>96.6 (93.4, 98.2)</t>
  </si>
  <si>
    <t>89.3 (84.8, 92.4)</t>
  </si>
  <si>
    <t>Swinburne University of Technology</t>
  </si>
  <si>
    <t>73.7 (69.5, 77.5)</t>
  </si>
  <si>
    <t>92.0 (89.0, 94.1)</t>
  </si>
  <si>
    <t>56.7 (52.0, 61.2)</t>
  </si>
  <si>
    <t>82.8 (79.2, 85.8)</t>
  </si>
  <si>
    <t>97.9 (96.1, 98.9)</t>
  </si>
  <si>
    <t>92.5 (89.8, 94.5)</t>
  </si>
  <si>
    <t>72.0 (67.9, 75.7)</t>
  </si>
  <si>
    <t>89.8 (86.8, 92.1)</t>
  </si>
  <si>
    <t>93.0 (90.4, 94.9)</t>
  </si>
  <si>
    <t>The Australian National University</t>
  </si>
  <si>
    <t>64.2 (57.1, 70.7)</t>
  </si>
  <si>
    <t>90.1 (85.3, 93.4)</t>
  </si>
  <si>
    <t>44.3 (37.6, 51.2)</t>
  </si>
  <si>
    <t>70.9 (64.7, 76.4)</t>
  </si>
  <si>
    <t>90.8 (86.3, 93.9)</t>
  </si>
  <si>
    <t>83.6 (78.2, 87.7)</t>
  </si>
  <si>
    <t>71.3 (65.2, 76.7)</t>
  </si>
  <si>
    <t>89.7 (85.1, 92.9)</t>
  </si>
  <si>
    <t>91.7 (87.4, 94.5)</t>
  </si>
  <si>
    <t>The University of Adelaide</t>
  </si>
  <si>
    <t>77.8 (73.3, 81.7)</t>
  </si>
  <si>
    <t>91.0 (87.8, 93.3)</t>
  </si>
  <si>
    <t>72.8 (68.1, 76.9)</t>
  </si>
  <si>
    <t>81.4 (77.5, 84.6)</t>
  </si>
  <si>
    <t>96.2 (94.0, 97.6)</t>
  </si>
  <si>
    <t>86.0 (82.5, 88.8)</t>
  </si>
  <si>
    <t>85.8 (82.3, 88.6)</t>
  </si>
  <si>
    <t>95.5 (93.1, 97.0)</t>
  </si>
  <si>
    <t>90.7 (87.7, 92.9)</t>
  </si>
  <si>
    <t>The University of Melbourne</t>
  </si>
  <si>
    <t>63.8 (59.0, 68.3)</t>
  </si>
  <si>
    <t>84.9 (81.5, 87.8)</t>
  </si>
  <si>
    <t>42.0 (37.5, 46.6)</t>
  </si>
  <si>
    <t>97.3 (95.5, 98.4)</t>
  </si>
  <si>
    <t>85.7 (82.5, 88.3)</t>
  </si>
  <si>
    <t>69.7 (65.7, 73.4)</t>
  </si>
  <si>
    <t>91.7 (89.1, 93.7)</t>
  </si>
  <si>
    <t>92.8 (90.3, 94.6)</t>
  </si>
  <si>
    <t>The University of Notre Dame Australia</t>
  </si>
  <si>
    <t>85.2 (73.9, 90.1)</t>
  </si>
  <si>
    <t>92.3 (81.3, 95.4)</t>
  </si>
  <si>
    <t>100.0 (91.0, 99.9)</t>
  </si>
  <si>
    <t>88.5 (77.0, 92.7)</t>
  </si>
  <si>
    <t>96.6 (87.4, 97.7)</t>
  </si>
  <si>
    <t>The University of Queensland</t>
  </si>
  <si>
    <t>70.1 (66.0, 73.9)</t>
  </si>
  <si>
    <t>86.9 (83.9, 89.4)</t>
  </si>
  <si>
    <t>54.8 (50.6, 58.9)</t>
  </si>
  <si>
    <t>85.3 (82.4, 87.8)</t>
  </si>
  <si>
    <t>96.3 (94.6, 97.5)</t>
  </si>
  <si>
    <t>87.9 (85.2, 90.2)</t>
  </si>
  <si>
    <t>73.5 (70.0, 76.7)</t>
  </si>
  <si>
    <t>92.2 (89.9, 94.0)</t>
  </si>
  <si>
    <t>92.0 (89.7, 93.8)</t>
  </si>
  <si>
    <t>The University of South Australia</t>
  </si>
  <si>
    <t>78.0 (75.0, 80.6)</t>
  </si>
  <si>
    <t>91.1 (89.1, 92.7)</t>
  </si>
  <si>
    <t>70.6 (67.5, 73.5)</t>
  </si>
  <si>
    <t>82.0 (79.5, 84.2)</t>
  </si>
  <si>
    <t>96.5 (95.2, 97.5)</t>
  </si>
  <si>
    <t>91.1 (89.1, 92.6)</t>
  </si>
  <si>
    <t>77.9 (75.3, 80.3)</t>
  </si>
  <si>
    <t>90.6 (88.6, 92.2)</t>
  </si>
  <si>
    <t>93.6 (91.9, 94.9)</t>
  </si>
  <si>
    <t>The University of Sydney</t>
  </si>
  <si>
    <t>70.2 (66.4, 73.7)</t>
  </si>
  <si>
    <t>85.8 (83.1, 88.1)</t>
  </si>
  <si>
    <t>57.1 (53.2, 60.8)</t>
  </si>
  <si>
    <t>67.0 (63.6, 70.1)</t>
  </si>
  <si>
    <t>94.5 (92.7, 95.9)</t>
  </si>
  <si>
    <t>88.4 (85.9, 90.4)</t>
  </si>
  <si>
    <t>70.2 (66.9, 73.2)</t>
  </si>
  <si>
    <t>86.4 (83.8, 88.5)</t>
  </si>
  <si>
    <t>90.8 (88.5, 92.5)</t>
  </si>
  <si>
    <t>The University of Western Australia</t>
  </si>
  <si>
    <t>78.4 (72.1, 83.5)</t>
  </si>
  <si>
    <t>91.3 (86.5, 94.5)</t>
  </si>
  <si>
    <t>48.8 (42.0, 55.7)</t>
  </si>
  <si>
    <t>79.9 (74.3, 84.4)</t>
  </si>
  <si>
    <t>98.0 (95.1, 99.2)</t>
  </si>
  <si>
    <t>88.6 (83.8, 92.0)</t>
  </si>
  <si>
    <t>81.6 (76.1, 86.0)</t>
  </si>
  <si>
    <t>94.0 (90.1, 96.3)</t>
  </si>
  <si>
    <t>95.3 (91.7, 97.4)</t>
  </si>
  <si>
    <t>Torrens University</t>
  </si>
  <si>
    <t>87.5 (85.0, 89.6)</t>
  </si>
  <si>
    <t>95.6 (93.8, 96.7)</t>
  </si>
  <si>
    <t>80.9 (77.8, 83.5)</t>
  </si>
  <si>
    <t>87.7 (85.2, 89.7)</t>
  </si>
  <si>
    <t>97.6 (96.3, 98.4)</t>
  </si>
  <si>
    <t>95.1 (93.4, 96.3)</t>
  </si>
  <si>
    <t>83.9 (81.2, 86.3)</t>
  </si>
  <si>
    <t>96.1 (94.5, 97.1)</t>
  </si>
  <si>
    <t>92.0 (90.0, 93.6)</t>
  </si>
  <si>
    <t>University of Canberra</t>
  </si>
  <si>
    <t>84.8 (80.8, 87.9)</t>
  </si>
  <si>
    <t>95.1 (92.4, 96.8)</t>
  </si>
  <si>
    <t>74.9 (70.3, 78.9)</t>
  </si>
  <si>
    <t>75.8 (71.5, 79.6)</t>
  </si>
  <si>
    <t>97.5 (95.4, 98.6)</t>
  </si>
  <si>
    <t>92.4 (89.3, 94.4)</t>
  </si>
  <si>
    <t>82.9 (79.0, 86.1)</t>
  </si>
  <si>
    <t>91.6 (88.4, 93.7)</t>
  </si>
  <si>
    <t>90.0 (86.8, 92.4)</t>
  </si>
  <si>
    <t>University of Divinity</t>
  </si>
  <si>
    <t>University of New England</t>
  </si>
  <si>
    <t>University of New South Wales</t>
  </si>
  <si>
    <t>75.3 (71.6, 78.6)</t>
  </si>
  <si>
    <t>86.4 (83.7, 88.8)</t>
  </si>
  <si>
    <t>63.3 (59.5, 67.0)</t>
  </si>
  <si>
    <t>72.8 (69.5, 75.9)</t>
  </si>
  <si>
    <t>96.6 (95.0, 97.7)</t>
  </si>
  <si>
    <t>93.1 (91.1, 94.7)</t>
  </si>
  <si>
    <t>77.6 (74.5, 80.5)</t>
  </si>
  <si>
    <t>91.0 (88.8, 92.9)</t>
  </si>
  <si>
    <t>95.0 (93.2, 96.3)</t>
  </si>
  <si>
    <t>University of Newcastle</t>
  </si>
  <si>
    <t>80.6 (74.9, 85.1)</t>
  </si>
  <si>
    <t>88.3 (83.6, 91.7)</t>
  </si>
  <si>
    <t>70.5 (64.4, 75.8)</t>
  </si>
  <si>
    <t>65.3 (59.7, 70.5)</t>
  </si>
  <si>
    <t>93.1 (89.5, 95.5)</t>
  </si>
  <si>
    <t>78.7 (73.6, 83.0)</t>
  </si>
  <si>
    <t>76.6 (71.3, 81.1)</t>
  </si>
  <si>
    <t>88.8 (84.6, 91.8)</t>
  </si>
  <si>
    <t>91.0 (87.1, 93.7)</t>
  </si>
  <si>
    <t>University of Southern Queensland</t>
  </si>
  <si>
    <t>93.2 (88.8, 95.7)</t>
  </si>
  <si>
    <t>95.6 (91.6, 97.5)</t>
  </si>
  <si>
    <t>88.7 (83.5, 92.1)</t>
  </si>
  <si>
    <t>79.0 (73.1, 83.6)</t>
  </si>
  <si>
    <t>95.9 (92.1, 97.7)</t>
  </si>
  <si>
    <t>94.2 (90.0, 96.4)</t>
  </si>
  <si>
    <t>79.8 (74.0, 84.4)</t>
  </si>
  <si>
    <t>94.2 (90.1, 96.4)</t>
  </si>
  <si>
    <t>95.1 (91.1, 97.1)</t>
  </si>
  <si>
    <t>University of Tasmania</t>
  </si>
  <si>
    <t>64.5 (58.7, 69.9)</t>
  </si>
  <si>
    <t>89.6 (85.4, 92.5)</t>
  </si>
  <si>
    <t>65.8 (60.1, 71.1)</t>
  </si>
  <si>
    <t>59.0 (53.6, 64.1)</t>
  </si>
  <si>
    <t>96.1 (93.1, 97.6)</t>
  </si>
  <si>
    <t>83.1 (78.6, 86.7)</t>
  </si>
  <si>
    <t>84.2 (79.7, 87.6)</t>
  </si>
  <si>
    <t>93.3 (89.9, 95.5)</t>
  </si>
  <si>
    <t>90.6 (86.8, 93.2)</t>
  </si>
  <si>
    <t>University of Technology Sydney</t>
  </si>
  <si>
    <t>77.9 (74.7, 80.7)</t>
  </si>
  <si>
    <t>89.8 (87.4, 91.7)</t>
  </si>
  <si>
    <t>66.7 (63.1, 70.0)</t>
  </si>
  <si>
    <t>76.5 (73.4, 79.3)</t>
  </si>
  <si>
    <t>88.2 (85.8, 90.3)</t>
  </si>
  <si>
    <t>75.1 (71.9, 77.9)</t>
  </si>
  <si>
    <t>84.5 (81.8, 86.8)</t>
  </si>
  <si>
    <t>92.4 (90.3, 94.0)</t>
  </si>
  <si>
    <t>University of the Sunshine Coast</t>
  </si>
  <si>
    <t>87.4 (83.8, 90.0)</t>
  </si>
  <si>
    <t>94.8 (91.8, 96.4)</t>
  </si>
  <si>
    <t>82.1 (77.8, 85.3)</t>
  </si>
  <si>
    <t>76.7 (72.3, 80.2)</t>
  </si>
  <si>
    <t>98.4 (96.3, 99.1)</t>
  </si>
  <si>
    <t>92.9 (89.8, 94.7)</t>
  </si>
  <si>
    <t>79.8 (75.6, 83.1)</t>
  </si>
  <si>
    <t>95.7 (93.1, 97.0)</t>
  </si>
  <si>
    <t>95.7 (93.0, 97.0)</t>
  </si>
  <si>
    <t>University of Wollongong</t>
  </si>
  <si>
    <t>78.9 (73.3, 83.4)</t>
  </si>
  <si>
    <t>94.7 (91.0, 96.8)</t>
  </si>
  <si>
    <t>71.0 (65.0, 76.3)</t>
  </si>
  <si>
    <t>86.0 (81.3, 89.5)</t>
  </si>
  <si>
    <t>98.8 (96.4, 99.6)</t>
  </si>
  <si>
    <t>93.9 (90.3, 96.1)</t>
  </si>
  <si>
    <t>73.3 (67.9, 78.0)</t>
  </si>
  <si>
    <t>93.4 (89.7, 95.7)</t>
  </si>
  <si>
    <t>88.9 (84.7, 91.9)</t>
  </si>
  <si>
    <t>Victoria University</t>
  </si>
  <si>
    <t>87.0 (84.4, 89.1)</t>
  </si>
  <si>
    <t>94.6 (92.7, 95.9)</t>
  </si>
  <si>
    <t>74.3 (70.9, 77.3)</t>
  </si>
  <si>
    <t>84.0 (81.3, 86.3)</t>
  </si>
  <si>
    <t>98.5 (97.2, 99.1)</t>
  </si>
  <si>
    <t>93.6 (91.6, 95.1)</t>
  </si>
  <si>
    <t>81.3 (78.4, 83.8)</t>
  </si>
  <si>
    <t>92.8 (90.7, 94.3)</t>
  </si>
  <si>
    <t>Western Sydney University</t>
  </si>
  <si>
    <t>83.2 (80.7, 85.3)</t>
  </si>
  <si>
    <t>94.4 (92.7, 95.6)</t>
  </si>
  <si>
    <t>73.9 (70.9, 76.5)</t>
  </si>
  <si>
    <t>79.2 (76.7, 81.5)</t>
  </si>
  <si>
    <t>97.7 (96.5, 98.4)</t>
  </si>
  <si>
    <t>92.2 (90.4, 93.7)</t>
  </si>
  <si>
    <t>91.2 (89.3, 92.7)</t>
  </si>
  <si>
    <t>93.4 (91.7, 94.7)</t>
  </si>
  <si>
    <t>All Universities</t>
  </si>
  <si>
    <t>79.5 (78.9, 80.1)</t>
  </si>
  <si>
    <t>91.4 (91.0, 91.8)</t>
  </si>
  <si>
    <t>69.2 (68.5, 69.9)</t>
  </si>
  <si>
    <t>78.5 (78.0, 79.1)</t>
  </si>
  <si>
    <t>96.7 (96.4, 96.9)</t>
  </si>
  <si>
    <t>90.1 (89.6, 90.5)</t>
  </si>
  <si>
    <t>78.8 (78.3, 79.4)</t>
  </si>
  <si>
    <t>92.4 (92.0, 92.7)</t>
  </si>
  <si>
    <t>The Agresti-Coull method is used to calculate 90% confidence intervals for proportions.</t>
  </si>
  <si>
    <t>Data for all columns is filtered to: ANALYSIS = (1:2), Undergraduate: CRSLEVEL = 1, University: HEPTYPE = 1</t>
  </si>
  <si>
    <t>E306</t>
  </si>
  <si>
    <t>Academies Australasia Polytechnic Pty Limited</t>
  </si>
  <si>
    <t>87.5 (80.2, 92.1)</t>
  </si>
  <si>
    <t>95.9 (90.3, 98.2)</t>
  </si>
  <si>
    <t>87.3 (79.9, 92.0)</t>
  </si>
  <si>
    <t>91.9 (85.4, 95.4)</t>
  </si>
  <si>
    <t>92.4 (85.5, 96.0)</t>
  </si>
  <si>
    <t>91.3 (84.4, 95.1)</t>
  </si>
  <si>
    <t>88.2 (80.7, 92.8)</t>
  </si>
  <si>
    <t>94.4 (88.4, 97.3)</t>
  </si>
  <si>
    <t>Academy of Information Technology</t>
  </si>
  <si>
    <t>78.7 (68.6, 85.7)</t>
  </si>
  <si>
    <t>91.1 (83.6, 94.8)</t>
  </si>
  <si>
    <t>54.2 (44.0, 63.9)</t>
  </si>
  <si>
    <t>86.8 (78.3, 91.7)</t>
  </si>
  <si>
    <t>98.1 (91.8, 99.6)</t>
  </si>
  <si>
    <t>70.0 (60.0, 78.0)</t>
  </si>
  <si>
    <t>89.3 (81.5, 93.5)</t>
  </si>
  <si>
    <t>92.9 (85.7, 96.1)</t>
  </si>
  <si>
    <t>ACAP and NCPS</t>
  </si>
  <si>
    <t>85.7 (75.9, 91.2)</t>
  </si>
  <si>
    <t>95.0 (86.4, 97.9)</t>
  </si>
  <si>
    <t>72.7 (60.1, 82.0)</t>
  </si>
  <si>
    <t>91.1 (82.6, 95.0)</t>
  </si>
  <si>
    <t>100.0 (94.0, 100.4)</t>
  </si>
  <si>
    <t>95.7 (88.2, 98.0)</t>
  </si>
  <si>
    <t>83.7 (73.9, 89.6)</t>
  </si>
  <si>
    <t>93.3 (85.2, 96.6)</t>
  </si>
  <si>
    <t>93.6 (85.8, 96.6)</t>
  </si>
  <si>
    <t>Adelaide Central School of Art</t>
  </si>
  <si>
    <t>Adelaide College of Divinity</t>
  </si>
  <si>
    <t>Alphacrucis College</t>
  </si>
  <si>
    <t>89.8 (80.9, 94.5)</t>
  </si>
  <si>
    <t>95.1 (86.2, 98.4)</t>
  </si>
  <si>
    <t>79.1 (68.0, 86.7)</t>
  </si>
  <si>
    <t>81.3 (71.1, 88.1)</t>
  </si>
  <si>
    <t>98.0 (91.1, 99.8)</t>
  </si>
  <si>
    <t>96.0 (88.6, 98.7)</t>
  </si>
  <si>
    <t>92.3 (84.3, 96.2)</t>
  </si>
  <si>
    <t>98.1 (91.6, 99.8)</t>
  </si>
  <si>
    <t>96.6 (90.2, 98.8)</t>
  </si>
  <si>
    <t>Asia Pacific International College</t>
  </si>
  <si>
    <t>93.8 (88.2, 96.6)</t>
  </si>
  <si>
    <t>98.8 (94.6, 99.8)</t>
  </si>
  <si>
    <t>68.6 (59.8, 76.0)</t>
  </si>
  <si>
    <t>92.3 (86.2, 95.5)</t>
  </si>
  <si>
    <t>98.6 (93.7, 99.8)</t>
  </si>
  <si>
    <t>94.7 (88.9, 97.3)</t>
  </si>
  <si>
    <t>88.3 (81.5, 92.5)</t>
  </si>
  <si>
    <t>92.7 (86.9, 95.7)</t>
  </si>
  <si>
    <t>95.1 (89.9, 97.5)</t>
  </si>
  <si>
    <t>Australasian College of Health and Wellness</t>
  </si>
  <si>
    <t>Australia Advance Education Group Pty Ltd</t>
  </si>
  <si>
    <t>Australian Academy of Music and Performing Arts</t>
  </si>
  <si>
    <t>Australian College of Christian Studies</t>
  </si>
  <si>
    <t>Australian College of Nursing</t>
  </si>
  <si>
    <t>Australian College of Theology Limited</t>
  </si>
  <si>
    <t>Australian Institute of Business Pty Ltd</t>
  </si>
  <si>
    <t>Australian Institute of Higher Education</t>
  </si>
  <si>
    <t>86.8 (83.8, 89.1)</t>
  </si>
  <si>
    <t>95.2 (93.1, 96.5)</t>
  </si>
  <si>
    <t>73.6 (69.9, 77.0)</t>
  </si>
  <si>
    <t>97.8 (96.1, 98.7)</t>
  </si>
  <si>
    <t>94.8 (92.7, 96.2)</t>
  </si>
  <si>
    <t>88.6 (85.7, 90.7)</t>
  </si>
  <si>
    <t>93.2 (90.9, 94.8)</t>
  </si>
  <si>
    <t>93.1 (90.8, 94.8)</t>
  </si>
  <si>
    <t>Australian Institute of Management Education &amp; Training</t>
  </si>
  <si>
    <t>Australian Institute of Professional Counsellors</t>
  </si>
  <si>
    <t>BBI - The Australian Institute of Theological Education</t>
  </si>
  <si>
    <t>Box Hill Institute</t>
  </si>
  <si>
    <t>86.4 (78.9, 90.8)</t>
  </si>
  <si>
    <t>98.3 (93.1, 99.4)</t>
  </si>
  <si>
    <t>75.0 (66.7, 81.1)</t>
  </si>
  <si>
    <t>92.2 (85.9, 95.1)</t>
  </si>
  <si>
    <t>98.4 (93.6, 99.4)</t>
  </si>
  <si>
    <t>93.7 (87.5, 96.2)</t>
  </si>
  <si>
    <t>95.2 (89.4, 97.3)</t>
  </si>
  <si>
    <t>Campion College Australia</t>
  </si>
  <si>
    <t>Canberra Institute of Technology</t>
  </si>
  <si>
    <t>Chisholm Institute</t>
  </si>
  <si>
    <t>90.4 (84.9, 93.0)</t>
  </si>
  <si>
    <t>98.6 (94.6, 99.1)</t>
  </si>
  <si>
    <t>68.1 (61.2, 73.6)</t>
  </si>
  <si>
    <t>82.2 (76.0, 86.1)</t>
  </si>
  <si>
    <t>93.2 (88.2, 95.2)</t>
  </si>
  <si>
    <t>87.5 (81.6, 90.7)</t>
  </si>
  <si>
    <t>95.9 (91.4, 97.3)</t>
  </si>
  <si>
    <t>98.6 (94.7, 99.1)</t>
  </si>
  <si>
    <t>Christian Heritage College</t>
  </si>
  <si>
    <t>CIC Higher Education</t>
  </si>
  <si>
    <t>93.0 (85.5, 96.5)</t>
  </si>
  <si>
    <t>94.9 (88.1, 97.8)</t>
  </si>
  <si>
    <t>81.6 (71.6, 88.4)</t>
  </si>
  <si>
    <t>98.2 (92.2, 99.8)</t>
  </si>
  <si>
    <t>96.1 (88.8, 98.7)</t>
  </si>
  <si>
    <t>94.7 (87.7, 97.7)</t>
  </si>
  <si>
    <t>87.5 (79.0, 92.6)</t>
  </si>
  <si>
    <t>96.6 (90.3, 98.9)</t>
  </si>
  <si>
    <t>95.1 (88.5, 97.8)</t>
  </si>
  <si>
    <t>Collarts (Australian College of the Arts)</t>
  </si>
  <si>
    <t>Curtin College</t>
  </si>
  <si>
    <t>83.3 (72.3, 90.3)</t>
  </si>
  <si>
    <t>92.7 (83.0, 97.1)</t>
  </si>
  <si>
    <t>71.8 (59.4, 81.4)</t>
  </si>
  <si>
    <t>78.6 (67.1, 86.6)</t>
  </si>
  <si>
    <t>93.0 (83.8, 97.2)</t>
  </si>
  <si>
    <t>90.7 (80.9, 95.6)</t>
  </si>
  <si>
    <t>72.1 (60.4, 81.2)</t>
  </si>
  <si>
    <t>88.4 (78.2, 94.0)</t>
  </si>
  <si>
    <t>Deakin College</t>
  </si>
  <si>
    <t>88.9 (78.8, 94.5)</t>
  </si>
  <si>
    <t>92.2 (83.6, 96.5)</t>
  </si>
  <si>
    <t>78.6 (66.8, 86.9)</t>
  </si>
  <si>
    <t>85.4 (75.2, 91.8)</t>
  </si>
  <si>
    <t>97.9 (90.7, 100.1)</t>
  </si>
  <si>
    <t>93.9 (85.4, 97.7)</t>
  </si>
  <si>
    <t>78.0 (67.3, 85.8)</t>
  </si>
  <si>
    <t>96.1 (88.5, 99.0)</t>
  </si>
  <si>
    <t>Eastern College Australia</t>
  </si>
  <si>
    <t>Edith Cowan College</t>
  </si>
  <si>
    <t>87.1 (74.9, 93.3)</t>
  </si>
  <si>
    <t>100.0 (91.3, 100.9)</t>
  </si>
  <si>
    <t>71.4 (57.2, 81.8)</t>
  </si>
  <si>
    <t>88.6 (77.6, 94.0)</t>
  </si>
  <si>
    <t>100.0 (92.1, 100.8)</t>
  </si>
  <si>
    <t>100.0 (91.8, 100.8)</t>
  </si>
  <si>
    <t>84.8 (72.9, 91.5)</t>
  </si>
  <si>
    <t>97.0 (87.4, 99.4)</t>
  </si>
  <si>
    <t>Elite Education Institute</t>
  </si>
  <si>
    <t>Endeavour College of Natural Health</t>
  </si>
  <si>
    <t>80.0 (67.0, 87.2)</t>
  </si>
  <si>
    <t>88.5 (76.5, 93.2)</t>
  </si>
  <si>
    <t>Engineering Institute of Technology</t>
  </si>
  <si>
    <t>Equals International</t>
  </si>
  <si>
    <t>Excelsia College</t>
  </si>
  <si>
    <t>94.0 (90.5, 96.0)</t>
  </si>
  <si>
    <t>96.1 (92.9, 97.6)</t>
  </si>
  <si>
    <t>94.1 (90.5, 96.1)</t>
  </si>
  <si>
    <t>85.5 (81.0, 88.9)</t>
  </si>
  <si>
    <t>99.3 (97.1, 99.8)</t>
  </si>
  <si>
    <t>97.4 (94.5, 98.6)</t>
  </si>
  <si>
    <t>93.5 (89.9, 95.6)</t>
  </si>
  <si>
    <t>96.7 (93.7, 98.1)</t>
  </si>
  <si>
    <t>Eynesbury College</t>
  </si>
  <si>
    <t>Gestalt Therapy Brisbane</t>
  </si>
  <si>
    <t>Governance Institute of Australia</t>
  </si>
  <si>
    <t>Griffith College</t>
  </si>
  <si>
    <t>69.2 (56.9, 79.0)</t>
  </si>
  <si>
    <t>86.4 (76.2, 92.3)</t>
  </si>
  <si>
    <t>61.8 (48.5, 73.3)</t>
  </si>
  <si>
    <t>73.8 (62.2, 82.5)</t>
  </si>
  <si>
    <t>90.7 (81.1, 95.5)</t>
  </si>
  <si>
    <t>86.0 (75.7, 92.1)</t>
  </si>
  <si>
    <t>68.2 (56.7, 77.5)</t>
  </si>
  <si>
    <t>88.4 (78.3, 93.9)</t>
  </si>
  <si>
    <t>Health Education &amp; Training Institute</t>
  </si>
  <si>
    <t>Holmes Institute</t>
  </si>
  <si>
    <t>85.7 (81.0, 89.2)</t>
  </si>
  <si>
    <t>93.3 (89.5, 95.6)</t>
  </si>
  <si>
    <t>70.0 (64.1, 75.2)</t>
  </si>
  <si>
    <t>97.4 (94.5, 98.8)</t>
  </si>
  <si>
    <t>97.5 (94.6, 98.8)</t>
  </si>
  <si>
    <t>90.6 (86.5, 93.4)</t>
  </si>
  <si>
    <t>95.8 (92.6, 97.5)</t>
  </si>
  <si>
    <t>94.5 (91.0, 96.5)</t>
  </si>
  <si>
    <t>Holmesglen Institute</t>
  </si>
  <si>
    <t>87.7 (83.2, 90.9)</t>
  </si>
  <si>
    <t>98.0 (95.3, 99.1)</t>
  </si>
  <si>
    <t>83.9 (78.9, 87.7)</t>
  </si>
  <si>
    <t>84.2 (79.4, 87.8)</t>
  </si>
  <si>
    <t>96.8 (93.8, 98.2)</t>
  </si>
  <si>
    <t>94.9 (91.5, 96.8)</t>
  </si>
  <si>
    <t>86.0 (81.4, 89.4)</t>
  </si>
  <si>
    <t>96.3 (93.2, 97.8)</t>
  </si>
  <si>
    <t>89.1 (84.8, 92.1)</t>
  </si>
  <si>
    <t>Ikon Institute of Australia</t>
  </si>
  <si>
    <t>Institute of Health &amp; Management Pty Ltd</t>
  </si>
  <si>
    <t>International College of Hotel Management</t>
  </si>
  <si>
    <t>International College of Management, Sydney</t>
  </si>
  <si>
    <t>100.0 (89.1, 101.4)</t>
  </si>
  <si>
    <t>96.2 (83.8, 99.8)</t>
  </si>
  <si>
    <t>85.2 (71.0, 92.9)</t>
  </si>
  <si>
    <t>100.0 (88.7, 101.5)</t>
  </si>
  <si>
    <t>76.9 (61.7, 87.1)</t>
  </si>
  <si>
    <t>100.0 (89.5, 101.4)</t>
  </si>
  <si>
    <t>96.3 (84.4, 99.8)</t>
  </si>
  <si>
    <t>International Institute of Business and Technology</t>
  </si>
  <si>
    <t>ISN Psychology Pty Ltd</t>
  </si>
  <si>
    <t>Jazz Music Institute</t>
  </si>
  <si>
    <t>Kaplan Business School</t>
  </si>
  <si>
    <t>85.3 (80.4, 88.9)</t>
  </si>
  <si>
    <t>99.3 (96.8, 99.9)</t>
  </si>
  <si>
    <t>80.6 (75.1, 84.9)</t>
  </si>
  <si>
    <t>86.7 (81.9, 90.1)</t>
  </si>
  <si>
    <t>98.5 (95.6, 99.4)</t>
  </si>
  <si>
    <t>97.1 (94.0, 98.5)</t>
  </si>
  <si>
    <t>84.5 (79.5, 88.2)</t>
  </si>
  <si>
    <t>94.6 (90.9, 96.6)</t>
  </si>
  <si>
    <t>93.1 (89.2, 95.4)</t>
  </si>
  <si>
    <t>Kaplan Higher Education Pty Ltd</t>
  </si>
  <si>
    <t>Kent Institute Australia</t>
  </si>
  <si>
    <t>89.8 (86.6, 92.1)</t>
  </si>
  <si>
    <t>98.4 (96.6, 99.2)</t>
  </si>
  <si>
    <t>70.6 (65.8, 74.8)</t>
  </si>
  <si>
    <t>92.0 (89.1, 94.1)</t>
  </si>
  <si>
    <t>96.6 (94.2, 97.9)</t>
  </si>
  <si>
    <t>95.2 (92.6, 96.7)</t>
  </si>
  <si>
    <t>93.1 (90.2, 95.0)</t>
  </si>
  <si>
    <t>95.7 (93.4, 97.2)</t>
  </si>
  <si>
    <t>96.5 (94.3, 97.8)</t>
  </si>
  <si>
    <t>King's Own Institute</t>
  </si>
  <si>
    <t>92.4 (90.4, 93.9)</t>
  </si>
  <si>
    <t>68.8 (65.5, 71.9)</t>
  </si>
  <si>
    <t>91.7 (89.7, 93.3)</t>
  </si>
  <si>
    <t>98.3 (97.1, 99.0)</t>
  </si>
  <si>
    <t>90.8 (88.7, 92.5)</t>
  </si>
  <si>
    <t>96.4 (94.9, 97.4)</t>
  </si>
  <si>
    <t>94.2 (92.5, 95.5)</t>
  </si>
  <si>
    <t>La Trobe College Australia</t>
  </si>
  <si>
    <t>80.8 (65.8, 89.9)</t>
  </si>
  <si>
    <t>93.3 (81.6, 97.9)</t>
  </si>
  <si>
    <t>96.6 (85.4, 99.8)</t>
  </si>
  <si>
    <t>92.9 (80.3, 97.8)</t>
  </si>
  <si>
    <t>75.9 (61.5, 85.8)</t>
  </si>
  <si>
    <t>90.0 (77.5, 95.9)</t>
  </si>
  <si>
    <t>LCI Melbourne</t>
  </si>
  <si>
    <t>Le Cordon Bleu Australia</t>
  </si>
  <si>
    <t>Leaders Institute</t>
  </si>
  <si>
    <t>100.0 (96.6, 99.8)</t>
  </si>
  <si>
    <t>97.0 (92.3, 97.9)</t>
  </si>
  <si>
    <t>95.8 (91.4, 96.9)</t>
  </si>
  <si>
    <t>Macleay College</t>
  </si>
  <si>
    <t>96.2 (84.2, 99.4)</t>
  </si>
  <si>
    <t>85.2 (71.5, 92.4)</t>
  </si>
  <si>
    <t>100.0 (90.1, 101.1)</t>
  </si>
  <si>
    <t>96.3 (84.7, 99.4)</t>
  </si>
  <si>
    <t>84.0 (69.5, 91.9)</t>
  </si>
  <si>
    <t>92.9 (80.8, 97.4)</t>
  </si>
  <si>
    <t>Marcus Oldham College</t>
  </si>
  <si>
    <t>Melbourne Institute of Technology</t>
  </si>
  <si>
    <t>85.1 (78.7, 89.6)</t>
  </si>
  <si>
    <t>93.7 (88.6, 96.4)</t>
  </si>
  <si>
    <t>65.9 (58.1, 72.8)</t>
  </si>
  <si>
    <t>89.4 (83.5, 93.1)</t>
  </si>
  <si>
    <t>96.7 (92.1, 98.5)</t>
  </si>
  <si>
    <t>94.6 (89.6, 97.1)</t>
  </si>
  <si>
    <t>87.1 (80.9, 91.2)</t>
  </si>
  <si>
    <t>91.6 (86.1, 94.8)</t>
  </si>
  <si>
    <t>95.9 (91.3, 97.9)</t>
  </si>
  <si>
    <t>Melbourne Polytechnic</t>
  </si>
  <si>
    <t>85.3 (80.6, 88.8)</t>
  </si>
  <si>
    <t>96.5 (93.3, 98.1)</t>
  </si>
  <si>
    <t>60.4 (54.5, 66.0)</t>
  </si>
  <si>
    <t>89.1 (84.7, 92.1)</t>
  </si>
  <si>
    <t>97.9 (95.0, 99.0)</t>
  </si>
  <si>
    <t>93.2 (89.3, 95.5)</t>
  </si>
  <si>
    <t>84.9 (80.0, 88.5)</t>
  </si>
  <si>
    <t>94.6 (91.1, 96.6)</t>
  </si>
  <si>
    <t>88.8 (84.5, 91.8)</t>
  </si>
  <si>
    <t>Montessori World Educational Institute (Australia)</t>
  </si>
  <si>
    <t>Moore Theological College</t>
  </si>
  <si>
    <t>Morling College</t>
  </si>
  <si>
    <t>Nan Tien Institute</t>
  </si>
  <si>
    <t>National Art School</t>
  </si>
  <si>
    <t>National Institute of Organisation Dynamics Aust</t>
  </si>
  <si>
    <t>Ozford Institute of Higher Education</t>
  </si>
  <si>
    <t>Performing Arts Education</t>
  </si>
  <si>
    <t>Perth Bible College</t>
  </si>
  <si>
    <t>Photography Studies College (Melbourne)</t>
  </si>
  <si>
    <t>Polytechnic Institute Australia Pty Ltd</t>
  </si>
  <si>
    <t>95.2 (86.6, 98.4)</t>
  </si>
  <si>
    <t>97.6 (89.7, 99.8)</t>
  </si>
  <si>
    <t>89.5 (78.8, 94.9)</t>
  </si>
  <si>
    <t>88.1 (77.9, 93.7)</t>
  </si>
  <si>
    <t>100.0 (93.1, 100.8)</t>
  </si>
  <si>
    <t>92.7 (83.2, 96.9)</t>
  </si>
  <si>
    <t>100.0 (92.8, 100.9)</t>
  </si>
  <si>
    <t>SAE Institute</t>
  </si>
  <si>
    <t>79.6 (70.0, 86.1)</t>
  </si>
  <si>
    <t>96.1 (89.2, 98.3)</t>
  </si>
  <si>
    <t>69.4 (59.4, 77.4)</t>
  </si>
  <si>
    <t>86.0 (78.0, 90.7)</t>
  </si>
  <si>
    <t>96.5 (90.4, 98.4)</t>
  </si>
  <si>
    <t>94.7 (88.2, 97.2)</t>
  </si>
  <si>
    <t>89.3 (81.6, 93.3)</t>
  </si>
  <si>
    <t>93.1 (86.3, 96.1)</t>
  </si>
  <si>
    <t>100.0 (95.2, 100.3)</t>
  </si>
  <si>
    <t>Sheridan College Inc.</t>
  </si>
  <si>
    <t>96.2 (86.9, 96.7)</t>
  </si>
  <si>
    <t>100.0 (91.5, 99.0)</t>
  </si>
  <si>
    <t>88.0 (77.5, 91.1)</t>
  </si>
  <si>
    <t>100.0 (91.1, 99.2)</t>
  </si>
  <si>
    <t>South Australian Institute of Business and Technology</t>
  </si>
  <si>
    <t>85.1 (75.1, 91.3)</t>
  </si>
  <si>
    <t>92.7 (85.0, 96.5)</t>
  </si>
  <si>
    <t>64.4 (52.9, 74.3)</t>
  </si>
  <si>
    <t>76.4 (66.6, 83.7)</t>
  </si>
  <si>
    <t>92.9 (85.2, 96.5)</t>
  </si>
  <si>
    <t>87.3 (78.5, 92.5)</t>
  </si>
  <si>
    <t>77.8 (67.9, 85.0)</t>
  </si>
  <si>
    <t>92.6 (84.7, 96.4)</t>
  </si>
  <si>
    <t>SP Jain School of Management</t>
  </si>
  <si>
    <t>Stott's College</t>
  </si>
  <si>
    <t>88.7 (86.2, 90.7)</t>
  </si>
  <si>
    <t>98.1 (96.7, 98.8)</t>
  </si>
  <si>
    <t>86.6 (83.9, 88.9)</t>
  </si>
  <si>
    <t>91.9 (89.7, 93.5)</t>
  </si>
  <si>
    <t>97.1 (95.6, 98.0)</t>
  </si>
  <si>
    <t>94.8 (93.0, 96.1)</t>
  </si>
  <si>
    <t>94.1 (92.1, 95.5)</t>
  </si>
  <si>
    <t>95.6 (93.9, 96.8)</t>
  </si>
  <si>
    <t>93.9 (92.0, 95.3)</t>
  </si>
  <si>
    <t>Sydney College of Divinity</t>
  </si>
  <si>
    <t>Sydney Institute of Business and Technology</t>
  </si>
  <si>
    <t>78.6 (64.5, 87.6)</t>
  </si>
  <si>
    <t>89.7 (77.1, 95.4)</t>
  </si>
  <si>
    <t>88.9 (75.6, 95.1)</t>
  </si>
  <si>
    <t>72.4 (58.4, 82.6)</t>
  </si>
  <si>
    <t>96.4 (85.1, 99.5)</t>
  </si>
  <si>
    <t>92.9 (80.6, 97.5)</t>
  </si>
  <si>
    <t>96.6 (85.6, 99.5)</t>
  </si>
  <si>
    <t>Tabor College of Higher Education</t>
  </si>
  <si>
    <t>TAFE NSW</t>
  </si>
  <si>
    <t>85.7 (83.0, 87.9)</t>
  </si>
  <si>
    <t>95.5 (93.6, 96.6)</t>
  </si>
  <si>
    <t>84.7 (81.8, 87.0)</t>
  </si>
  <si>
    <t>80.7 (77.8, 83.2)</t>
  </si>
  <si>
    <t>97.0 (95.5, 97.9)</t>
  </si>
  <si>
    <t>96.2 (94.5, 97.2)</t>
  </si>
  <si>
    <t>88.5 (85.9, 90.4)</t>
  </si>
  <si>
    <t>95.1 (93.3, 96.3)</t>
  </si>
  <si>
    <t>91.7 (89.5, 93.3)</t>
  </si>
  <si>
    <t>TAFE Queensland</t>
  </si>
  <si>
    <t>93.5 (83.1, 97.0)</t>
  </si>
  <si>
    <t>100.0 (90.5, 100.7)</t>
  </si>
  <si>
    <t>73.3 (60.7, 82.1)</t>
  </si>
  <si>
    <t>87.5 (76.4, 92.7)</t>
  </si>
  <si>
    <t>100.0 (91.7, 100.5)</t>
  </si>
  <si>
    <t>93.8 (83.7, 97.0)</t>
  </si>
  <si>
    <t>81.3 (69.6, 88.0)</t>
  </si>
  <si>
    <t>96.9 (87.6, 98.9)</t>
  </si>
  <si>
    <t>97.0 (87.9, 98.9)</t>
  </si>
  <si>
    <t>TAFE South Australia</t>
  </si>
  <si>
    <t>94.6 (85.3, 97.8)</t>
  </si>
  <si>
    <t>88.9 (78.2, 94.1)</t>
  </si>
  <si>
    <t>65.7 (53.4, 75.8)</t>
  </si>
  <si>
    <t>70.3 (58.4, 79.4)</t>
  </si>
  <si>
    <t>100.0 (92.7, 100.7)</t>
  </si>
  <si>
    <t>94.7 (85.7, 97.9)</t>
  </si>
  <si>
    <t>86.8 (76.3, 92.5)</t>
  </si>
  <si>
    <t>The Australian College of Physical Education</t>
  </si>
  <si>
    <t>The Australian Institute of Music</t>
  </si>
  <si>
    <t>84.2 (73.3, 90.6)</t>
  </si>
  <si>
    <t>91.7 (81.4, 96.1)</t>
  </si>
  <si>
    <t>45.9 (34.8, 57.7)</t>
  </si>
  <si>
    <t>85.0 (74.5, 91.0)</t>
  </si>
  <si>
    <t>95.0 (86.3, 98.0)</t>
  </si>
  <si>
    <t>90.0 (80.2, 94.7)</t>
  </si>
  <si>
    <t>82.1 (71.1, 88.9)</t>
  </si>
  <si>
    <t>92.3 (82.8, 96.4)</t>
  </si>
  <si>
    <t>97.5 (89.5, 99.5)</t>
  </si>
  <si>
    <t>The Cairnmillar Institute</t>
  </si>
  <si>
    <t>The Institute of International Studies (TIIS)</t>
  </si>
  <si>
    <t>The JMC Academy</t>
  </si>
  <si>
    <t>58.8 (47.0, 69.3)</t>
  </si>
  <si>
    <t>92.7 (84.1, 96.0)</t>
  </si>
  <si>
    <t>65.0 (54.4, 73.7)</t>
  </si>
  <si>
    <t>84.1 (74.9, 89.3)</t>
  </si>
  <si>
    <t>97.8 (91.1, 99.1)</t>
  </si>
  <si>
    <t>88.9 (80.4, 92.9)</t>
  </si>
  <si>
    <t>81.8 (72.5, 87.5)</t>
  </si>
  <si>
    <t>93.5 (85.9, 96.2)</t>
  </si>
  <si>
    <t>95.7 (88.5, 97.7)</t>
  </si>
  <si>
    <t>The MIECAT Institute</t>
  </si>
  <si>
    <t>The Tax Institute Higher Education</t>
  </si>
  <si>
    <t>Think Education</t>
  </si>
  <si>
    <t>Universal Business School Sydney</t>
  </si>
  <si>
    <t>93.0 (87.5, 96.0)</t>
  </si>
  <si>
    <t>97.7 (93.4, 99.2)</t>
  </si>
  <si>
    <t>83.5 (76.6, 88.4)</t>
  </si>
  <si>
    <t>89.4 (83.2, 93.2)</t>
  </si>
  <si>
    <t>96.3 (91.4, 98.4)</t>
  </si>
  <si>
    <t>92.9 (87.3, 95.9)</t>
  </si>
  <si>
    <t>88.4 (82.1, 92.3)</t>
  </si>
  <si>
    <t>92.1 (86.6, 95.2)</t>
  </si>
  <si>
    <t>94.4 (89.2, 96.9)</t>
  </si>
  <si>
    <t>UOW College</t>
  </si>
  <si>
    <t>UTS College</t>
  </si>
  <si>
    <t>87.2 (79.8, 92.1)</t>
  </si>
  <si>
    <t>88.2 (81.4, 92.7)</t>
  </si>
  <si>
    <t>74.3 (65.5, 81.5)</t>
  </si>
  <si>
    <t>83.5 (76.1, 88.9)</t>
  </si>
  <si>
    <t>92.5 (86.2, 96.1)</t>
  </si>
  <si>
    <t>93.8 (87.8, 97.0)</t>
  </si>
  <si>
    <t>80.7 (72.9, 86.6)</t>
  </si>
  <si>
    <t>92.9 (87.0, 96.3)</t>
  </si>
  <si>
    <t>94.3 (88.7, 97.2)</t>
  </si>
  <si>
    <t>VIT (Victorian Institute of Technology)</t>
  </si>
  <si>
    <t>88.7 (85.6, 90.9)</t>
  </si>
  <si>
    <t>95.5 (93.3, 96.8)</t>
  </si>
  <si>
    <t>72.5 (68.4, 76.0)</t>
  </si>
  <si>
    <t>90.1 (87.2, 92.1)</t>
  </si>
  <si>
    <t>98.8 (97.2, 99.3)</t>
  </si>
  <si>
    <t>96.3 (94.1, 97.4)</t>
  </si>
  <si>
    <t>87.7 (84.5, 89.9)</t>
  </si>
  <si>
    <t>94.7 (92.3, 96.1)</t>
  </si>
  <si>
    <t>92.7 (90.2, 94.4)</t>
  </si>
  <si>
    <t>Wentworth Institute of Higher Education</t>
  </si>
  <si>
    <t>85.5 (77.8, 90.2)</t>
  </si>
  <si>
    <t>98.4 (93.2, 99.5)</t>
  </si>
  <si>
    <t>72.4 (63.4, 79.4)</t>
  </si>
  <si>
    <t>93.5 (87.1, 96.4)</t>
  </si>
  <si>
    <t>100.0 (95.1, 100.4)</t>
  </si>
  <si>
    <t>98.3 (92.9, 99.5)</t>
  </si>
  <si>
    <t>91.8 (84.9, 95.2)</t>
  </si>
  <si>
    <t>90.2 (83.0, 93.9)</t>
  </si>
  <si>
    <t>95.2 (89.2, 97.5)</t>
  </si>
  <si>
    <t>Whitehouse Institute of Design, Australia</t>
  </si>
  <si>
    <t>William Angliss Institute</t>
  </si>
  <si>
    <t>86.5 (77.3, 92.2)</t>
  </si>
  <si>
    <t>94.0 (85.9, 97.6)</t>
  </si>
  <si>
    <t>73.1 (62.6, 81.3)</t>
  </si>
  <si>
    <t>88.0 (78.7, 93.4)</t>
  </si>
  <si>
    <t>100.0 (94.3, 100.7)</t>
  </si>
  <si>
    <t>92.2 (83.8, 96.3)</t>
  </si>
  <si>
    <t>82.4 (72.5, 89.0)</t>
  </si>
  <si>
    <t>94.3 (86.7, 97.7)</t>
  </si>
  <si>
    <t>88.7 (79.9, 93.7)</t>
  </si>
  <si>
    <t>All NUHEIs</t>
  </si>
  <si>
    <t>88.3 (87.5, 88.9)</t>
  </si>
  <si>
    <t>96.1 (95.7, 96.5)</t>
  </si>
  <si>
    <t>76.1 (75.1, 77.0)</t>
  </si>
  <si>
    <t>88.3 (87.6, 88.9)</t>
  </si>
  <si>
    <t>97.5 (97.1, 97.8)</t>
  </si>
  <si>
    <t>95.2 (94.7, 95.7)</t>
  </si>
  <si>
    <t>94.9 (94.4, 95.3)</t>
  </si>
  <si>
    <t>94.0 (93.4, 94.4)</t>
  </si>
  <si>
    <t>Data for all columns is filtered to: ANALYSIS = (1:2), Undergraduate: CRSLEVEL = 1, NUHEI: HEPTYPE = 2</t>
  </si>
  <si>
    <t>Student visa</t>
  </si>
  <si>
    <t>Temporary graduate visa</t>
  </si>
  <si>
    <t>Bridging visa</t>
  </si>
  <si>
    <t>8</t>
  </si>
  <si>
    <t>INTVISA</t>
  </si>
  <si>
    <t>Focus areas: Skills Development</t>
  </si>
  <si>
    <t>Focus areas: Learner Engagement</t>
  </si>
  <si>
    <t>Focus areas: Teaching Quality</t>
  </si>
  <si>
    <t>Focus areas: Student Support</t>
  </si>
  <si>
    <t>Focus areas: Learning Resources</t>
  </si>
  <si>
    <t>Questionnaire item: Quality of entire educational experience</t>
  </si>
  <si>
    <t>44</t>
  </si>
  <si>
    <t>42</t>
  </si>
  <si>
    <t>DEVELSAT</t>
  </si>
  <si>
    <t>ENGAGSAT</t>
  </si>
  <si>
    <t>TEACHSAT</t>
  </si>
  <si>
    <t>SUPPSAT</t>
  </si>
  <si>
    <t>RESRSAT</t>
  </si>
  <si>
    <t>QOESAT</t>
  </si>
  <si>
    <t>Stage of studies</t>
  </si>
  <si>
    <t>Later year*</t>
  </si>
  <si>
    <t>Gender</t>
  </si>
  <si>
    <t>Male</t>
  </si>
  <si>
    <t>Female</t>
  </si>
  <si>
    <t>Age group</t>
  </si>
  <si>
    <t>Under 25</t>
  </si>
  <si>
    <t>25 to 29</t>
  </si>
  <si>
    <t>30 to 39</t>
  </si>
  <si>
    <t>40 and over</t>
  </si>
  <si>
    <t>Country of residence</t>
  </si>
  <si>
    <t>Home language</t>
  </si>
  <si>
    <t>English</t>
  </si>
  <si>
    <t>Disability</t>
  </si>
  <si>
    <t>Disability reported</t>
  </si>
  <si>
    <t>No disability reported</t>
  </si>
  <si>
    <t>Study mode</t>
  </si>
  <si>
    <t>Internal/Mixed study mode</t>
  </si>
  <si>
    <t>External study mode</t>
  </si>
  <si>
    <t>38</t>
  </si>
  <si>
    <t>Under 25: E913 &lt; 25 &amp; E913 !=0</t>
  </si>
  <si>
    <t>25 to 29: E913 &gt;= 25 &amp; E913 &lt; 30</t>
  </si>
  <si>
    <t>30 to 39: E913 &gt;= 30 &amp; E913 &lt; 40</t>
  </si>
  <si>
    <t>40 and over: E913 &gt;= 40</t>
  </si>
  <si>
    <t>Internal/Mixed study mode: E329  = (1,3)</t>
  </si>
  <si>
    <t>External study mode: E329  = (2,4,5)</t>
  </si>
  <si>
    <t xml:space="preserve">Gender: E315 </t>
  </si>
  <si>
    <t xml:space="preserve">Home language: E941 </t>
  </si>
  <si>
    <t xml:space="preserve">Disability: E943 </t>
  </si>
  <si>
    <t>*Later year includes Middle Year students where for NUHEIs a census was conducted (see Methodological Summary, 1.1.3 Survey Population – Later Year Students).</t>
  </si>
  <si>
    <t>39</t>
  </si>
  <si>
    <t>30</t>
  </si>
  <si>
    <t>34</t>
  </si>
  <si>
    <t>Data for all columns is filtered to: ANALYSIS = (1:2), Postgraduate coursework: CRSLEVEL = 2, University: HEPTYPE = 1</t>
  </si>
  <si>
    <t>Data for all columns is filtered to: ANALYSIS = (1:2), Postgraduate coursework: CRSLEVEL = 2, NUHEI: HEPTYPE = 2</t>
  </si>
  <si>
    <t>2019: Skills Development</t>
  </si>
  <si>
    <t>2020: Skills Development</t>
  </si>
  <si>
    <t>2021: Skills Development</t>
  </si>
  <si>
    <t>2019:  Learner Engagement</t>
  </si>
  <si>
    <t>2020:  Learner Engagement</t>
  </si>
  <si>
    <t>2021: Learner Engagement</t>
  </si>
  <si>
    <t>2019:  Teaching Quality</t>
  </si>
  <si>
    <t>2020:  Teaching Quality</t>
  </si>
  <si>
    <t>2021:  Teaching Quality</t>
  </si>
  <si>
    <t>2019:  Student Support</t>
  </si>
  <si>
    <t>2020:  Student Support</t>
  </si>
  <si>
    <t>2021:  Student Support</t>
  </si>
  <si>
    <t>2019: Learning Resources</t>
  </si>
  <si>
    <t>2020: Learning Resources</t>
  </si>
  <si>
    <t>2021: Learning Resources</t>
  </si>
  <si>
    <t>2019: Quality of entire educational experience</t>
  </si>
  <si>
    <t>2020: Quality of entire educational experience</t>
  </si>
  <si>
    <t>2021: Quality of entire educational experience</t>
  </si>
  <si>
    <t>37</t>
  </si>
  <si>
    <t>36</t>
  </si>
  <si>
    <t>26</t>
  </si>
  <si>
    <t>32</t>
  </si>
  <si>
    <t>Natural and physical sciences</t>
  </si>
  <si>
    <t>Mathematics</t>
  </si>
  <si>
    <t>Biological sciences</t>
  </si>
  <si>
    <t>Medical sciences and technology</t>
  </si>
  <si>
    <t>Engineering - other</t>
  </si>
  <si>
    <t>Engineering - process and resources</t>
  </si>
  <si>
    <t>Engineering - mechanical</t>
  </si>
  <si>
    <t>Engineering - civil</t>
  </si>
  <si>
    <t>Engineering - electrical and electronic</t>
  </si>
  <si>
    <t>Engineering - aerospace</t>
  </si>
  <si>
    <t>Architecture and urban environments</t>
  </si>
  <si>
    <t>Building and construction</t>
  </si>
  <si>
    <t>Agriculture and forestry</t>
  </si>
  <si>
    <t>Environmental studies</t>
  </si>
  <si>
    <t>Public health</t>
  </si>
  <si>
    <t>Physiotherapy</t>
  </si>
  <si>
    <t>Occupational therapy</t>
  </si>
  <si>
    <t>Teacher education - other</t>
  </si>
  <si>
    <t>Teacher education - early childhood</t>
  </si>
  <si>
    <t>Teacher education - primary and secondary</t>
  </si>
  <si>
    <t>Accounting</t>
  </si>
  <si>
    <t>Business management</t>
  </si>
  <si>
    <t>Sales and marketing</t>
  </si>
  <si>
    <t>Management and commerce - other</t>
  </si>
  <si>
    <t>Banking and finance</t>
  </si>
  <si>
    <t>Economics</t>
  </si>
  <si>
    <t>Political science</t>
  </si>
  <si>
    <t>Humanities, history and geography</t>
  </si>
  <si>
    <t>Language and literature</t>
  </si>
  <si>
    <t>Law</t>
  </si>
  <si>
    <t>Justice studies and policing</t>
  </si>
  <si>
    <t>Art and design</t>
  </si>
  <si>
    <t>Music and performing arts</t>
  </si>
  <si>
    <t>Communication, media and journalism</t>
  </si>
  <si>
    <t>Tourism, hospitality, personal services, sport and recreation</t>
  </si>
  <si>
    <t>Sport and recreation</t>
  </si>
  <si>
    <t>Tourism, hospitality and personal services</t>
  </si>
  <si>
    <t>Data for all columns is filtered to: ANALYS45 = (1:2), Undergraduate: CRSLEVEL = 1</t>
  </si>
  <si>
    <t>AREA45</t>
  </si>
  <si>
    <t>Data for all columns is filtered to: ANALYS45 = (1:2), Postgraduate coursework: CRSLEVEL = 2</t>
  </si>
  <si>
    <t>NUHEIs</t>
  </si>
  <si>
    <t>Universities</t>
  </si>
  <si>
    <t>All institutions</t>
  </si>
  <si>
    <t>NUHEIs: HEPTYPE  = 2</t>
  </si>
  <si>
    <t>Universities: HEPTYPE  = 1</t>
  </si>
  <si>
    <t>Domestic</t>
  </si>
  <si>
    <t>Overseas</t>
  </si>
  <si>
    <t>International: E942</t>
  </si>
  <si>
    <t>Australia</t>
  </si>
  <si>
    <t>CURCOUNTRY</t>
  </si>
  <si>
    <t>Skills Development</t>
  </si>
  <si>
    <t>Learner Engagement</t>
  </si>
  <si>
    <t>Learner Engagement (excluding external students)</t>
  </si>
  <si>
    <t>Teaching Quality</t>
  </si>
  <si>
    <t>Student Support</t>
  </si>
  <si>
    <t>Learning Resources</t>
  </si>
  <si>
    <t>Quality of entire educational experience</t>
  </si>
  <si>
    <t>86.6 (85.2, 87.8)</t>
  </si>
  <si>
    <t>61.4 (59.6, 63.1)</t>
  </si>
  <si>
    <t>79.5 (77.9, 80.9)</t>
  </si>
  <si>
    <t>79.6 (77.9, 81.1)</t>
  </si>
  <si>
    <t>83.0 (81.4, 84.3)</t>
  </si>
  <si>
    <t>72.0 (70.3, 73.6)</t>
  </si>
  <si>
    <t>96.3 (86.6, 97.6)</t>
  </si>
  <si>
    <t>66.7 (55.4, 74.9)</t>
  </si>
  <si>
    <t>88.9 (78.1, 92.6)</t>
  </si>
  <si>
    <t>84.6 (73.1, 89.6)</t>
  </si>
  <si>
    <t>83.5 (76.6, 88.3)</t>
  </si>
  <si>
    <t>57.3 (49.6, 64.5)</t>
  </si>
  <si>
    <t>82.5 (75.5, 87.4)</t>
  </si>
  <si>
    <t>88.0 (81.2, 92.1)</t>
  </si>
  <si>
    <t>86.9 (78.9, 91.8)</t>
  </si>
  <si>
    <t>76.5 (69.2, 82.2)</t>
  </si>
  <si>
    <t>76.5 (70.4, 81.2)</t>
  </si>
  <si>
    <t>51.5 (45.3, 57.6)</t>
  </si>
  <si>
    <t>51.0 (44.8, 57.1)</t>
  </si>
  <si>
    <t>81.0 (75.3, 85.1)</t>
  </si>
  <si>
    <t>80.9 (74.8, 85.2)</t>
  </si>
  <si>
    <t>77.9 (71.2, 82.9)</t>
  </si>
  <si>
    <t>70.3 (64.1, 75.4)</t>
  </si>
  <si>
    <t>79.1 (75.0, 82.4)</t>
  </si>
  <si>
    <t>53.5 (49.1, 57.8)</t>
  </si>
  <si>
    <t>57.7 (53.1, 62.2)</t>
  </si>
  <si>
    <t>77.3 (73.2, 80.6)</t>
  </si>
  <si>
    <t>74.0 (69.7, 77.7)</t>
  </si>
  <si>
    <t>78.8 (74.4, 82.3)</t>
  </si>
  <si>
    <t>68.4 (64.1, 72.2)</t>
  </si>
  <si>
    <t>74.8 (68.5, 79.8)</t>
  </si>
  <si>
    <t>44.2 (38.0, 50.7)</t>
  </si>
  <si>
    <t>43.6 (37.1, 50.5)</t>
  </si>
  <si>
    <t>69.5 (63.2, 74.9)</t>
  </si>
  <si>
    <t>68.7 (62.0, 74.4)</t>
  </si>
  <si>
    <t>68.5 (61.3, 74.7)</t>
  </si>
  <si>
    <t>65.7 (59.3, 71.4)</t>
  </si>
  <si>
    <t>75.8 (73.1, 78.3)</t>
  </si>
  <si>
    <t>42.8 (39.9, 45.7)</t>
  </si>
  <si>
    <t>49.7 (45.9, 53.5)</t>
  </si>
  <si>
    <t>73.5 (70.7, 76.0)</t>
  </si>
  <si>
    <t>64.0 (60.9, 67.0)</t>
  </si>
  <si>
    <t>72.5 (69.3, 75.4)</t>
  </si>
  <si>
    <t>62.7 (59.8, 65.5)</t>
  </si>
  <si>
    <t>79.1 (77.0, 80.9)</t>
  </si>
  <si>
    <t>46.6 (44.3, 49.0)</t>
  </si>
  <si>
    <t>46.7 (44.4, 49.0)</t>
  </si>
  <si>
    <t>79.2 (77.2, 81.0)</t>
  </si>
  <si>
    <t>74.4 (72.1, 76.5)</t>
  </si>
  <si>
    <t>79.8 (77.6, 81.8)</t>
  </si>
  <si>
    <t>70.2 (68.0, 72.3)</t>
  </si>
  <si>
    <t>87.8 (85.1, 89.9)</t>
  </si>
  <si>
    <t>57.4 (53.9, 60.8)</t>
  </si>
  <si>
    <t>81.1 (78.1, 83.6)</t>
  </si>
  <si>
    <t>79.3 (76.0, 82.1)</t>
  </si>
  <si>
    <t>90.0 (87.4, 92.0)</t>
  </si>
  <si>
    <t>78.6 (75.5, 81.2)</t>
  </si>
  <si>
    <t>77.6 (74.7, 80.2)</t>
  </si>
  <si>
    <t>54.4 (51.3, 57.4)</t>
  </si>
  <si>
    <t>54.2 (51.1, 57.2)</t>
  </si>
  <si>
    <t>77.1 (74.3, 79.6)</t>
  </si>
  <si>
    <t>74.6 (71.5, 77.3)</t>
  </si>
  <si>
    <t>65.6 (62.2, 68.8)</t>
  </si>
  <si>
    <t>66.0 (63.0, 68.9)</t>
  </si>
  <si>
    <t>83.1 (80.4, 85.3)</t>
  </si>
  <si>
    <t>57.6 (54.5, 60.7)</t>
  </si>
  <si>
    <t>57.9 (54.7, 60.9)</t>
  </si>
  <si>
    <t>74.4 (71.4, 77.0)</t>
  </si>
  <si>
    <t>74.9 (71.7, 77.6)</t>
  </si>
  <si>
    <t>79.2 (76.0, 81.8)</t>
  </si>
  <si>
    <t>70.9 (67.9, 73.6)</t>
  </si>
  <si>
    <t>75.0 (72.5, 77.3)</t>
  </si>
  <si>
    <t>44.1 (41.5, 46.8)</t>
  </si>
  <si>
    <t>45.9 (42.9, 48.9)</t>
  </si>
  <si>
    <t>75.8 (73.4, 78.0)</t>
  </si>
  <si>
    <t>69.1 (66.4, 71.7)</t>
  </si>
  <si>
    <t>77.5 (74.7, 79.9)</t>
  </si>
  <si>
    <t>69.6 (67.0, 72.0)</t>
  </si>
  <si>
    <t>82.1 (75.6, 86.7)</t>
  </si>
  <si>
    <t>67.4 (60.3, 73.5)</t>
  </si>
  <si>
    <t>67.4 (60.4, 73.5)</t>
  </si>
  <si>
    <t>77.6 (70.8, 82.7)</t>
  </si>
  <si>
    <t>70.1 (62.5, 76.4)</t>
  </si>
  <si>
    <t>73.1 (65.6, 79.0)</t>
  </si>
  <si>
    <t>64.0 (56.8, 70.2)</t>
  </si>
  <si>
    <t>71.1 (67.6, 74.3)</t>
  </si>
  <si>
    <t>42.3 (38.8, 45.9)</t>
  </si>
  <si>
    <t>42.6 (39.0, 46.2)</t>
  </si>
  <si>
    <t>75.7 (72.4, 78.6)</t>
  </si>
  <si>
    <t>71.4 (67.7, 74.7)</t>
  </si>
  <si>
    <t>72.3 (68.4, 75.8)</t>
  </si>
  <si>
    <t>63.9 (60.4, 67.3)</t>
  </si>
  <si>
    <t>76.2 (74.2, 78.0)</t>
  </si>
  <si>
    <t>45.4 (43.3, 47.6)</t>
  </si>
  <si>
    <t>45.6 (43.5, 47.7)</t>
  </si>
  <si>
    <t>78.6 (76.7, 80.3)</t>
  </si>
  <si>
    <t>68.5 (66.4, 70.6)</t>
  </si>
  <si>
    <t>78.9 (76.7, 80.9)</t>
  </si>
  <si>
    <t>68.4 (66.4, 70.4)</t>
  </si>
  <si>
    <t>73.3 (72.0, 74.5)</t>
  </si>
  <si>
    <t>42.8 (41.5, 44.1)</t>
  </si>
  <si>
    <t>42.8 (41.5, 44.2)</t>
  </si>
  <si>
    <t>71.3 (70.1, 72.6)</t>
  </si>
  <si>
    <t>66.3 (64.9, 67.7)</t>
  </si>
  <si>
    <t>72.6 (71.1, 74.0)</t>
  </si>
  <si>
    <t>61.8 (60.5, 63.1)</t>
  </si>
  <si>
    <t>78.2 (73.8, 81.9)</t>
  </si>
  <si>
    <t>40.5 (35.9, 45.3)</t>
  </si>
  <si>
    <t>41.5 (36.8, 46.4)</t>
  </si>
  <si>
    <t>76.4 (71.9, 80.1)</t>
  </si>
  <si>
    <t>67.9 (62.9, 72.4)</t>
  </si>
  <si>
    <t>85.9 (81.4, 89.3)</t>
  </si>
  <si>
    <t>64.4 (59.6, 68.8)</t>
  </si>
  <si>
    <t>76.2 (74.3, 78.0)</t>
  </si>
  <si>
    <t>46.9 (44.8, 49.0)</t>
  </si>
  <si>
    <t>72.1 (70.1, 74.0)</t>
  </si>
  <si>
    <t>66.9 (64.7, 69.0)</t>
  </si>
  <si>
    <t>78.5 (76.4, 80.4)</t>
  </si>
  <si>
    <t>64.3 (62.2, 66.3)</t>
  </si>
  <si>
    <t>76.3 (74.0, 78.5)</t>
  </si>
  <si>
    <t>43.4 (40.9, 46.0)</t>
  </si>
  <si>
    <t>43.5 (40.9, 46.1)</t>
  </si>
  <si>
    <t>75.5 (73.2, 77.7)</t>
  </si>
  <si>
    <t>64.1 (61.4, 66.8)</t>
  </si>
  <si>
    <t>73.8 (71.1, 76.4)</t>
  </si>
  <si>
    <t>64.9 (62.4, 67.3)</t>
  </si>
  <si>
    <t>82.6 (78.5, 85.9)</t>
  </si>
  <si>
    <t>43.3 (38.7, 48.0)</t>
  </si>
  <si>
    <t>46.4 (41.5, 51.3)</t>
  </si>
  <si>
    <t>79.7 (75.5, 83.2)</t>
  </si>
  <si>
    <t>79.4 (74.9, 83.1)</t>
  </si>
  <si>
    <t>79.3 (74.6, 83.1)</t>
  </si>
  <si>
    <t>74.0 (69.5, 77.8)</t>
  </si>
  <si>
    <t>76.6 (74.2, 78.8)</t>
  </si>
  <si>
    <t>43.5 (41.0, 46.2)</t>
  </si>
  <si>
    <t>43.5 (40.9, 46.2)</t>
  </si>
  <si>
    <t>75.9 (73.5, 78.0)</t>
  </si>
  <si>
    <t>69.0 (66.3, 71.5)</t>
  </si>
  <si>
    <t>67.5 (64.4, 70.5)</t>
  </si>
  <si>
    <t>63.3 (60.7, 65.8)</t>
  </si>
  <si>
    <t>74.3 (70.8, 77.5)</t>
  </si>
  <si>
    <t>35.5 (32.1, 39.2)</t>
  </si>
  <si>
    <t>70.9 (67.3, 74.2)</t>
  </si>
  <si>
    <t>65.5 (61.5, 69.3)</t>
  </si>
  <si>
    <t>67.4 (62.9, 71.6)</t>
  </si>
  <si>
    <t>61.1 (57.3, 64.6)</t>
  </si>
  <si>
    <t>74.9 (72.3, 77.2)</t>
  </si>
  <si>
    <t>41.8 (39.2, 44.5)</t>
  </si>
  <si>
    <t>42.0 (39.4, 44.7)</t>
  </si>
  <si>
    <t>73.5 (71.0, 75.8)</t>
  </si>
  <si>
    <t>69.4 (66.6, 72.0)</t>
  </si>
  <si>
    <t>73.6 (70.6, 76.3)</t>
  </si>
  <si>
    <t>64.9 (62.3, 67.4)</t>
  </si>
  <si>
    <t>67.5 (65.1, 69.7)</t>
  </si>
  <si>
    <t>31.1 (28.9, 33.4)</t>
  </si>
  <si>
    <t>70.5 (68.2, 72.7)</t>
  </si>
  <si>
    <t>55.2 (52.6, 57.8)</t>
  </si>
  <si>
    <t>63.0 (60.1, 65.8)</t>
  </si>
  <si>
    <t>53.7 (51.2, 56.0)</t>
  </si>
  <si>
    <t>87.1 (77.4, 90.8)</t>
  </si>
  <si>
    <t>67.7 (57.7, 74.9)</t>
  </si>
  <si>
    <t>93.5 (84.6, 95.5)</t>
  </si>
  <si>
    <t>93.1 (83.4, 95.5)</t>
  </si>
  <si>
    <t>75.9 (65.0, 82.3)</t>
  </si>
  <si>
    <t>96.8 (88.4, 97.7)</t>
  </si>
  <si>
    <t>73.8 (71.9, 75.7)</t>
  </si>
  <si>
    <t>33.4 (31.4, 35.4)</t>
  </si>
  <si>
    <t>47.4 (44.0, 50.8)</t>
  </si>
  <si>
    <t>77.4 (75.5, 79.1)</t>
  </si>
  <si>
    <t>66.6 (64.4, 68.8)</t>
  </si>
  <si>
    <t>76.0 (73.7, 78.1)</t>
  </si>
  <si>
    <t>66.2 (64.1, 68.1)</t>
  </si>
  <si>
    <t>77.0 (75.0, 78.8)</t>
  </si>
  <si>
    <t>49.9 (47.7, 52.1)</t>
  </si>
  <si>
    <t>53.8 (51.3, 56.2)</t>
  </si>
  <si>
    <t>73.8 (71.8, 75.7)</t>
  </si>
  <si>
    <t>74.4 (72.2, 76.4)</t>
  </si>
  <si>
    <t>82.7 (80.7, 84.4)</t>
  </si>
  <si>
    <t>71.0 (68.9, 72.9)</t>
  </si>
  <si>
    <t>71.7 (69.3, 74.0)</t>
  </si>
  <si>
    <t>39.8 (37.4, 42.3)</t>
  </si>
  <si>
    <t>68.7 (66.2, 71.0)</t>
  </si>
  <si>
    <t>56.0 (53.2, 58.8)</t>
  </si>
  <si>
    <t>74.3 (71.7, 76.7)</t>
  </si>
  <si>
    <t>60.1 (57.6, 62.6)</t>
  </si>
  <si>
    <t>76.7 (73.1, 79.8)</t>
  </si>
  <si>
    <t>45.8 (42.0, 49.7)</t>
  </si>
  <si>
    <t>78.8 (75.4, 81.8)</t>
  </si>
  <si>
    <t>71.6 (67.6, 75.1)</t>
  </si>
  <si>
    <t>75.6 (71.3, 79.4)</t>
  </si>
  <si>
    <t>65.3 (61.5, 68.9)</t>
  </si>
  <si>
    <t>79.7 (77.7, 81.4)</t>
  </si>
  <si>
    <t>47.8 (45.6, 50.0)</t>
  </si>
  <si>
    <t>78.2 (76.2, 80.0)</t>
  </si>
  <si>
    <t>71.6 (69.4, 73.6)</t>
  </si>
  <si>
    <t>69.1 (66.5, 71.6)</t>
  </si>
  <si>
    <t>69.6 (67.5, 71.5)</t>
  </si>
  <si>
    <t>77.4 (73.9, 80.3)</t>
  </si>
  <si>
    <t>52.6 (49.0, 56.1)</t>
  </si>
  <si>
    <t>74.9 (71.4, 77.9)</t>
  </si>
  <si>
    <t>72.4 (68.7, 75.8)</t>
  </si>
  <si>
    <t>77.5 (74.0, 80.6)</t>
  </si>
  <si>
    <t>67.8 (64.3, 71.0)</t>
  </si>
  <si>
    <t>76.9 (63.2, 85.6)</t>
  </si>
  <si>
    <t>46.2 (33.7, 59.3)</t>
  </si>
  <si>
    <t>69.2 (55.4, 79.5)</t>
  </si>
  <si>
    <t>68.0 (53.8, 78.7)</t>
  </si>
  <si>
    <t>53.8 (40.7, 66.3)</t>
  </si>
  <si>
    <t>74.8 (73.3, 76.2)</t>
  </si>
  <si>
    <t>42.5 (40.9, 44.1)</t>
  </si>
  <si>
    <t>76.4 (74.9, 77.7)</t>
  </si>
  <si>
    <t>69.6 (67.9, 71.2)</t>
  </si>
  <si>
    <t>73.2 (71.5, 74.9)</t>
  </si>
  <si>
    <t>66.5 (64.9, 68.0)</t>
  </si>
  <si>
    <t>74.1 (70.5, 77.3)</t>
  </si>
  <si>
    <t>39.8 (36.2, 43.6)</t>
  </si>
  <si>
    <t>39.5 (35.9, 43.3)</t>
  </si>
  <si>
    <t>69.7 (66.0, 73.0)</t>
  </si>
  <si>
    <t>65.9 (62.0, 69.5)</t>
  </si>
  <si>
    <t>73.0 (69.0, 76.6)</t>
  </si>
  <si>
    <t>60.8 (57.0, 64.3)</t>
  </si>
  <si>
    <t>85.2 (81.2, 88.2)</t>
  </si>
  <si>
    <t>36.5 (32.3, 41.1)</t>
  </si>
  <si>
    <t>35.9 (31.6, 40.6)</t>
  </si>
  <si>
    <t>75.7 (71.2, 79.4)</t>
  </si>
  <si>
    <t>76.5 (71.8, 80.3)</t>
  </si>
  <si>
    <t>79.1 (74.5, 82.9)</t>
  </si>
  <si>
    <t>72.0 (67.6, 75.7)</t>
  </si>
  <si>
    <t>73.4 (69.7, 76.6)</t>
  </si>
  <si>
    <t>51.6 (47.7, 55.3)</t>
  </si>
  <si>
    <t>51.7 (47.9, 55.5)</t>
  </si>
  <si>
    <t>71.0 (67.3, 74.3)</t>
  </si>
  <si>
    <t>65.3 (61.1, 69.0)</t>
  </si>
  <si>
    <t>73.1 (68.9, 76.8)</t>
  </si>
  <si>
    <t>67.0 (63.3, 70.4)</t>
  </si>
  <si>
    <t>71.2 (69.1, 73.2)</t>
  </si>
  <si>
    <t>45.4 (43.1, 47.6)</t>
  </si>
  <si>
    <t>67.6 (65.4, 69.7)</t>
  </si>
  <si>
    <t>61.3 (59.0, 63.6)</t>
  </si>
  <si>
    <t>72.2 (69.8, 74.3)</t>
  </si>
  <si>
    <t>63.0 (60.8, 65.1)</t>
  </si>
  <si>
    <t>80.8 (77.2, 83.6)</t>
  </si>
  <si>
    <t>52.5 (48.6, 56.3)</t>
  </si>
  <si>
    <t>53.1 (49.1, 57.1)</t>
  </si>
  <si>
    <t>73.9 (70.1, 77.0)</t>
  </si>
  <si>
    <t>76.9 (72.9, 80.2)</t>
  </si>
  <si>
    <t>79.4 (75.7, 82.4)</t>
  </si>
  <si>
    <t>63.6 (59.7, 67.2)</t>
  </si>
  <si>
    <t>76.4 (72.8, 79.4)</t>
  </si>
  <si>
    <t>42.9 (39.3, 46.7)</t>
  </si>
  <si>
    <t>80.0 (76.7, 82.8)</t>
  </si>
  <si>
    <t>73.9 (70.1, 77.3)</t>
  </si>
  <si>
    <t>74.8 (70.7, 78.4)</t>
  </si>
  <si>
    <t>69.2 (65.6, 72.5)</t>
  </si>
  <si>
    <t>76.8 (74.2, 79.2)</t>
  </si>
  <si>
    <t>56.3 (53.4, 59.1)</t>
  </si>
  <si>
    <t>74.1 (71.4, 76.6)</t>
  </si>
  <si>
    <t>68.0 (65.0, 70.8)</t>
  </si>
  <si>
    <t>66.1 (62.9, 69.1)</t>
  </si>
  <si>
    <t>69.7 (66.9, 72.2)</t>
  </si>
  <si>
    <t>79.6 (77.5, 81.5)</t>
  </si>
  <si>
    <t>49.2 (46.8, 51.6)</t>
  </si>
  <si>
    <t>49.4 (46.9, 51.8)</t>
  </si>
  <si>
    <t>74.7 (72.4, 76.7)</t>
  </si>
  <si>
    <t>72.1 (69.7, 74.3)</t>
  </si>
  <si>
    <t>73.0 (70.6, 75.3)</t>
  </si>
  <si>
    <t>64.1 (61.7, 66.3)</t>
  </si>
  <si>
    <t>76.1 (75.7, 76.5)</t>
  </si>
  <si>
    <t>45.2 (44.8, 45.7)</t>
  </si>
  <si>
    <t>46.3 (45.8, 46.7)</t>
  </si>
  <si>
    <t>74.7 (74.3, 75.1)</t>
  </si>
  <si>
    <t>68.8 (68.4, 69.3)</t>
  </si>
  <si>
    <t>74.8 (74.3, 75.2)</t>
  </si>
  <si>
    <t>65.7 (65.3, 66.2)</t>
  </si>
  <si>
    <t>INTERSAT</t>
  </si>
  <si>
    <t>84.5 (83.5, 85.4)</t>
  </si>
  <si>
    <t>59.6 (58.4, 60.8)</t>
  </si>
  <si>
    <t>78.8 (77.7, 79.8)</t>
  </si>
  <si>
    <t>79.0 (77.8, 80.1)</t>
  </si>
  <si>
    <t>80.7 (79.6, 81.7)</t>
  </si>
  <si>
    <t>67.8 (66.7, 69.0)</t>
  </si>
  <si>
    <t>84.3 (80.3, 87.4)</t>
  </si>
  <si>
    <t>59.6 (54.8, 64.1)</t>
  </si>
  <si>
    <t>59.6 (54.9, 64.1)</t>
  </si>
  <si>
    <t>81.0 (76.8, 84.4)</t>
  </si>
  <si>
    <t>85.1 (81.0, 88.2)</t>
  </si>
  <si>
    <t>86.8 (82.5, 90.0)</t>
  </si>
  <si>
    <t>77.7 (73.4, 81.3)</t>
  </si>
  <si>
    <t>76.9 (73.1, 80.1)</t>
  </si>
  <si>
    <t>48.4 (44.4, 52.5)</t>
  </si>
  <si>
    <t>48.2 (44.2, 52.3)</t>
  </si>
  <si>
    <t>80.3 (76.7, 83.2)</t>
  </si>
  <si>
    <t>75.6 (71.7, 79.0)</t>
  </si>
  <si>
    <t>76.0 (71.8, 79.6)</t>
  </si>
  <si>
    <t>67.2 (63.2, 70.8)</t>
  </si>
  <si>
    <t>81.1 (78.3, 83.4)</t>
  </si>
  <si>
    <t>54.4 (51.2, 57.5)</t>
  </si>
  <si>
    <t>56.7 (53.5, 59.9)</t>
  </si>
  <si>
    <t>75.9 (73.0, 78.5)</t>
  </si>
  <si>
    <t>73.6 (70.6, 76.4)</t>
  </si>
  <si>
    <t>80.3 (77.4, 82.7)</t>
  </si>
  <si>
    <t>67.5 (64.4, 70.3)</t>
  </si>
  <si>
    <t>74.7 (70.6, 78.2)</t>
  </si>
  <si>
    <t>48.6 (44.3, 52.8)</t>
  </si>
  <si>
    <t>49.3 (44.9, 53.8)</t>
  </si>
  <si>
    <t>69.9 (65.7, 73.6)</t>
  </si>
  <si>
    <t>67.7 (63.3, 71.7)</t>
  </si>
  <si>
    <t>69.7 (65.1, 73.8)</t>
  </si>
  <si>
    <t>64.8 (60.5, 68.7)</t>
  </si>
  <si>
    <t>77.1 (75.4, 78.6)</t>
  </si>
  <si>
    <t>46.0 (44.1, 47.9)</t>
  </si>
  <si>
    <t>48.7 (46.6, 50.8)</t>
  </si>
  <si>
    <t>73.5 (71.8, 75.1)</t>
  </si>
  <si>
    <t>67.7 (65.7, 69.5)</t>
  </si>
  <si>
    <t>76.9 (75.1, 78.6)</t>
  </si>
  <si>
    <t>63.9 (62.0, 65.7)</t>
  </si>
  <si>
    <t>78.9 (77.7, 80.0)</t>
  </si>
  <si>
    <t>46.2 (44.9, 47.6)</t>
  </si>
  <si>
    <t>46.2 (44.8, 47.5)</t>
  </si>
  <si>
    <t>76.1 (74.9, 77.2)</t>
  </si>
  <si>
    <t>75.0 (73.6, 76.2)</t>
  </si>
  <si>
    <t>77.3 (76.0, 78.6)</t>
  </si>
  <si>
    <t>66.9 (65.6, 68.1)</t>
  </si>
  <si>
    <t>88.1 (86.5, 89.5)</t>
  </si>
  <si>
    <t>59.9 (57.6, 62.0)</t>
  </si>
  <si>
    <t>84.2 (82.4, 85.8)</t>
  </si>
  <si>
    <t>81.9 (79.9, 83.6)</t>
  </si>
  <si>
    <t>90.2 (88.6, 91.5)</t>
  </si>
  <si>
    <t>78.8 (76.9, 80.6)</t>
  </si>
  <si>
    <t>79.4 (77.6, 80.9)</t>
  </si>
  <si>
    <t>57.0 (55.1, 58.9)</t>
  </si>
  <si>
    <t>56.9 (55.0, 58.8)</t>
  </si>
  <si>
    <t>76.8 (75.1, 78.4)</t>
  </si>
  <si>
    <t>76.2 (74.4, 77.9)</t>
  </si>
  <si>
    <t>68.3 (66.3, 70.2)</t>
  </si>
  <si>
    <t>67.1 (65.2, 68.9)</t>
  </si>
  <si>
    <t>78.7 (77.1, 80.2)</t>
  </si>
  <si>
    <t>57.1 (55.3, 58.8)</t>
  </si>
  <si>
    <t>57.2 (55.4, 58.9)</t>
  </si>
  <si>
    <t>73.5 (71.9, 75.1)</t>
  </si>
  <si>
    <t>76.6 (74.9, 78.1)</t>
  </si>
  <si>
    <t>77.1 (75.3, 78.6)</t>
  </si>
  <si>
    <t>65.7 (64.0, 67.3)</t>
  </si>
  <si>
    <t>76.6 (75.0, 78.1)</t>
  </si>
  <si>
    <t>45.4 (43.6, 47.1)</t>
  </si>
  <si>
    <t>46.4 (44.5, 48.2)</t>
  </si>
  <si>
    <t>76.9 (75.3, 78.3)</t>
  </si>
  <si>
    <t>73.8 (72.1, 75.5)</t>
  </si>
  <si>
    <t>77.1 (75.4, 78.7)</t>
  </si>
  <si>
    <t>68.8 (67.2, 70.4)</t>
  </si>
  <si>
    <t>80.7 (77.4, 83.5)</t>
  </si>
  <si>
    <t>63.3 (59.5, 66.8)</t>
  </si>
  <si>
    <t>78.5 (75.1, 81.4)</t>
  </si>
  <si>
    <t>79.2 (75.6, 82.1)</t>
  </si>
  <si>
    <t>80.4 (76.8, 83.3)</t>
  </si>
  <si>
    <t>68.9 (65.2, 72.2)</t>
  </si>
  <si>
    <t>71.0 (68.7, 73.2)</t>
  </si>
  <si>
    <t>42.9 (40.6, 45.3)</t>
  </si>
  <si>
    <t>43.2 (40.9, 45.6)</t>
  </si>
  <si>
    <t>71.4 (69.2, 73.5)</t>
  </si>
  <si>
    <t>68.0 (65.5, 70.3)</t>
  </si>
  <si>
    <t>70.3 (67.7, 72.7)</t>
  </si>
  <si>
    <t>62.4 (60.1, 64.6)</t>
  </si>
  <si>
    <t>76.1 (74.8, 77.4)</t>
  </si>
  <si>
    <t>45.8 (44.3, 47.3)</t>
  </si>
  <si>
    <t>45.9 (44.5, 47.4)</t>
  </si>
  <si>
    <t>76.4 (75.1, 77.7)</t>
  </si>
  <si>
    <t>68.4 (66.8, 69.8)</t>
  </si>
  <si>
    <t>77.5 (76.0, 78.9)</t>
  </si>
  <si>
    <t>67.3 (65.9, 68.7)</t>
  </si>
  <si>
    <t>69.9 (69.0, 70.8)</t>
  </si>
  <si>
    <t>37.5 (36.6, 38.4)</t>
  </si>
  <si>
    <t>67.5 (66.6, 68.4)</t>
  </si>
  <si>
    <t>63.5 (62.5, 64.5)</t>
  </si>
  <si>
    <t>66.4 (65.3, 67.5)</t>
  </si>
  <si>
    <t>56.1 (55.2, 57.0)</t>
  </si>
  <si>
    <t>80.4 (77.9, 82.6)</t>
  </si>
  <si>
    <t>50.5 (47.6, 53.3)</t>
  </si>
  <si>
    <t>50.9 (48.1, 53.8)</t>
  </si>
  <si>
    <t>79.5 (77.0, 81.7)</t>
  </si>
  <si>
    <t>72.7 (69.8, 75.3)</t>
  </si>
  <si>
    <t>82.3 (79.6, 84.5)</t>
  </si>
  <si>
    <t>66.4 (63.6, 69.0)</t>
  </si>
  <si>
    <t>75.6 (74.2, 76.8)</t>
  </si>
  <si>
    <t>45.3 (43.9, 46.8)</t>
  </si>
  <si>
    <t>45.4 (44.0, 46.9)</t>
  </si>
  <si>
    <t>70.5 (69.1, 71.8)</t>
  </si>
  <si>
    <t>66.2 (64.7, 67.7)</t>
  </si>
  <si>
    <t>77.5 (76.1, 78.8)</t>
  </si>
  <si>
    <t>61.5 (60.1, 62.9)</t>
  </si>
  <si>
    <t>75.5 (74.1, 76.7)</t>
  </si>
  <si>
    <t>45.1 (43.6, 46.6)</t>
  </si>
  <si>
    <t>45.1 (43.7, 46.6)</t>
  </si>
  <si>
    <t>73.3 (71.9, 74.6)</t>
  </si>
  <si>
    <t>62.9 (61.4, 64.5)</t>
  </si>
  <si>
    <t>67.7 (66.1, 69.2)</t>
  </si>
  <si>
    <t>59.0 (57.5, 60.4)</t>
  </si>
  <si>
    <t>83.2 (80.3, 85.7)</t>
  </si>
  <si>
    <t>43.9 (40.5, 47.4)</t>
  </si>
  <si>
    <t>45.7 (42.2, 49.3)</t>
  </si>
  <si>
    <t>83.0 (80.1, 85.4)</t>
  </si>
  <si>
    <t>80.6 (77.4, 83.3)</t>
  </si>
  <si>
    <t>78.7 (75.3, 81.6)</t>
  </si>
  <si>
    <t>74.6 (71.4, 77.5)</t>
  </si>
  <si>
    <t>76.0 (74.4, 77.6)</t>
  </si>
  <si>
    <t>45.9 (44.1, 47.7)</t>
  </si>
  <si>
    <t>72.6 (70.9, 74.2)</t>
  </si>
  <si>
    <t>69.4 (67.6, 71.2)</t>
  </si>
  <si>
    <t>64.5 (62.3, 66.5)</t>
  </si>
  <si>
    <t>62.2 (60.5, 64.0)</t>
  </si>
  <si>
    <t>72.1 (70.0, 74.1)</t>
  </si>
  <si>
    <t>35.5 (33.4, 37.6)</t>
  </si>
  <si>
    <t>70.6 (68.5, 72.6)</t>
  </si>
  <si>
    <t>62.7 (60.3, 65.1)</t>
  </si>
  <si>
    <t>68.5 (66.0, 70.8)</t>
  </si>
  <si>
    <t>58.6 (56.4, 60.8)</t>
  </si>
  <si>
    <t>74.9 (73.2, 76.4)</t>
  </si>
  <si>
    <t>44.9 (43.2, 46.6)</t>
  </si>
  <si>
    <t>45.0 (43.3, 46.7)</t>
  </si>
  <si>
    <t>73.2 (71.6, 74.7)</t>
  </si>
  <si>
    <t>70.7 (68.9, 72.4)</t>
  </si>
  <si>
    <t>74.7 (72.9, 76.4)</t>
  </si>
  <si>
    <t>63.8 (62.1, 65.4)</t>
  </si>
  <si>
    <t>65.9 (64.3, 67.5)</t>
  </si>
  <si>
    <t>28.5 (27.0, 30.0)</t>
  </si>
  <si>
    <t>28.4 (27.0, 29.9)</t>
  </si>
  <si>
    <t>66.1 (64.5, 67.7)</t>
  </si>
  <si>
    <t>57.0 (55.2, 58.8)</t>
  </si>
  <si>
    <t>58.1 (56.2, 60.0)</t>
  </si>
  <si>
    <t>47.2 (45.6, 48.9)</t>
  </si>
  <si>
    <t>84.5 (78.0, 87.9)</t>
  </si>
  <si>
    <t>70.7 (63.7, 75.8)</t>
  </si>
  <si>
    <t>87.9 (81.7, 90.8)</t>
  </si>
  <si>
    <t>89.1 (82.6, 91.9)</t>
  </si>
  <si>
    <t>85.2 (78.2, 88.8)</t>
  </si>
  <si>
    <t>73.8 (72.4, 75.1)</t>
  </si>
  <si>
    <t>35.8 (34.3, 37.2)</t>
  </si>
  <si>
    <t>41.2 (39.4, 43.0)</t>
  </si>
  <si>
    <t>74.5 (73.1, 75.8)</t>
  </si>
  <si>
    <t>67.0 (65.4, 68.5)</t>
  </si>
  <si>
    <t>76.6 (75.1, 78.1)</t>
  </si>
  <si>
    <t>63.3 (61.8, 64.7)</t>
  </si>
  <si>
    <t>50.8 (49.4, 52.3)</t>
  </si>
  <si>
    <t>52.8 (51.2, 54.4)</t>
  </si>
  <si>
    <t>75.6 (74.2, 76.9)</t>
  </si>
  <si>
    <t>74.8 (73.4, 76.2)</t>
  </si>
  <si>
    <t>82.2 (80.9, 83.4)</t>
  </si>
  <si>
    <t>68.8 (67.3, 70.1)</t>
  </si>
  <si>
    <t>70.6 (69.1, 72.0)</t>
  </si>
  <si>
    <t>38.4 (36.9, 40.0)</t>
  </si>
  <si>
    <t>39.8 (37.4, 42.2)</t>
  </si>
  <si>
    <t>68.5 (67.0, 70.0)</t>
  </si>
  <si>
    <t>55.7 (53.9, 57.4)</t>
  </si>
  <si>
    <t>72.0 (70.4, 73.5)</t>
  </si>
  <si>
    <t>56.9 (55.4, 58.5)</t>
  </si>
  <si>
    <t>75.2 (72.3, 77.8)</t>
  </si>
  <si>
    <t>48.4 (45.3, 51.5)</t>
  </si>
  <si>
    <t>78.6 (75.9, 81.1)</t>
  </si>
  <si>
    <t>72.0 (68.9, 74.9)</t>
  </si>
  <si>
    <t>77.5 (74.4, 80.2)</t>
  </si>
  <si>
    <t>65.8 (62.8, 68.7)</t>
  </si>
  <si>
    <t>79.3 (78.0, 80.6)</t>
  </si>
  <si>
    <t>47.4 (45.9, 48.9)</t>
  </si>
  <si>
    <t>48.0 (46.4, 49.5)</t>
  </si>
  <si>
    <t>77.0 (75.6, 78.3)</t>
  </si>
  <si>
    <t>69.7 (68.1, 71.1)</t>
  </si>
  <si>
    <t>66.3 (64.6, 68.0)</t>
  </si>
  <si>
    <t>66.9 (65.5, 68.3)</t>
  </si>
  <si>
    <t>49.9 (47.4, 52.3)</t>
  </si>
  <si>
    <t>75.3 (73.0, 77.4)</t>
  </si>
  <si>
    <t>72.0 (69.5, 74.3)</t>
  </si>
  <si>
    <t>78.1 (75.7, 80.1)</t>
  </si>
  <si>
    <t>64.3 (61.9, 66.6)</t>
  </si>
  <si>
    <t>90.2 (82.3, 93.2)</t>
  </si>
  <si>
    <t>64.1 (54.7, 71.7)</t>
  </si>
  <si>
    <t>73.5 (63.2, 80.4)</t>
  </si>
  <si>
    <t>92.7 (85.0, 95.1)</t>
  </si>
  <si>
    <t>94.7 (86.8, 96.7)</t>
  </si>
  <si>
    <t>85.7 (75.8, 90.5)</t>
  </si>
  <si>
    <t>82.9 (74.3, 87.5)</t>
  </si>
  <si>
    <t>79.4 (67.8, 86.7)</t>
  </si>
  <si>
    <t>50.0 (39.1, 60.9)</t>
  </si>
  <si>
    <t>68.6 (56.8, 77.6)</t>
  </si>
  <si>
    <t>68.8 (56.2, 78.3)</t>
  </si>
  <si>
    <t>63.3 (50.3, 74.1)</t>
  </si>
  <si>
    <t>52.8 (41.7, 63.4)</t>
  </si>
  <si>
    <t>72.8 (71.6, 73.8)</t>
  </si>
  <si>
    <t>41.9 (40.8, 43.1)</t>
  </si>
  <si>
    <t>73.3 (72.2, 74.4)</t>
  </si>
  <si>
    <t>67.1 (65.9, 68.4)</t>
  </si>
  <si>
    <t>72.4 (71.1, 73.6)</t>
  </si>
  <si>
    <t>61.9 (60.7, 63.0)</t>
  </si>
  <si>
    <t>73.4 (70.8, 75.7)</t>
  </si>
  <si>
    <t>41.3 (38.6, 44.0)</t>
  </si>
  <si>
    <t>41.1 (38.5, 43.8)</t>
  </si>
  <si>
    <t>68.3 (65.6, 70.8)</t>
  </si>
  <si>
    <t>68.3 (65.5, 70.9)</t>
  </si>
  <si>
    <t>75.3 (72.6, 77.8)</t>
  </si>
  <si>
    <t>60.4 (57.7, 63.0)</t>
  </si>
  <si>
    <t>82.6 (79.9, 84.8)</t>
  </si>
  <si>
    <t>43.7 (40.7, 46.7)</t>
  </si>
  <si>
    <t>43.5 (40.5, 46.6)</t>
  </si>
  <si>
    <t>78.8 (75.9, 81.3)</t>
  </si>
  <si>
    <t>76.1 (73.0, 78.8)</t>
  </si>
  <si>
    <t>71.0 (68.1, 73.6)</t>
  </si>
  <si>
    <t>73.2 (71.0, 75.2)</t>
  </si>
  <si>
    <t>46.6 (44.3, 48.9)</t>
  </si>
  <si>
    <t>46.7 (44.3, 49.0)</t>
  </si>
  <si>
    <t>72.3 (70.1, 74.3)</t>
  </si>
  <si>
    <t>69.8 (67.3, 72.0)</t>
  </si>
  <si>
    <t>70.9 (68.4, 73.3)</t>
  </si>
  <si>
    <t>64.4 (62.1, 66.6)</t>
  </si>
  <si>
    <t>70.1 (68.5, 71.6)</t>
  </si>
  <si>
    <t>44.3 (42.7, 45.9)</t>
  </si>
  <si>
    <t>44.3 (42.7, 46.0)</t>
  </si>
  <si>
    <t>65.0 (63.4, 66.5)</t>
  </si>
  <si>
    <t>60.9 (59.2, 62.6)</t>
  </si>
  <si>
    <t>69.9 (68.2, 71.5)</t>
  </si>
  <si>
    <t>59.8 (58.2, 61.4)</t>
  </si>
  <si>
    <t>77.5 (75.4, 79.3)</t>
  </si>
  <si>
    <t>50.2 (48.0, 52.5)</t>
  </si>
  <si>
    <t>50.4 (48.2, 52.7)</t>
  </si>
  <si>
    <t>73.7 (71.5, 75.6)</t>
  </si>
  <si>
    <t>75.6 (73.2, 77.6)</t>
  </si>
  <si>
    <t>75.3 (73.1, 77.3)</t>
  </si>
  <si>
    <t>64.5 (62.3, 66.6)</t>
  </si>
  <si>
    <t>75.1 (73.0, 77.0)</t>
  </si>
  <si>
    <t>46.9 (44.7, 49.1)</t>
  </si>
  <si>
    <t>47.2 (45.0, 49.4)</t>
  </si>
  <si>
    <t>75.8 (73.8, 77.7)</t>
  </si>
  <si>
    <t>74.0 (71.8, 76.0)</t>
  </si>
  <si>
    <t>73.6 (71.2, 75.7)</t>
  </si>
  <si>
    <t>65.1 (62.9, 67.1)</t>
  </si>
  <si>
    <t>80.2 (78.6, 81.7)</t>
  </si>
  <si>
    <t>59.6 (57.7, 61.4)</t>
  </si>
  <si>
    <t>77.6 (75.9, 79.1)</t>
  </si>
  <si>
    <t>70.5 (68.6, 72.3)</t>
  </si>
  <si>
    <t>67.7 (65.7, 69.6)</t>
  </si>
  <si>
    <t>69.5 (67.8, 71.2)</t>
  </si>
  <si>
    <t>79.1 (77.6, 80.5)</t>
  </si>
  <si>
    <t>50.3 (48.6, 52.0)</t>
  </si>
  <si>
    <t>50.2 (48.5, 52.0)</t>
  </si>
  <si>
    <t>75.0 (73.4, 76.5)</t>
  </si>
  <si>
    <t>73.9 (72.3, 75.5)</t>
  </si>
  <si>
    <t>73.7 (72.0, 75.3)</t>
  </si>
  <si>
    <t>64.6 (62.9, 66.2)</t>
  </si>
  <si>
    <t>75.4 (75.1, 75.7)</t>
  </si>
  <si>
    <t>45.3 (45.0, 45.6)</t>
  </si>
  <si>
    <t>45.8 (45.5, 46.1)</t>
  </si>
  <si>
    <t>73.3 (73.0, 73.6)</t>
  </si>
  <si>
    <t>68.9 (68.6, 69.2)</t>
  </si>
  <si>
    <t>73.2 (72.9, 73.5)</t>
  </si>
  <si>
    <t>63.1 (62.8, 63.3)</t>
  </si>
  <si>
    <t>86.6 (84.9, 88.0)</t>
  </si>
  <si>
    <t>82.5 (81.0, 83.8)</t>
  </si>
  <si>
    <t>69.0 (66.9, 70.9)</t>
  </si>
  <si>
    <t>57.9 (56.2, 59.6)</t>
  </si>
  <si>
    <t>84.1 (82.4, 85.6)</t>
  </si>
  <si>
    <t>78.1 (76.5, 79.5)</t>
  </si>
  <si>
    <t>79.1 (77.2, 80.9)</t>
  </si>
  <si>
    <t>78.4 (76.8, 79.9)</t>
  </si>
  <si>
    <t>85.8 (84.1, 87.2)</t>
  </si>
  <si>
    <t>78.5 (76.9, 80.0)</t>
  </si>
  <si>
    <t>76.5 (74.7, 78.3)</t>
  </si>
  <si>
    <t>63.9 (62.2, 65.5)</t>
  </si>
  <si>
    <t>86.7 (81.3, 90.1)</t>
  </si>
  <si>
    <t>84.9 (79.7, 88.5)</t>
  </si>
  <si>
    <t>68.2 (62.0, 73.6)</t>
  </si>
  <si>
    <t>61.2 (55.1, 66.7)</t>
  </si>
  <si>
    <t>88.8 (83.8, 91.9)</t>
  </si>
  <si>
    <t>80.0 (74.5, 84.2)</t>
  </si>
  <si>
    <t>86.1 (80.6, 89.8)</t>
  </si>
  <si>
    <t>83.2 (77.6, 87.2)</t>
  </si>
  <si>
    <t>93.1 (88.4, 95.5)</t>
  </si>
  <si>
    <t>86.8 (81.3, 90.4)</t>
  </si>
  <si>
    <t>79.4 (73.6, 83.8)</t>
  </si>
  <si>
    <t>78.5 (73.0, 82.8)</t>
  </si>
  <si>
    <t>81.6 (76.0, 85.8)</t>
  </si>
  <si>
    <t>77.2 (72.1, 81.3)</t>
  </si>
  <si>
    <t>63.6 (57.7, 68.9)</t>
  </si>
  <si>
    <t>46.5 (41.2, 51.8)</t>
  </si>
  <si>
    <t>82.7 (77.5, 86.7)</t>
  </si>
  <si>
    <t>79.9 (75.1, 83.6)</t>
  </si>
  <si>
    <t>80.3 (74.6, 84.8)</t>
  </si>
  <si>
    <t>72.2 (66.8, 76.8)</t>
  </si>
  <si>
    <t>86.2 (81.1, 89.7)</t>
  </si>
  <si>
    <t>74.8 (69.2, 79.4)</t>
  </si>
  <si>
    <t>77.1 (71.7, 81.5)</t>
  </si>
  <si>
    <t>65.2 (59.9, 69.9)</t>
  </si>
  <si>
    <t>89.0 (85.8, 91.3)</t>
  </si>
  <si>
    <t>83.2 (79.2, 86.2)</t>
  </si>
  <si>
    <t>64.3 (60.2, 68.1)</t>
  </si>
  <si>
    <t>55.3 (50.8, 59.7)</t>
  </si>
  <si>
    <t>79.0 (75.2, 82.1)</t>
  </si>
  <si>
    <t>74.5 (70.2, 78.2)</t>
  </si>
  <si>
    <t>80.3 (76.3, 83.5)</t>
  </si>
  <si>
    <t>73.2 (68.7, 77.1)</t>
  </si>
  <si>
    <t>85.8 (82.4, 88.4)</t>
  </si>
  <si>
    <t>81.8 (77.6, 85.0)</t>
  </si>
  <si>
    <t>73.1 (69.2, 76.5)</t>
  </si>
  <si>
    <t>66.5 (62.1, 70.5)</t>
  </si>
  <si>
    <t>80.3 (75.2, 84.3)</t>
  </si>
  <si>
    <t>74.6 (68.9, 79.3)</t>
  </si>
  <si>
    <t>51.5 (46.2, 56.6)</t>
  </si>
  <si>
    <t>51.8 (46.1, 57.4)</t>
  </si>
  <si>
    <t>73.1 (67.9, 77.6)</t>
  </si>
  <si>
    <t>70.1 (64.4, 75.1)</t>
  </si>
  <si>
    <t>69.6 (63.9, 74.5)</t>
  </si>
  <si>
    <t>66.9 (60.9, 72.3)</t>
  </si>
  <si>
    <t>67.1 (61.6, 72.0)</t>
  </si>
  <si>
    <t>70.5 (64.3, 75.7)</t>
  </si>
  <si>
    <t>67.8 (62.7, 72.4)</t>
  </si>
  <si>
    <t>64.0 (58.3, 69.2)</t>
  </si>
  <si>
    <t>81.4 (79.0, 83.5)</t>
  </si>
  <si>
    <t>78.0 (75.8, 80.0)</t>
  </si>
  <si>
    <t>55.9 (53.1, 58.6)</t>
  </si>
  <si>
    <t>48.4 (46.0, 50.8)</t>
  </si>
  <si>
    <t>78.1 (75.6, 80.3)</t>
  </si>
  <si>
    <t>73.5 (71.2, 75.6)</t>
  </si>
  <si>
    <t>73.1 (70.3, 75.6)</t>
  </si>
  <si>
    <t>70.4 (67.9, 72.8)</t>
  </si>
  <si>
    <t>87.4 (85.3, 89.1)</t>
  </si>
  <si>
    <t>74.8 (72.3, 77.1)</t>
  </si>
  <si>
    <t>64.8 (62.4, 67.0)</t>
  </si>
  <si>
    <t>81.8 (80.1, 83.4)</t>
  </si>
  <si>
    <t>78.8 (77.4, 80.2)</t>
  </si>
  <si>
    <t>58.4 (56.4, 60.4)</t>
  </si>
  <si>
    <t>46.0 (44.4, 47.6)</t>
  </si>
  <si>
    <t>80.8 (79.1, 82.3)</t>
  </si>
  <si>
    <t>74.5 (73.0, 75.9)</t>
  </si>
  <si>
    <t>75.5 (73.5, 77.3)</t>
  </si>
  <si>
    <t>75.2 (73.6, 76.7)</t>
  </si>
  <si>
    <t>90.5 (89.2, 91.7)</t>
  </si>
  <si>
    <t>76.1 (74.4, 77.6)</t>
  </si>
  <si>
    <t>81.9 (80.3, 83.4)</t>
  </si>
  <si>
    <t>65.1 (63.5, 66.6)</t>
  </si>
  <si>
    <t>85.1 (82.6, 87.1)</t>
  </si>
  <si>
    <t>88.4 (86.2, 90.1)</t>
  </si>
  <si>
    <t>61.7 (58.8, 64.5)</t>
  </si>
  <si>
    <t>86.6 (84.3, 88.4)</t>
  </si>
  <si>
    <t>78.8 (76.0, 81.3)</t>
  </si>
  <si>
    <t>83.7 (81.3, 85.8)</t>
  </si>
  <si>
    <t>90.1 (88.0, 91.7)</t>
  </si>
  <si>
    <t>90.3 (88.3, 91.9)</t>
  </si>
  <si>
    <t>77.6 (75.0, 80.0)</t>
  </si>
  <si>
    <t>79.0 (76.5, 81.2)</t>
  </si>
  <si>
    <t>86.2 (80.6, 90.2)</t>
  </si>
  <si>
    <t>80.5 (78.3, 82.5)</t>
  </si>
  <si>
    <t>72.2 (66.2, 77.3)</t>
  </si>
  <si>
    <t>58.8 (56.4, 61.2)</t>
  </si>
  <si>
    <t>83.2 (77.6, 87.3)</t>
  </si>
  <si>
    <t>76.6 (74.4, 78.6)</t>
  </si>
  <si>
    <t>82.5 (76.2, 87.1)</t>
  </si>
  <si>
    <t>77.4 (75.0, 79.5)</t>
  </si>
  <si>
    <t>87.3 (82.0, 90.9)</t>
  </si>
  <si>
    <t>70.0 (67.5, 72.4)</t>
  </si>
  <si>
    <t>74.8 (68.9, 79.7)</t>
  </si>
  <si>
    <t>67.8 (65.4, 70.1)</t>
  </si>
  <si>
    <t>82.5 (79.1, 85.3)</t>
  </si>
  <si>
    <t>76.2 (74.1, 78.0)</t>
  </si>
  <si>
    <t>63.6 (59.7, 67.1)</t>
  </si>
  <si>
    <t>56.8 (54.6, 58.9)</t>
  </si>
  <si>
    <t>77.3 (73.7, 80.4)</t>
  </si>
  <si>
    <t>73.0 (71.0, 74.8)</t>
  </si>
  <si>
    <t>78.2 (74.5, 81.3)</t>
  </si>
  <si>
    <t>77.5 (75.5, 79.3)</t>
  </si>
  <si>
    <t>84.7 (81.4, 87.3)</t>
  </si>
  <si>
    <t>76.0 (73.9, 77.8)</t>
  </si>
  <si>
    <t>72.9 (69.2, 76.1)</t>
  </si>
  <si>
    <t>62.7 (60.6, 64.7)</t>
  </si>
  <si>
    <t>81.7 (79.4, 83.8)</t>
  </si>
  <si>
    <t>77.9 (75.8, 79.8)</t>
  </si>
  <si>
    <t>62.4 (59.7, 65.1)</t>
  </si>
  <si>
    <t>46.4 (44.1, 48.7)</t>
  </si>
  <si>
    <t>80.5 (78.2, 82.7)</t>
  </si>
  <si>
    <t>77.8 (75.8, 79.6)</t>
  </si>
  <si>
    <t>75.6 (72.9, 78.0)</t>
  </si>
  <si>
    <t>77.7 (75.5, 79.7)</t>
  </si>
  <si>
    <t>87.4 (85.3, 89.2)</t>
  </si>
  <si>
    <t>76.9 (74.7, 78.9)</t>
  </si>
  <si>
    <t>80.2 (77.8, 82.3)</t>
  </si>
  <si>
    <t>68.2 (66.0, 70.3)</t>
  </si>
  <si>
    <t>89.0 (84.3, 91.9)</t>
  </si>
  <si>
    <t>80.1 (76.0, 83.4)</t>
  </si>
  <si>
    <t>74.8 (69.3, 79.3)</t>
  </si>
  <si>
    <t>61.4 (56.9, 65.6)</t>
  </si>
  <si>
    <t>83.5 (78.4, 87.1)</t>
  </si>
  <si>
    <t>78.9 (74.8, 82.2)</t>
  </si>
  <si>
    <t>81.0 (75.6, 85.1)</t>
  </si>
  <si>
    <t>82.9 (78.9, 86.0)</t>
  </si>
  <si>
    <t>86.3 (81.3, 89.7)</t>
  </si>
  <si>
    <t>83.5 (79.5, 86.6)</t>
  </si>
  <si>
    <t>82.1 (77.0, 85.9)</t>
  </si>
  <si>
    <t>71.1 (66.7, 74.8)</t>
  </si>
  <si>
    <t>78.8 (76.2, 81.1)</t>
  </si>
  <si>
    <t>70.9 (67.9, 73.7)</t>
  </si>
  <si>
    <t>58.5 (55.7, 61.2)</t>
  </si>
  <si>
    <t>43.4 (40.4, 46.5)</t>
  </si>
  <si>
    <t>75.7 (73.1, 78.0)</t>
  </si>
  <si>
    <t>67.9 (64.8, 70.7)</t>
  </si>
  <si>
    <t>70.6 (67.6, 73.3)</t>
  </si>
  <si>
    <t>65.1 (61.8, 68.2)</t>
  </si>
  <si>
    <t>86.8 (84.7, 88.7)</t>
  </si>
  <si>
    <t>68.6 (65.2, 71.8)</t>
  </si>
  <si>
    <t>75.0 (72.4, 77.3)</t>
  </si>
  <si>
    <t>61.1 (58.0, 64.1)</t>
  </si>
  <si>
    <t>75.9 (74.0, 77.7)</t>
  </si>
  <si>
    <t>76.0 (74.1, 77.8)</t>
  </si>
  <si>
    <t>52.6 (50.5, 54.6)</t>
  </si>
  <si>
    <t>46.2 (44.2, 48.3)</t>
  </si>
  <si>
    <t>78.1 (76.3, 79.8)</t>
  </si>
  <si>
    <t>74.1 (72.1, 75.9)</t>
  </si>
  <si>
    <t>69.0 (66.9, 71.1)</t>
  </si>
  <si>
    <t>68.2 (66.0, 70.2)</t>
  </si>
  <si>
    <t>83.8 (82.1, 85.3)</t>
  </si>
  <si>
    <t>76.1 (74.1, 78.0)</t>
  </si>
  <si>
    <t>76.4 (74.6, 78.1)</t>
  </si>
  <si>
    <t>66.1 (64.0, 68.0)</t>
  </si>
  <si>
    <t>79.8 (78.7, 80.8)</t>
  </si>
  <si>
    <t>66.6 (65.4, 67.9)</t>
  </si>
  <si>
    <t>58.4 (57.1, 59.6)</t>
  </si>
  <si>
    <t>32.4 (31.2, 33.6)</t>
  </si>
  <si>
    <t>78.9 (77.8, 79.9)</t>
  </si>
  <si>
    <t>63.7 (62.5, 65.0)</t>
  </si>
  <si>
    <t>74.3 (73.1, 75.5)</t>
  </si>
  <si>
    <t>60.7 (59.3, 62.1)</t>
  </si>
  <si>
    <t>87.0 (86.1, 87.8)</t>
  </si>
  <si>
    <t>60.4 (58.9, 61.9)</t>
  </si>
  <si>
    <t>75.2 (74.1, 76.2)</t>
  </si>
  <si>
    <t>50.6 (49.3, 51.9)</t>
  </si>
  <si>
    <t>81.8 (77.5, 85.3)</t>
  </si>
  <si>
    <t>81.8 (78.7, 84.4)</t>
  </si>
  <si>
    <t>56.4 (51.7, 61.0)</t>
  </si>
  <si>
    <t>56.5 (52.9, 59.9)</t>
  </si>
  <si>
    <t>84.4 (80.4, 87.5)</t>
  </si>
  <si>
    <t>81.4 (78.3, 83.9)</t>
  </si>
  <si>
    <t>80.9 (76.3, 84.5)</t>
  </si>
  <si>
    <t>75.6 (72.0, 78.6)</t>
  </si>
  <si>
    <t>85.6 (81.5, 88.6)</t>
  </si>
  <si>
    <t>80.3 (77.0, 83.1)</t>
  </si>
  <si>
    <t>77.5 (73.2, 81.1)</t>
  </si>
  <si>
    <t>67.6 (64.2, 70.8)</t>
  </si>
  <si>
    <t>80.4 (77.6, 82.8)</t>
  </si>
  <si>
    <t>74.9 (73.1, 76.7)</t>
  </si>
  <si>
    <t>58.0 (54.9, 60.9)</t>
  </si>
  <si>
    <t>43.8 (41.9, 45.8)</t>
  </si>
  <si>
    <t>77.6 (74.9, 80.1)</t>
  </si>
  <si>
    <t>68.9 (67.0, 70.7)</t>
  </si>
  <si>
    <t>72.4 (69.2, 75.4)</t>
  </si>
  <si>
    <t>65.6 (63.4, 67.6)</t>
  </si>
  <si>
    <t>87.8 (85.5, 89.8)</t>
  </si>
  <si>
    <t>76.7 (74.8, 78.4)</t>
  </si>
  <si>
    <t>72.3 (69.4, 74.9)</t>
  </si>
  <si>
    <t>58.9 (56.9, 60.8)</t>
  </si>
  <si>
    <t>80.1 (78.7, 81.5)</t>
  </si>
  <si>
    <t>60.6 (58.9, 62.2)</t>
  </si>
  <si>
    <t>46.0 (44.3, 47.7)</t>
  </si>
  <si>
    <t>76.3 (74.8, 77.8)</t>
  </si>
  <si>
    <t>72.1 (70.4, 73.6)</t>
  </si>
  <si>
    <t>69.5 (67.7, 71.1)</t>
  </si>
  <si>
    <t>62.3 (60.4, 64.1)</t>
  </si>
  <si>
    <t>86.5 (85.2, 87.6)</t>
  </si>
  <si>
    <t>64.5 (62.5, 66.4)</t>
  </si>
  <si>
    <t>76.3 (74.8, 77.6)</t>
  </si>
  <si>
    <t>55.8 (54.1, 57.5)</t>
  </si>
  <si>
    <t>79.3 (74.9, 82.8)</t>
  </si>
  <si>
    <t>84.1 (79.8, 87.2)</t>
  </si>
  <si>
    <t>49.5 (44.9, 54.1)</t>
  </si>
  <si>
    <t>44.8 (40.0, 49.8)</t>
  </si>
  <si>
    <t>80.5 (76.3, 83.8)</t>
  </si>
  <si>
    <t>87.6 (83.6, 90.3)</t>
  </si>
  <si>
    <t>78.5 (74.0, 82.2)</t>
  </si>
  <si>
    <t>82.2 (77.6, 85.6)</t>
  </si>
  <si>
    <t>75.8 (71.3, 79.6)</t>
  </si>
  <si>
    <t>77.9 (72.8, 82.0)</t>
  </si>
  <si>
    <t>74.3 (69.9, 78.0)</t>
  </si>
  <si>
    <t>75.5 (70.8, 79.3)</t>
  </si>
  <si>
    <t>80.1 (77.8, 82.2)</t>
  </si>
  <si>
    <t>75.5 (73.2, 77.5)</t>
  </si>
  <si>
    <t>66.6 (64.1, 69.0)</t>
  </si>
  <si>
    <t>48.2 (45.7, 50.7)</t>
  </si>
  <si>
    <t>79.4 (77.1, 81.4)</t>
  </si>
  <si>
    <t>69.4 (67.0, 71.7)</t>
  </si>
  <si>
    <t>76.2 (73.6, 78.5)</t>
  </si>
  <si>
    <t>69.8 (67.3, 72.2)</t>
  </si>
  <si>
    <t>81.6 (79.4, 83.7)</t>
  </si>
  <si>
    <t>76.7 (74.4, 78.9)</t>
  </si>
  <si>
    <t>61.2 (58.7, 63.6)</t>
  </si>
  <si>
    <t>80.1 (77.7, 82.3)</t>
  </si>
  <si>
    <t>70.7 (68.0, 73.1)</t>
  </si>
  <si>
    <t>56.4 (53.7, 59.2)</t>
  </si>
  <si>
    <t>35.4 (32.9, 38.0)</t>
  </si>
  <si>
    <t>70.4 (67.8, 72.8)</t>
  </si>
  <si>
    <t>73.2 (70.4, 75.8)</t>
  </si>
  <si>
    <t>60.9 (57.9, 63.8)</t>
  </si>
  <si>
    <t>85.9 (83.7, 87.8)</t>
  </si>
  <si>
    <t>69.0 (66.1, 71.8)</t>
  </si>
  <si>
    <t>74.7 (72.2, 77.0)</t>
  </si>
  <si>
    <t>57.0 (54.4, 59.7)</t>
  </si>
  <si>
    <t>72.6 (70.4, 74.7)</t>
  </si>
  <si>
    <t>74.8 (72.7, 76.8)</t>
  </si>
  <si>
    <t>51.8 (49.5, 54.1)</t>
  </si>
  <si>
    <t>47.1 (44.9, 49.4)</t>
  </si>
  <si>
    <t>73.6 (71.4, 75.5)</t>
  </si>
  <si>
    <t>73.0 (70.9, 74.9)</t>
  </si>
  <si>
    <t>67.5 (65.0, 69.9)</t>
  </si>
  <si>
    <t>71.6 (69.3, 73.8)</t>
  </si>
  <si>
    <t>80.3 (78.3, 82.1)</t>
  </si>
  <si>
    <t>71.2 (69.0, 73.2)</t>
  </si>
  <si>
    <t>76.1 (74.0, 78.1)</t>
  </si>
  <si>
    <t>64.4 (62.2, 66.6)</t>
  </si>
  <si>
    <t>48.3 (46.1, 50.6)</t>
  </si>
  <si>
    <t>26.1 (24.2, 28.1)</t>
  </si>
  <si>
    <t>80.3 (78.4, 82.1)</t>
  </si>
  <si>
    <t>62.1 (59.9, 64.3)</t>
  </si>
  <si>
    <t>58.7 (56.2, 61.1)</t>
  </si>
  <si>
    <t>85.4 (83.6, 87.0)</t>
  </si>
  <si>
    <t>54.2 (51.7, 56.8)</t>
  </si>
  <si>
    <t>72.3 (70.2, 74.3)</t>
  </si>
  <si>
    <t>41.4 (39.3, 43.7)</t>
  </si>
  <si>
    <t>91.4 (82.7, 94.2)</t>
  </si>
  <si>
    <t>81.5 (71.2, 86.0)</t>
  </si>
  <si>
    <t>80.0 (70.4, 85.3)</t>
  </si>
  <si>
    <t>74.1 (63.8, 80.0)</t>
  </si>
  <si>
    <t>85.7 (76.4, 89.9)</t>
  </si>
  <si>
    <t>82.8 (71.3, 88.6)</t>
  </si>
  <si>
    <t>84.6 (74.0, 88.7)</t>
  </si>
  <si>
    <t>96.0 (86.0, 97.1)</t>
  </si>
  <si>
    <t>82.9 (73.4, 87.6)</t>
  </si>
  <si>
    <t>77.8 (67.5, 83.0)</t>
  </si>
  <si>
    <t>81.5 (79.9, 83.1)</t>
  </si>
  <si>
    <t>73.7 (71.6, 75.6)</t>
  </si>
  <si>
    <t>55.9 (54.0, 57.9)</t>
  </si>
  <si>
    <t>38.5 (36.5, 40.7)</t>
  </si>
  <si>
    <t>79.3 (77.6, 80.9)</t>
  </si>
  <si>
    <t>71.1 (69.0, 73.1)</t>
  </si>
  <si>
    <t>71.3 (69.2, 73.2)</t>
  </si>
  <si>
    <t>67.4 (65.1, 69.6)</t>
  </si>
  <si>
    <t>86.0 (84.5, 87.4)</t>
  </si>
  <si>
    <t>77.3 (75.2, 79.2)</t>
  </si>
  <si>
    <t>76.1 (74.3, 77.7)</t>
  </si>
  <si>
    <t>59.9 (57.8, 62.0)</t>
  </si>
  <si>
    <t>80.6 (78.6, 82.4)</t>
  </si>
  <si>
    <t>77.7 (75.8, 79.4)</t>
  </si>
  <si>
    <t>55.2 (52.9, 57.5)</t>
  </si>
  <si>
    <t>51.7 (49.7, 53.7)</t>
  </si>
  <si>
    <t>80.2 (78.2, 81.9)</t>
  </si>
  <si>
    <t>77.1 (75.3, 78.8)</t>
  </si>
  <si>
    <t>75.3 (73.2, 77.2)</t>
  </si>
  <si>
    <t>89.7 (88.1, 91.0)</t>
  </si>
  <si>
    <t>81.7 (79.9, 83.3)</t>
  </si>
  <si>
    <t>76.5 (74.5, 78.4)</t>
  </si>
  <si>
    <t>66.9 (64.9, 68.7)</t>
  </si>
  <si>
    <t>78.4 (76.6, 80.1)</t>
  </si>
  <si>
    <t>69.9 (68.0, 71.7)</t>
  </si>
  <si>
    <t>49.7 (47.6, 51.7)</t>
  </si>
  <si>
    <t>37.6 (35.7, 39.6)</t>
  </si>
  <si>
    <t>75.3 (73.4, 77.0)</t>
  </si>
  <si>
    <t>68.5 (66.5, 70.3)</t>
  </si>
  <si>
    <t>61.7 (59.5, 63.8)</t>
  </si>
  <si>
    <t>55.4 (53.2, 57.6)</t>
  </si>
  <si>
    <t>83.8 (82.2, 85.3)</t>
  </si>
  <si>
    <t>70.7 (68.6, 72.7)</t>
  </si>
  <si>
    <t>70.7 (68.8, 72.5)</t>
  </si>
  <si>
    <t>55.0 (53.0, 57.0)</t>
  </si>
  <si>
    <t>80.5 (75.8, 84.3)</t>
  </si>
  <si>
    <t>73.1 (68.2, 77.3)</t>
  </si>
  <si>
    <t>59.3 (54.1, 64.3)</t>
  </si>
  <si>
    <t>52.0 (47.0, 56.9)</t>
  </si>
  <si>
    <t>81.0 (76.4, 84.7)</t>
  </si>
  <si>
    <t>78.4 (73.8, 82.2)</t>
  </si>
  <si>
    <t>75.5 (70.4, 79.9)</t>
  </si>
  <si>
    <t>72.7 (67.7, 77.1)</t>
  </si>
  <si>
    <t>85.8 (81.5, 89.1)</t>
  </si>
  <si>
    <t>79.5 (75.0, 83.4)</t>
  </si>
  <si>
    <t>79.5 (74.9, 83.4)</t>
  </si>
  <si>
    <t>66.5 (61.6, 71.0)</t>
  </si>
  <si>
    <t>81.9 (77.4, 85.3)</t>
  </si>
  <si>
    <t>79.0 (77.2, 80.7)</t>
  </si>
  <si>
    <t>54.0 (49.2, 58.7)</t>
  </si>
  <si>
    <t>47.0 (45.0, 49.1)</t>
  </si>
  <si>
    <t>79.8 (75.3, 83.3)</t>
  </si>
  <si>
    <t>76.0 (74.1, 77.7)</t>
  </si>
  <si>
    <t>73.8 (68.6, 78.1)</t>
  </si>
  <si>
    <t>68.0 (65.9, 70.1)</t>
  </si>
  <si>
    <t>70.3 (65.4, 74.7)</t>
  </si>
  <si>
    <t>73.7 (69.1, 77.5)</t>
  </si>
  <si>
    <t>64.8 (62.7, 66.7)</t>
  </si>
  <si>
    <t>79.8 (75.9, 83.0)</t>
  </si>
  <si>
    <t>74.5 (71.3, 77.3)</t>
  </si>
  <si>
    <t>64.2 (60.0, 68.0)</t>
  </si>
  <si>
    <t>47.3 (44.0, 50.6)</t>
  </si>
  <si>
    <t>80.3 (76.6, 83.4)</t>
  </si>
  <si>
    <t>75.7 (72.6, 78.4)</t>
  </si>
  <si>
    <t>77.0 (72.9, 80.5)</t>
  </si>
  <si>
    <t>71.6 (68.2, 74.6)</t>
  </si>
  <si>
    <t>84.2 (80.6, 87.0)</t>
  </si>
  <si>
    <t>78.5 (75.4, 81.3)</t>
  </si>
  <si>
    <t>77.6 (73.8, 80.8)</t>
  </si>
  <si>
    <t>60.9 (57.6, 64.1)</t>
  </si>
  <si>
    <t>91.2 (82.6, 93.6)</t>
  </si>
  <si>
    <t>63.6 (54.1, 71.1)</t>
  </si>
  <si>
    <t>94.1 (86.0, 95.8)</t>
  </si>
  <si>
    <t>96.8 (88.2, 97.8)</t>
  </si>
  <si>
    <t>83.3 (72.8, 88.3)</t>
  </si>
  <si>
    <t>85.3 (76.3, 89.1)</t>
  </si>
  <si>
    <t>70.3 (68.4, 72.1)</t>
  </si>
  <si>
    <t>70.5 (68.8, 72.1)</t>
  </si>
  <si>
    <t>50.9 (49.1, 52.8)</t>
  </si>
  <si>
    <t>41.3 (39.6, 43.0)</t>
  </si>
  <si>
    <t>69.4 (67.6, 71.1)</t>
  </si>
  <si>
    <t>70.0 (68.3, 71.6)</t>
  </si>
  <si>
    <t>65.3 (63.2, 67.3)</t>
  </si>
  <si>
    <t>64.4 (62.5, 66.2)</t>
  </si>
  <si>
    <t>83.5 (81.9, 84.8)</t>
  </si>
  <si>
    <t>71.5 (69.7, 73.3)</t>
  </si>
  <si>
    <t>64.4 (62.6, 66.1)</t>
  </si>
  <si>
    <t>56.9 (55.1, 58.6)</t>
  </si>
  <si>
    <t>77.9 (75.2, 80.4)</t>
  </si>
  <si>
    <t>72.6 (68.8, 76.0)</t>
  </si>
  <si>
    <t>60.8 (57.8, 63.7)</t>
  </si>
  <si>
    <t>42.8 (39.0, 46.8)</t>
  </si>
  <si>
    <t>79.0 (76.3, 81.3)</t>
  </si>
  <si>
    <t>66.8 (62.9, 70.4)</t>
  </si>
  <si>
    <t>74.7 (71.7, 77.4)</t>
  </si>
  <si>
    <t>70.9 (66.8, 74.6)</t>
  </si>
  <si>
    <t>85.3 (82.9, 87.4)</t>
  </si>
  <si>
    <t>77.6 (73.8, 80.9)</t>
  </si>
  <si>
    <t>73.7 (70.9, 76.2)</t>
  </si>
  <si>
    <t>60.1 (56.1, 63.8)</t>
  </si>
  <si>
    <t>90.7 (87.5, 92.8)</t>
  </si>
  <si>
    <t>80.4 (76.6, 83.4)</t>
  </si>
  <si>
    <t>62.7 (58.5, 66.5)</t>
  </si>
  <si>
    <t>49.8 (45.8, 53.8)</t>
  </si>
  <si>
    <t>83.1 (79.4, 85.9)</t>
  </si>
  <si>
    <t>79.0 (75.2, 82.0)</t>
  </si>
  <si>
    <t>84.7 (81.0, 87.5)</t>
  </si>
  <si>
    <t>80.8 (76.9, 83.9)</t>
  </si>
  <si>
    <t>86.9 (83.4, 89.4)</t>
  </si>
  <si>
    <t>73.6 (69.4, 77.2)</t>
  </si>
  <si>
    <t>80.9 (77.2, 83.7)</t>
  </si>
  <si>
    <t>70.1 (66.2, 73.6)</t>
  </si>
  <si>
    <t>79.7 (76.6, 82.2)</t>
  </si>
  <si>
    <t>73.0 (70.2, 75.6)</t>
  </si>
  <si>
    <t>62.9 (59.7, 66.0)</t>
  </si>
  <si>
    <t>43.6 (40.7, 46.5)</t>
  </si>
  <si>
    <t>79.8 (76.9, 82.2)</t>
  </si>
  <si>
    <t>73.2 (69.7, 76.3)</t>
  </si>
  <si>
    <t>72.5 (69.5, 75.3)</t>
  </si>
  <si>
    <t>77.2 (74.1, 79.8)</t>
  </si>
  <si>
    <t>69.6 (66.4, 72.6)</t>
  </si>
  <si>
    <t>72.6 (69.6, 75.4)</t>
  </si>
  <si>
    <t>62.9 (59.9, 65.7)</t>
  </si>
  <si>
    <t>76.4 (74.7, 78.0)</t>
  </si>
  <si>
    <t>68.7 (66.4, 70.9)</t>
  </si>
  <si>
    <t>59.2 (57.4, 60.9)</t>
  </si>
  <si>
    <t>72.8 (71.2, 74.4)</t>
  </si>
  <si>
    <t>61.8 (59.4, 64.1)</t>
  </si>
  <si>
    <t>69.0 (67.2, 70.8)</t>
  </si>
  <si>
    <t>60.4 (57.8, 62.8)</t>
  </si>
  <si>
    <t>86.8 (85.4, 88.0)</t>
  </si>
  <si>
    <t>67.2 (64.7, 69.5)</t>
  </si>
  <si>
    <t>55.9 (53.5, 58.2)</t>
  </si>
  <si>
    <t>81.3 (78.2, 83.9)</t>
  </si>
  <si>
    <t>75.6 (72.9, 77.8)</t>
  </si>
  <si>
    <t>58.8 (55.3, 62.1)</t>
  </si>
  <si>
    <t>48.9 (46.3, 51.7)</t>
  </si>
  <si>
    <t>75.4 (72.1, 78.2)</t>
  </si>
  <si>
    <t>73.6 (70.9, 75.9)</t>
  </si>
  <si>
    <t>73.3 (69.7, 76.5)</t>
  </si>
  <si>
    <t>74.8 (71.9, 77.3)</t>
  </si>
  <si>
    <t>78.9 (75.8, 81.6)</t>
  </si>
  <si>
    <t>72.9 (70.0, 75.3)</t>
  </si>
  <si>
    <t>73.6 (70.3, 76.5)</t>
  </si>
  <si>
    <t>65.0 (62.3, 67.5)</t>
  </si>
  <si>
    <t>78.2 (75.2, 80.9)</t>
  </si>
  <si>
    <t>74.3 (71.7, 76.6)</t>
  </si>
  <si>
    <t>62.3 (59.0, 65.3)</t>
  </si>
  <si>
    <t>49.4 (46.7, 52.1)</t>
  </si>
  <si>
    <t>77.8 (74.9, 80.4)</t>
  </si>
  <si>
    <t>73.2 (70.7, 75.5)</t>
  </si>
  <si>
    <t>75.8 (72.5, 78.7)</t>
  </si>
  <si>
    <t>74.0 (71.3, 76.4)</t>
  </si>
  <si>
    <t>85.6 (82.9, 87.7)</t>
  </si>
  <si>
    <t>72.9 (70.0, 75.4)</t>
  </si>
  <si>
    <t>73.2 (70.1, 75.9)</t>
  </si>
  <si>
    <t>62.5 (59.8, 65.0)</t>
  </si>
  <si>
    <t>80.4 (78.0, 82.6)</t>
  </si>
  <si>
    <t>82.8 (80.8, 84.7)</t>
  </si>
  <si>
    <t>67.3 (64.7, 69.8)</t>
  </si>
  <si>
    <t>62.1 (59.6, 64.5)</t>
  </si>
  <si>
    <t>80.4 (78.1, 82.5)</t>
  </si>
  <si>
    <t>80.2 (78.1, 82.1)</t>
  </si>
  <si>
    <t>71.5 (68.7, 74.1)</t>
  </si>
  <si>
    <t>72.5 (70.0, 74.8)</t>
  </si>
  <si>
    <t>82.0 (79.6, 84.0)</t>
  </si>
  <si>
    <t>68.9 (66.2, 71.4)</t>
  </si>
  <si>
    <t>76.2 (73.7, 78.4)</t>
  </si>
  <si>
    <t>69.4 (67.1, 71.7)</t>
  </si>
  <si>
    <t>84.8 (82.9, 86.4)</t>
  </si>
  <si>
    <t>78.7 (76.4, 80.6)</t>
  </si>
  <si>
    <t>60.3 (58.1, 62.5)</t>
  </si>
  <si>
    <t>51.4 (48.9, 53.8)</t>
  </si>
  <si>
    <t>79.4 (77.4, 81.2)</t>
  </si>
  <si>
    <t>75.3 (73.1, 77.4)</t>
  </si>
  <si>
    <t>78.5 (76.3, 80.4)</t>
  </si>
  <si>
    <t>75.8 (73.5, 78.0)</t>
  </si>
  <si>
    <t>83.9 (82.0, 85.5)</t>
  </si>
  <si>
    <t>74.3 (71.9, 76.5)</t>
  </si>
  <si>
    <t>72.9 (70.8, 74.8)</t>
  </si>
  <si>
    <t>65.1 (62.7, 67.4)</t>
  </si>
  <si>
    <t>79.7 (79.3, 80.1)</t>
  </si>
  <si>
    <t>74.8 (74.4, 75.1)</t>
  </si>
  <si>
    <t>58.1 (57.7, 58.5)</t>
  </si>
  <si>
    <t>45.4 (45.0, 45.8)</t>
  </si>
  <si>
    <t>78.2 (77.8, 78.5)</t>
  </si>
  <si>
    <t>72.1 (71.8, 72.5)</t>
  </si>
  <si>
    <t>72.6 (72.2, 73.1)</t>
  </si>
  <si>
    <t>69.0 (68.6, 69.4)</t>
  </si>
  <si>
    <t>85.3 (85.0, 85.7)</t>
  </si>
  <si>
    <t>72.0 (71.6, 72.4)</t>
  </si>
  <si>
    <t>74.7 (74.3, 75.0)</t>
  </si>
  <si>
    <t>60.8 (60.4, 61.2)</t>
  </si>
  <si>
    <t>2018-2019: Skills Development</t>
  </si>
  <si>
    <t>2020-2021: Skills Development</t>
  </si>
  <si>
    <t>2018-2019: Learner Engagement</t>
  </si>
  <si>
    <t>2020-2021: Learner Engagement</t>
  </si>
  <si>
    <t>2018-2019: Learner Engagement (excl external students)</t>
  </si>
  <si>
    <t>2020-2021: Learner Engagement (excl external students)</t>
  </si>
  <si>
    <t>2018-2019: Teaching Quality</t>
  </si>
  <si>
    <t>2020-2021: Teaching Quality</t>
  </si>
  <si>
    <t>2018-2019: Student Support</t>
  </si>
  <si>
    <t>2020-2021: Student Support</t>
  </si>
  <si>
    <t>2018-2019: Learning Resources</t>
  </si>
  <si>
    <t>2020-2021: Learning Resources</t>
  </si>
  <si>
    <t>2018-2019: Quality of entire educational experience</t>
  </si>
  <si>
    <t>2020-2021: Quality of entire educational experience</t>
  </si>
  <si>
    <t>85.9 (84.8, 86.9)</t>
  </si>
  <si>
    <t>66.9 (65.5, 68.2)</t>
  </si>
  <si>
    <t>81.4 (80.2, 82.5)</t>
  </si>
  <si>
    <t>78.4 (77.1, 79.6)</t>
  </si>
  <si>
    <t>86.2 (85.1, 87.2)</t>
  </si>
  <si>
    <t>76.1 (74.8, 77.3)</t>
  </si>
  <si>
    <t>86.5 (83.5, 88.6)</t>
  </si>
  <si>
    <t>71.1 (67.6, 74.1)</t>
  </si>
  <si>
    <t>87.1 (84.3, 89.2)</t>
  </si>
  <si>
    <t>86.7 (83.7, 89.0)</t>
  </si>
  <si>
    <t>93.0 (90.6, 94.6)</t>
  </si>
  <si>
    <t>82.5 (79.4, 84.9)</t>
  </si>
  <si>
    <t>81.4 (78.0, 84.2)</t>
  </si>
  <si>
    <t>59.8 (56.1, 63.4)</t>
  </si>
  <si>
    <t>59.7 (56.0, 63.3)</t>
  </si>
  <si>
    <t>83.2 (80.0, 85.7)</t>
  </si>
  <si>
    <t>77.4 (73.7, 80.5)</t>
  </si>
  <si>
    <t>83.4 (80.1, 86.0)</t>
  </si>
  <si>
    <t>75.4 (72.0, 78.4)</t>
  </si>
  <si>
    <t>88.2 (86.1, 89.8)</t>
  </si>
  <si>
    <t>64.7 (61.9, 67.3)</t>
  </si>
  <si>
    <t>64.6 (61.8, 67.2)</t>
  </si>
  <si>
    <t>78.9 (76.4, 81.0)</t>
  </si>
  <si>
    <t>79.1 (76.5, 81.4)</t>
  </si>
  <si>
    <t>85.0 (82.7, 86.9)</t>
  </si>
  <si>
    <t>72.5 (69.9, 74.9)</t>
  </si>
  <si>
    <t>79.5 (76.3, 82.3)</t>
  </si>
  <si>
    <t>55.6 (52.1, 59.0)</t>
  </si>
  <si>
    <t>55.8 (52.3, 59.3)</t>
  </si>
  <si>
    <t>75.3 (72.0, 78.2)</t>
  </si>
  <si>
    <t>73.1 (69.6, 76.3)</t>
  </si>
  <si>
    <t>73.4 (70.0, 76.5)</t>
  </si>
  <si>
    <t>70.3 (67.0, 73.3)</t>
  </si>
  <si>
    <t>81.6 (80.2, 82.9)</t>
  </si>
  <si>
    <t>56.2 (54.4, 57.9)</t>
  </si>
  <si>
    <t>79.0 (77.5, 80.3)</t>
  </si>
  <si>
    <t>71.3 (69.6, 72.9)</t>
  </si>
  <si>
    <t>87.7 (86.4, 88.8)</t>
  </si>
  <si>
    <t>76.4 (74.9, 77.8)</t>
  </si>
  <si>
    <t>81.3 (80.2, 82.4)</t>
  </si>
  <si>
    <t>60.3 (59.0, 61.6)</t>
  </si>
  <si>
    <t>60.4 (59.0, 61.6)</t>
  </si>
  <si>
    <t>80.6 (79.5, 81.6)</t>
  </si>
  <si>
    <t>75.7 (74.5, 76.9)</t>
  </si>
  <si>
    <t>90.8 (89.9, 91.5)</t>
  </si>
  <si>
    <t>81.6 (80.5, 82.6)</t>
  </si>
  <si>
    <t>84.7 (83.0, 86.1)</t>
  </si>
  <si>
    <t>62.8 (60.8, 64.7)</t>
  </si>
  <si>
    <t>62.9 (60.9, 64.9)</t>
  </si>
  <si>
    <t>82.2 (80.5, 83.7)</t>
  </si>
  <si>
    <t>79.8 (78.0, 81.5)</t>
  </si>
  <si>
    <t>89.8 (88.4, 91.0)</t>
  </si>
  <si>
    <t>78.2 (76.4, 79.8)</t>
  </si>
  <si>
    <t>90.8 (87.2, 93.3)</t>
  </si>
  <si>
    <t>74.0 (69.5, 77.9)</t>
  </si>
  <si>
    <t>87.3 (83.5, 90.1)</t>
  </si>
  <si>
    <t>86.0 (81.8, 89.2)</t>
  </si>
  <si>
    <t>89.3 (85.6, 91.9)</t>
  </si>
  <si>
    <t>81.0 (76.8, 84.3)</t>
  </si>
  <si>
    <t>80.4 (78.4, 82.1)</t>
  </si>
  <si>
    <t>62.3 (60.1, 64.4)</t>
  </si>
  <si>
    <t>76.6 (74.6, 78.5)</t>
  </si>
  <si>
    <t>77.3 (75.1, 79.2)</t>
  </si>
  <si>
    <t>85.0 (83.1, 86.5)</t>
  </si>
  <si>
    <t>69.6 (67.5, 71.6)</t>
  </si>
  <si>
    <t>80.3 (78.8, 81.6)</t>
  </si>
  <si>
    <t>58.2 (56.5, 59.9)</t>
  </si>
  <si>
    <t>79.6 (78.2, 81.0)</t>
  </si>
  <si>
    <t>72.0 (70.3, 73.5)</t>
  </si>
  <si>
    <t>86.4 (85.2, 87.6)</t>
  </si>
  <si>
    <t>78.3 (76.9, 79.7)</t>
  </si>
  <si>
    <t>88.5 (85.9, 90.5)</t>
  </si>
  <si>
    <t>72.6 (69.3, 75.5)</t>
  </si>
  <si>
    <t>72.4 (69.1, 75.4)</t>
  </si>
  <si>
    <t>84.9 (82.0, 87.1)</t>
  </si>
  <si>
    <t>82.8 (79.7, 85.3)</t>
  </si>
  <si>
    <t>87.0 (84.2, 89.1)</t>
  </si>
  <si>
    <t>83.1 (80.2, 85.4)</t>
  </si>
  <si>
    <t>77.5 (75.8, 79.0)</t>
  </si>
  <si>
    <t>57.6 (55.8, 59.3)</t>
  </si>
  <si>
    <t>57.4 (55.6, 59.1)</t>
  </si>
  <si>
    <t>76.0 (74.4, 77.5)</t>
  </si>
  <si>
    <t>69.6 (67.8, 71.4)</t>
  </si>
  <si>
    <t>84.2 (82.8, 85.5)</t>
  </si>
  <si>
    <t>75.1 (73.5, 76.5)</t>
  </si>
  <si>
    <t>73.6 (72.3, 74.9)</t>
  </si>
  <si>
    <t>51.2 (49.8, 52.6)</t>
  </si>
  <si>
    <t>51.2 (49.7, 52.6)</t>
  </si>
  <si>
    <t>74.6 (73.3, 75.8)</t>
  </si>
  <si>
    <t>65.6 (64.1, 67.1)</t>
  </si>
  <si>
    <t>83.8 (82.6, 84.9)</t>
  </si>
  <si>
    <t>75.1 (73.8, 76.3)</t>
  </si>
  <si>
    <t>80.3 (79.6, 81.0)</t>
  </si>
  <si>
    <t>58.5 (57.7, 59.3)</t>
  </si>
  <si>
    <t>58.5 (57.7, 59.2)</t>
  </si>
  <si>
    <t>79.4 (78.7, 80.0)</t>
  </si>
  <si>
    <t>74.0 (73.2, 74.7)</t>
  </si>
  <si>
    <t>87.2 (86.6, 87.7)</t>
  </si>
  <si>
    <t>75.6 (74.9, 76.3)</t>
  </si>
  <si>
    <t>82.3 (79.7, 84.4)</t>
  </si>
  <si>
    <t>59.2 (56.2, 62.0)</t>
  </si>
  <si>
    <t>82.9 (80.5, 85.0)</t>
  </si>
  <si>
    <t>81.8 (79.1, 84.1)</t>
  </si>
  <si>
    <t>87.0 (84.7, 88.8)</t>
  </si>
  <si>
    <t>78.7 (76.1, 81.0)</t>
  </si>
  <si>
    <t>82.1 (80.5, 83.5)</t>
  </si>
  <si>
    <t>59.9 (58.0, 61.6)</t>
  </si>
  <si>
    <t>79.5 (77.9, 81.0)</t>
  </si>
  <si>
    <t>71.3 (69.4, 73.1)</t>
  </si>
  <si>
    <t>89.4 (88.2, 90.6)</t>
  </si>
  <si>
    <t>75.8 (74.2, 77.4)</t>
  </si>
  <si>
    <t>79.4 (78.5, 80.4)</t>
  </si>
  <si>
    <t>59.9 (58.8, 61.0)</t>
  </si>
  <si>
    <t>78.4 (77.4, 79.3)</t>
  </si>
  <si>
    <t>69.1 (67.9, 70.2)</t>
  </si>
  <si>
    <t>86.9 (86.1, 87.6)</t>
  </si>
  <si>
    <t>78.0 (77.1, 79.0)</t>
  </si>
  <si>
    <t>79.8 (76.7, 82.5)</t>
  </si>
  <si>
    <t>50.9 (47.4, 54.4)</t>
  </si>
  <si>
    <t>51.0 (47.6, 54.5)</t>
  </si>
  <si>
    <t>82.1 (79.2, 84.6)</t>
  </si>
  <si>
    <t>79.7 (76.5, 82.5)</t>
  </si>
  <si>
    <t>75.5 (72.3, 78.4)</t>
  </si>
  <si>
    <t>81.3 (79.8, 82.7)</t>
  </si>
  <si>
    <t>65.5 (63.7, 67.2)</t>
  </si>
  <si>
    <t>79.7 (78.2, 81.2)</t>
  </si>
  <si>
    <t>73.5 (71.8, 75.2)</t>
  </si>
  <si>
    <t>80.1 (78.5, 81.5)</t>
  </si>
  <si>
    <t>77.1 (75.5, 78.5)</t>
  </si>
  <si>
    <t>78.9 (77.2, 80.5)</t>
  </si>
  <si>
    <t>54.7 (52.8, 56.6)</t>
  </si>
  <si>
    <t>80.1 (78.5, 81.6)</t>
  </si>
  <si>
    <t>68.9 (66.9, 70.9)</t>
  </si>
  <si>
    <t>84.7 (83.1, 86.0)</t>
  </si>
  <si>
    <t>73.6 (71.8, 75.2)</t>
  </si>
  <si>
    <t>75.3 (73.8, 76.6)</t>
  </si>
  <si>
    <t>51.5 (50.0, 53.0)</t>
  </si>
  <si>
    <t>73.6 (72.2, 75.0)</t>
  </si>
  <si>
    <t>66.9 (65.2, 68.5)</t>
  </si>
  <si>
    <t>80.1 (78.7, 81.3)</t>
  </si>
  <si>
    <t>70.7 (69.3, 72.0)</t>
  </si>
  <si>
    <t>77.9 (76.6, 79.2)</t>
  </si>
  <si>
    <t>50.5 (49.0, 51.9)</t>
  </si>
  <si>
    <t>80.9 (79.7, 82.0)</t>
  </si>
  <si>
    <t>85.2 (84.1, 86.3)</t>
  </si>
  <si>
    <t>73.7 (72.4, 75.0)</t>
  </si>
  <si>
    <t>88.9 (80.9, 92.5)</t>
  </si>
  <si>
    <t>80.0 (71.3, 85.3)</t>
  </si>
  <si>
    <t>84.4 (76.0, 89.0)</t>
  </si>
  <si>
    <t>81.1 (70.7, 87.2)</t>
  </si>
  <si>
    <t>86.4 (77.9, 90.6)</t>
  </si>
  <si>
    <t>82.2 (73.6, 87.2)</t>
  </si>
  <si>
    <t>81.3 (80.3, 82.3)</t>
  </si>
  <si>
    <t>55.9 (54.6, 57.2)</t>
  </si>
  <si>
    <t>80.1 (79.1, 81.2)</t>
  </si>
  <si>
    <t>71.8 (70.4, 73.0)</t>
  </si>
  <si>
    <t>88.0 (87.0, 88.8)</t>
  </si>
  <si>
    <t>76.4 (75.3, 77.5)</t>
  </si>
  <si>
    <t>80.8 (79.3, 82.0)</t>
  </si>
  <si>
    <t>56.0 (54.4, 57.6)</t>
  </si>
  <si>
    <t>56.1 (54.4, 57.7)</t>
  </si>
  <si>
    <t>79.2 (77.8, 80.5)</t>
  </si>
  <si>
    <t>73.6 (72.0, 75.2)</t>
  </si>
  <si>
    <t>89.9 (88.8, 90.9)</t>
  </si>
  <si>
    <t>77.8 (76.4, 79.1)</t>
  </si>
  <si>
    <t>76.5 (75.3, 77.7)</t>
  </si>
  <si>
    <t>49.9 (48.5, 51.2)</t>
  </si>
  <si>
    <t>49.7 (48.4, 51.1)</t>
  </si>
  <si>
    <t>75.0 (73.8, 76.1)</t>
  </si>
  <si>
    <t>60.1 (58.7, 61.6)</t>
  </si>
  <si>
    <t>83.3 (82.2, 84.3)</t>
  </si>
  <si>
    <t>70.7 (69.5, 71.9)</t>
  </si>
  <si>
    <t>78.3 (75.2, 81.0)</t>
  </si>
  <si>
    <t>58.9 (55.5, 62.3)</t>
  </si>
  <si>
    <t>78.5 (75.4, 81.2)</t>
  </si>
  <si>
    <t>73.1 (69.8, 76.2)</t>
  </si>
  <si>
    <t>85.0 (82.3, 87.4)</t>
  </si>
  <si>
    <t>76.2 (73.1, 79.0)</t>
  </si>
  <si>
    <t>80.6 (78.0, 82.8)</t>
  </si>
  <si>
    <t>51.9 (49.0, 54.8)</t>
  </si>
  <si>
    <t>52.3 (49.4, 55.2)</t>
  </si>
  <si>
    <t>81.1 (78.6, 83.3)</t>
  </si>
  <si>
    <t>72.7 (69.7, 75.4)</t>
  </si>
  <si>
    <t>69.8 (66.8, 72.5)</t>
  </si>
  <si>
    <t>73.4 (70.7, 75.8)</t>
  </si>
  <si>
    <t>80.2 (77.8, 82.4)</t>
  </si>
  <si>
    <t>60.8 (58.1, 63.5)</t>
  </si>
  <si>
    <t>60.7 (58.0, 63.4)</t>
  </si>
  <si>
    <t>75.5 (72.8, 77.9)</t>
  </si>
  <si>
    <t>86.0 (83.8, 87.8)</t>
  </si>
  <si>
    <t>78.7 (76.3, 80.9)</t>
  </si>
  <si>
    <t>95.7 (89.7, 96.5)</t>
  </si>
  <si>
    <t>89.1 (82.4, 91.5)</t>
  </si>
  <si>
    <t>100.0 (95.0, 99.4)</t>
  </si>
  <si>
    <t>93.5 (87.2, 94.9)</t>
  </si>
  <si>
    <t>96.3 (85.8, 98.3)</t>
  </si>
  <si>
    <t>62.1 (50.4, 71.6)</t>
  </si>
  <si>
    <t>63.0 (50.8, 72.8)</t>
  </si>
  <si>
    <t>96.6 (86.9, 98.3)</t>
  </si>
  <si>
    <t>80.8 (68.0, 87.7)</t>
  </si>
  <si>
    <t>88.5 (76.3, 93.4)</t>
  </si>
  <si>
    <t>82.8 (71.3, 88.7)</t>
  </si>
  <si>
    <t>73.4 (72.2, 74.5)</t>
  </si>
  <si>
    <t>52.1 (50.9, 53.3)</t>
  </si>
  <si>
    <t>73.5 (72.4, 74.6)</t>
  </si>
  <si>
    <t>66.5 (65.2, 67.8)</t>
  </si>
  <si>
    <t>83.9 (82.9, 84.8)</t>
  </si>
  <si>
    <t>69.5 (68.4, 70.6)</t>
  </si>
  <si>
    <t>76.7 (74.8, 78.5)</t>
  </si>
  <si>
    <t>55.3 (53.2, 57.4)</t>
  </si>
  <si>
    <t>78.2 (76.3, 79.9)</t>
  </si>
  <si>
    <t>74.8 (72.8, 76.7)</t>
  </si>
  <si>
    <t>86.9 (85.4, 88.3)</t>
  </si>
  <si>
    <t>73.6 (71.6, 75.4)</t>
  </si>
  <si>
    <t>87.0 (84.5, 89.0)</t>
  </si>
  <si>
    <t>63.3 (60.2, 66.2)</t>
  </si>
  <si>
    <t>63.8 (60.6, 66.8)</t>
  </si>
  <si>
    <t>82.0 (79.2, 84.2)</t>
  </si>
  <si>
    <t>84.3 (81.6, 86.6)</t>
  </si>
  <si>
    <t>88.0 (85.6, 89.9)</t>
  </si>
  <si>
    <t>79.5 (76.8, 81.9)</t>
  </si>
  <si>
    <t>80.1 (78.2, 81.8)</t>
  </si>
  <si>
    <t>60.4 (58.2, 62.5)</t>
  </si>
  <si>
    <t>60.8 (58.6, 62.9)</t>
  </si>
  <si>
    <t>78.1 (76.1, 79.8)</t>
  </si>
  <si>
    <t>69.9 (67.6, 72.1)</t>
  </si>
  <si>
    <t>76.8 (74.8, 78.6)</t>
  </si>
  <si>
    <t>73.1 (71.1, 75.0)</t>
  </si>
  <si>
    <t>75.0 (73.6, 76.3)</t>
  </si>
  <si>
    <t>57.3 (55.8, 58.7)</t>
  </si>
  <si>
    <t>73.2 (71.8, 74.5)</t>
  </si>
  <si>
    <t>68.1 (66.5, 69.5)</t>
  </si>
  <si>
    <t>86.5 (85.4, 87.5)</t>
  </si>
  <si>
    <t>73.8 (72.5, 75.0)</t>
  </si>
  <si>
    <t>80.9 (78.8, 82.8)</t>
  </si>
  <si>
    <t>56.4 (54.0, 58.8)</t>
  </si>
  <si>
    <t>76.5 (74.3, 78.5)</t>
  </si>
  <si>
    <t>70.9 (68.4, 73.2)</t>
  </si>
  <si>
    <t>78.7 (76.5, 80.6)</t>
  </si>
  <si>
    <t>73.5 (71.3, 75.5)</t>
  </si>
  <si>
    <t>79.6 (77.6, 81.4)</t>
  </si>
  <si>
    <t>61.8 (59.5, 64.0)</t>
  </si>
  <si>
    <t>73.8 (71.5, 75.9)</t>
  </si>
  <si>
    <t>87.5 (85.8, 88.9)</t>
  </si>
  <si>
    <t>81.9 (80.1, 83.6)</t>
  </si>
  <si>
    <t>66.3 (64.3, 68.3)</t>
  </si>
  <si>
    <t>79.9 (78.1, 81.5)</t>
  </si>
  <si>
    <t>70.8 (68.6, 72.8)</t>
  </si>
  <si>
    <t>82.5 (80.7, 84.1)</t>
  </si>
  <si>
    <t>75.4 (73.5, 77.1)</t>
  </si>
  <si>
    <t>83.4 (82.1, 84.6)</t>
  </si>
  <si>
    <t>60.1 (58.5, 61.6)</t>
  </si>
  <si>
    <t>78.9 (77.6, 80.2)</t>
  </si>
  <si>
    <t>76.6 (75.1, 78.0)</t>
  </si>
  <si>
    <t>85.1 (83.8, 86.2)</t>
  </si>
  <si>
    <t>74.6 (73.1, 75.9)</t>
  </si>
  <si>
    <t>79.6 (79.4, 79.9)</t>
  </si>
  <si>
    <t>57.6 (57.3, 57.9)</t>
  </si>
  <si>
    <t>78.4 (78.2, 78.7)</t>
  </si>
  <si>
    <t>71.6 (71.3, 71.9)</t>
  </si>
  <si>
    <t>85.5 (85.3, 85.8)</t>
  </si>
  <si>
    <t>75.3 (75.0, 75.5)</t>
  </si>
  <si>
    <t>84.0 (80.4, 86.5)</t>
  </si>
  <si>
    <t>56.2 (52.2, 60.0)</t>
  </si>
  <si>
    <t>56.6 (52.6, 60.4)</t>
  </si>
  <si>
    <t>81.1 (77.4, 83.8)</t>
  </si>
  <si>
    <t>70.2 (66.0, 73.9)</t>
  </si>
  <si>
    <t>80.9 (76.9, 84.0)</t>
  </si>
  <si>
    <t>70.6 (66.7, 73.9)</t>
  </si>
  <si>
    <t>83.1 (79.0, 86.2)</t>
  </si>
  <si>
    <t>51.8 (47.0, 56.5)</t>
  </si>
  <si>
    <t>82.7 (78.6, 85.8)</t>
  </si>
  <si>
    <t>73.6 (68.9, 77.7)</t>
  </si>
  <si>
    <t>84.5 (79.6, 88.1)</t>
  </si>
  <si>
    <t>75.6 (71.2, 79.4)</t>
  </si>
  <si>
    <t>82.1 (79.6, 84.3)</t>
  </si>
  <si>
    <t>57.7 (54.8, 60.5)</t>
  </si>
  <si>
    <t>57.6 (54.7, 60.4)</t>
  </si>
  <si>
    <t>80.5 (77.9, 82.7)</t>
  </si>
  <si>
    <t>77.3 (74.6, 79.8)</t>
  </si>
  <si>
    <t>77.8 (74.9, 80.3)</t>
  </si>
  <si>
    <t>73.0 (70.3, 75.4)</t>
  </si>
  <si>
    <t>76.3 (73.0, 79.2)</t>
  </si>
  <si>
    <t>57.6 (54.0, 61.1)</t>
  </si>
  <si>
    <t>59.4 (55.7, 62.9)</t>
  </si>
  <si>
    <t>72.1 (68.7, 75.1)</t>
  </si>
  <si>
    <t>70.5 (66.8, 73.7)</t>
  </si>
  <si>
    <t>73.6 (70.1, 76.7)</t>
  </si>
  <si>
    <t>66.6 (63.1, 69.8)</t>
  </si>
  <si>
    <t>76.0 (72.7, 78.9)</t>
  </si>
  <si>
    <t>44.7 (41.2, 48.2)</t>
  </si>
  <si>
    <t>45.0 (41.6, 48.6)</t>
  </si>
  <si>
    <t>76.3 (73.0, 79.1)</t>
  </si>
  <si>
    <t>75.2 (71.8, 78.2)</t>
  </si>
  <si>
    <t>71.6 (67.8, 75.0)</t>
  </si>
  <si>
    <t>73.1 (69.9, 76.1)</t>
  </si>
  <si>
    <t>78.6 (76.0, 80.8)</t>
  </si>
  <si>
    <t>46.4 (43.6, 49.2)</t>
  </si>
  <si>
    <t>56.7 (53.2, 60.1)</t>
  </si>
  <si>
    <t>75.4 (72.8, 77.7)</t>
  </si>
  <si>
    <t>68.3 (65.3, 71.0)</t>
  </si>
  <si>
    <t>73.8 (70.8, 76.5)</t>
  </si>
  <si>
    <t>67.6 (64.9, 70.1)</t>
  </si>
  <si>
    <t>80.0 (77.7, 82.0)</t>
  </si>
  <si>
    <t>39.0 (36.5, 41.6)</t>
  </si>
  <si>
    <t>38.6 (36.1, 41.3)</t>
  </si>
  <si>
    <t>76.8 (74.5, 78.9)</t>
  </si>
  <si>
    <t>72.8 (70.2, 75.3)</t>
  </si>
  <si>
    <t>74.1 (71.2, 76.7)</t>
  </si>
  <si>
    <t>67.0 (64.5, 69.4)</t>
  </si>
  <si>
    <t>86.0 (84.2, 87.5)</t>
  </si>
  <si>
    <t>62.5 (60.2, 64.7)</t>
  </si>
  <si>
    <t>83.4 (81.5, 85.0)</t>
  </si>
  <si>
    <t>84.4 (82.4, 86.0)</t>
  </si>
  <si>
    <t>91.6 (90.1, 92.8)</t>
  </si>
  <si>
    <t>76.9 (74.9, 78.8)</t>
  </si>
  <si>
    <t>83.4 (80.9, 85.6)</t>
  </si>
  <si>
    <t>59.0 (56.0, 61.9)</t>
  </si>
  <si>
    <t>59.3 (56.1, 62.5)</t>
  </si>
  <si>
    <t>81.4 (78.8, 83.6)</t>
  </si>
  <si>
    <t>79.7 (76.9, 82.1)</t>
  </si>
  <si>
    <t>75.0 (71.9, 77.8)</t>
  </si>
  <si>
    <t>75.0 (72.2, 77.5)</t>
  </si>
  <si>
    <t>78.1 (75.9, 80.1)</t>
  </si>
  <si>
    <t>47.2 (44.7, 49.7)</t>
  </si>
  <si>
    <t>49.0 (46.4, 51.6)</t>
  </si>
  <si>
    <t>80.4 (78.0, 82.5)</t>
  </si>
  <si>
    <t>67.6 (65.2, 69.9)</t>
  </si>
  <si>
    <t>73.0 (70.1, 75.5)</t>
  </si>
  <si>
    <t>43.1 (40.2, 46.0)</t>
  </si>
  <si>
    <t>47.7 (43.7, 51.7)</t>
  </si>
  <si>
    <t>73.9 (71.1, 76.4)</t>
  </si>
  <si>
    <t>69.8 (66.8, 72.6)</t>
  </si>
  <si>
    <t>77.8 (74.6, 80.5)</t>
  </si>
  <si>
    <t>66.4 (63.5, 69.1)</t>
  </si>
  <si>
    <t>82.5 (78.2, 85.8)</t>
  </si>
  <si>
    <t>57.5 (52.8, 62.1)</t>
  </si>
  <si>
    <t>59.3 (54.3, 64.0)</t>
  </si>
  <si>
    <t>75.7 (71.2, 79.5)</t>
  </si>
  <si>
    <t>77.5 (72.8, 81.2)</t>
  </si>
  <si>
    <t>82.7 (78.2, 86.2)</t>
  </si>
  <si>
    <t>68.8 (64.2, 72.9)</t>
  </si>
  <si>
    <t>77.0 (74.2, 79.5)</t>
  </si>
  <si>
    <t>38.5 (35.6, 41.5)</t>
  </si>
  <si>
    <t>38.7 (35.8, 41.8)</t>
  </si>
  <si>
    <t>76.4 (73.6, 78.9)</t>
  </si>
  <si>
    <t>65.7 (62.5, 68.7)</t>
  </si>
  <si>
    <t>68.9 (65.5, 72.2)</t>
  </si>
  <si>
    <t>66.2 (63.2, 69.1)</t>
  </si>
  <si>
    <t>42.9 (41.1, 44.8)</t>
  </si>
  <si>
    <t>43.3 (41.4, 45.2)</t>
  </si>
  <si>
    <t>76.0 (74.3, 77.5)</t>
  </si>
  <si>
    <t>67.4 (65.5, 69.2)</t>
  </si>
  <si>
    <t>76.4 (74.4, 78.2)</t>
  </si>
  <si>
    <t>63.0 (61.2, 64.8)</t>
  </si>
  <si>
    <t>77.7 (76.6, 78.7)</t>
  </si>
  <si>
    <t>42.1 (40.8, 43.4)</t>
  </si>
  <si>
    <t>42.3 (41.0, 43.6)</t>
  </si>
  <si>
    <t>76.2 (75.0, 77.2)</t>
  </si>
  <si>
    <t>70.2 (68.9, 71.4)</t>
  </si>
  <si>
    <t>76.0 (74.7, 77.3)</t>
  </si>
  <si>
    <t>65.0 (63.8, 66.2)</t>
  </si>
  <si>
    <t>87.5 (84.2, 90.0)</t>
  </si>
  <si>
    <t>61.8 (57.5, 65.7)</t>
  </si>
  <si>
    <t>62.3 (57.9, 66.4)</t>
  </si>
  <si>
    <t>83.5 (79.9, 86.3)</t>
  </si>
  <si>
    <t>80.0 (76.0, 83.3)</t>
  </si>
  <si>
    <t>88.3 (84.8, 90.8)</t>
  </si>
  <si>
    <t>75.7 (71.8, 79.0)</t>
  </si>
  <si>
    <t>82.8 (80.4, 84.9)</t>
  </si>
  <si>
    <t>49.7 (46.8, 52.6)</t>
  </si>
  <si>
    <t>77.9 (75.3, 80.2)</t>
  </si>
  <si>
    <t>69.9 (67.0, 72.6)</t>
  </si>
  <si>
    <t>84.6 (82.1, 86.7)</t>
  </si>
  <si>
    <t>69.3 (66.5, 71.8)</t>
  </si>
  <si>
    <t>78.1 (75.9, 80.0)</t>
  </si>
  <si>
    <t>45.0 (42.6, 47.4)</t>
  </si>
  <si>
    <t>45.3 (42.9, 47.7)</t>
  </si>
  <si>
    <t>75.9 (73.7, 77.9)</t>
  </si>
  <si>
    <t>66.0 (63.5, 68.4)</t>
  </si>
  <si>
    <t>67.6 (65.0, 70.1)</t>
  </si>
  <si>
    <t>63.8 (61.4, 66.0)</t>
  </si>
  <si>
    <t>82.1 (78.0, 85.4)</t>
  </si>
  <si>
    <t>42.3 (37.7, 47.0)</t>
  </si>
  <si>
    <t>44.1 (39.4, 49.0)</t>
  </si>
  <si>
    <t>71.4 (66.4, 75.8)</t>
  </si>
  <si>
    <t>71.4 (66.9, 75.3)</t>
  </si>
  <si>
    <t>83.3 (80.2, 85.8)</t>
  </si>
  <si>
    <t>52.2 (48.6, 55.7)</t>
  </si>
  <si>
    <t>52.9 (49.2, 56.6)</t>
  </si>
  <si>
    <t>80.0 (76.8, 82.7)</t>
  </si>
  <si>
    <t>74.4 (70.8, 77.5)</t>
  </si>
  <si>
    <t>76.9 (73.1, 80.3)</t>
  </si>
  <si>
    <t>72.3 (68.9, 75.4)</t>
  </si>
  <si>
    <t>71.5 (68.5, 74.2)</t>
  </si>
  <si>
    <t>30.5 (27.8, 33.5)</t>
  </si>
  <si>
    <t>70.8 (67.9, 73.5)</t>
  </si>
  <si>
    <t>66.8 (63.6, 69.8)</t>
  </si>
  <si>
    <t>65.6 (62.1, 68.9)</t>
  </si>
  <si>
    <t>58.4 (55.3, 61.4)</t>
  </si>
  <si>
    <t>73.9 (71.5, 76.0)</t>
  </si>
  <si>
    <t>47.4 (44.9, 49.9)</t>
  </si>
  <si>
    <t>47.4 (45.0, 49.9)</t>
  </si>
  <si>
    <t>69.9 (67.5, 72.2)</t>
  </si>
  <si>
    <t>68.9 (66.4, 71.3)</t>
  </si>
  <si>
    <t>79.3 (76.7, 81.5)</t>
  </si>
  <si>
    <t>60.6 (58.2, 63.0)</t>
  </si>
  <si>
    <t>75.6 (74.4, 76.6)</t>
  </si>
  <si>
    <t>34.3 (33.1, 35.5)</t>
  </si>
  <si>
    <t>34.4 (33.2, 35.6)</t>
  </si>
  <si>
    <t>72.4 (71.3, 73.5)</t>
  </si>
  <si>
    <t>62.3 (60.9, 63.6)</t>
  </si>
  <si>
    <t>63.6 (62.1, 65.2)</t>
  </si>
  <si>
    <t>56.5 (55.3, 57.8)</t>
  </si>
  <si>
    <t>77.0 (75.4, 78.4)</t>
  </si>
  <si>
    <t>37.8 (36.1, 39.6)</t>
  </si>
  <si>
    <t>46.6 (43.7, 49.6)</t>
  </si>
  <si>
    <t>68.9 (67.1, 70.6)</t>
  </si>
  <si>
    <t>67.5 (65.8, 69.1)</t>
  </si>
  <si>
    <t>80.0 (77.5, 82.3)</t>
  </si>
  <si>
    <t>53.2 (50.3, 56.1)</t>
  </si>
  <si>
    <t>58.1 (54.9, 61.2)</t>
  </si>
  <si>
    <t>75.9 (73.3, 78.3)</t>
  </si>
  <si>
    <t>82.2 (79.6, 84.5)</t>
  </si>
  <si>
    <t>65.6 (62.8, 68.3)</t>
  </si>
  <si>
    <t>42.7 (40.7, 44.8)</t>
  </si>
  <si>
    <t>72.6 (70.6, 74.4)</t>
  </si>
  <si>
    <t>58.1 (55.9, 60.2)</t>
  </si>
  <si>
    <t>72.8 (70.7, 74.7)</t>
  </si>
  <si>
    <t>63.0 (61.0, 65.0)</t>
  </si>
  <si>
    <t>78.6 (76.1, 80.8)</t>
  </si>
  <si>
    <t>51.8 (49.0, 54.6)</t>
  </si>
  <si>
    <t>51.9 (49.1, 54.7)</t>
  </si>
  <si>
    <t>76.0 (73.4, 78.3)</t>
  </si>
  <si>
    <t>71.1 (68.2, 73.7)</t>
  </si>
  <si>
    <t>80.0 (77.1, 82.5)</t>
  </si>
  <si>
    <t>65.9 (63.2, 68.5)</t>
  </si>
  <si>
    <t>85.7 (84.7, 86.5)</t>
  </si>
  <si>
    <t>60.3 (59.2, 61.5)</t>
  </si>
  <si>
    <t>82.7 (81.7, 83.6)</t>
  </si>
  <si>
    <t>77.6 (76.5, 78.7)</t>
  </si>
  <si>
    <t>77.5 (76.3, 78.7)</t>
  </si>
  <si>
    <t>77.3 (76.3, 78.3)</t>
  </si>
  <si>
    <t>81.1 (78.0, 83.7)</t>
  </si>
  <si>
    <t>58.3 (54.7, 61.7)</t>
  </si>
  <si>
    <t>80.2 (77.1, 82.8)</t>
  </si>
  <si>
    <t>76.1 (72.7, 79.0)</t>
  </si>
  <si>
    <t>78.3 (74.9, 81.1)</t>
  </si>
  <si>
    <t>73.7 (70.4, 76.6)</t>
  </si>
  <si>
    <t>90.4 (86.8, 92.5)</t>
  </si>
  <si>
    <t>59.9 (55.1, 64.2)</t>
  </si>
  <si>
    <t>64.7 (59.9, 69.0)</t>
  </si>
  <si>
    <t>80.8 (76.5, 84.0)</t>
  </si>
  <si>
    <t>82.5 (78.2, 85.6)</t>
  </si>
  <si>
    <t>77.9 (72.9, 81.7)</t>
  </si>
  <si>
    <t>70.7 (66.1, 74.6)</t>
  </si>
  <si>
    <t>80.8 (79.4, 82.0)</t>
  </si>
  <si>
    <t>45.3 (43.7, 47.0)</t>
  </si>
  <si>
    <t>45.5 (43.9, 47.2)</t>
  </si>
  <si>
    <t>81.4 (80.1, 82.6)</t>
  </si>
  <si>
    <t>69.9 (68.3, 71.5)</t>
  </si>
  <si>
    <t>78.2 (76.6, 79.6)</t>
  </si>
  <si>
    <t>72.3 (70.8, 73.8)</t>
  </si>
  <si>
    <t>77.7 (72.7, 81.7)</t>
  </si>
  <si>
    <t>43.2 (38.1, 48.5)</t>
  </si>
  <si>
    <t>43.5 (38.4, 48.8)</t>
  </si>
  <si>
    <t>75.5 (70.4, 79.6)</t>
  </si>
  <si>
    <t>74.8 (69.5, 79.3)</t>
  </si>
  <si>
    <t>84.3 (79.2, 88.1)</t>
  </si>
  <si>
    <t>71.0 (65.9, 75.4)</t>
  </si>
  <si>
    <t>85.2 (80.6, 88.5)</t>
  </si>
  <si>
    <t>47.3 (42.1, 52.6)</t>
  </si>
  <si>
    <t>47.5 (41.8, 53.3)</t>
  </si>
  <si>
    <t>76.6 (71.5, 80.7)</t>
  </si>
  <si>
    <t>78.3 (73.0, 82.4)</t>
  </si>
  <si>
    <t>81.1 (75.8, 85.0)</t>
  </si>
  <si>
    <t>76.7 (71.7, 80.7)</t>
  </si>
  <si>
    <t>70.4 (67.6, 73.1)</t>
  </si>
  <si>
    <t>54.6 (51.7, 57.5)</t>
  </si>
  <si>
    <t>54.7 (51.8, 57.6)</t>
  </si>
  <si>
    <t>66.9 (64.0, 69.6)</t>
  </si>
  <si>
    <t>70.0 (67.0, 72.7)</t>
  </si>
  <si>
    <t>74.8 (71.9, 77.4)</t>
  </si>
  <si>
    <t>60.0 (57.1, 62.9)</t>
  </si>
  <si>
    <t>75.7 (73.3, 77.9)</t>
  </si>
  <si>
    <t>48.8 (46.2, 51.5)</t>
  </si>
  <si>
    <t>48.9 (46.2, 51.5)</t>
  </si>
  <si>
    <t>74.0 (71.5, 76.2)</t>
  </si>
  <si>
    <t>69.8 (67.2, 72.3)</t>
  </si>
  <si>
    <t>73.4 (70.6, 76.0)</t>
  </si>
  <si>
    <t>67.5 (64.9, 69.9)</t>
  </si>
  <si>
    <t>91.0 (85.2, 93.7)</t>
  </si>
  <si>
    <t>58.8 (51.7, 65.3)</t>
  </si>
  <si>
    <t>59.1 (51.9, 65.6)</t>
  </si>
  <si>
    <t>83.6 (77.0, 87.6)</t>
  </si>
  <si>
    <t>78.5 (71.3, 83.3)</t>
  </si>
  <si>
    <t>83.9 (76.8, 88.2)</t>
  </si>
  <si>
    <t>81.2 (74.6, 85.4)</t>
  </si>
  <si>
    <t>77.3 (75.3, 79.1)</t>
  </si>
  <si>
    <t>43.5 (41.4, 45.7)</t>
  </si>
  <si>
    <t>43.1 (40.9, 45.5)</t>
  </si>
  <si>
    <t>75.7 (73.7, 77.5)</t>
  </si>
  <si>
    <t>77.4 (75.2, 79.2)</t>
  </si>
  <si>
    <t>70.8 (68.2, 73.2)</t>
  </si>
  <si>
    <t>62.8 (60.6, 64.9)</t>
  </si>
  <si>
    <t>79.7 (75.8, 82.9)</t>
  </si>
  <si>
    <t>55.5 (51.2, 59.7)</t>
  </si>
  <si>
    <t>55.8 (51.5, 59.9)</t>
  </si>
  <si>
    <t>78.6 (74.7, 81.8)</t>
  </si>
  <si>
    <t>71.5 (67.1, 75.3)</t>
  </si>
  <si>
    <t>63.0 (57.0, 68.6)</t>
  </si>
  <si>
    <t>69.7 (65.6, 73.4)</t>
  </si>
  <si>
    <t>77.1 (74.6, 79.2)</t>
  </si>
  <si>
    <t>47.6 (45.0, 50.3)</t>
  </si>
  <si>
    <t>47.4 (44.7, 50.1)</t>
  </si>
  <si>
    <t>76.3 (73.8, 78.4)</t>
  </si>
  <si>
    <t>75.1 (72.6, 77.4)</t>
  </si>
  <si>
    <t>75.6 (72.8, 78.1)</t>
  </si>
  <si>
    <t>65.0 (62.4, 67.4)</t>
  </si>
  <si>
    <t>78.8 (78.5, 79.1)</t>
  </si>
  <si>
    <t>46.5 (46.1, 46.9)</t>
  </si>
  <si>
    <t>47.6 (47.2, 48.0)</t>
  </si>
  <si>
    <t>76.7 (76.3, 77.0)</t>
  </si>
  <si>
    <t>70.9 (70.5, 71.3)</t>
  </si>
  <si>
    <t>75.4 (75.0, 75.8)</t>
  </si>
  <si>
    <t>67.2 (66.8, 67.5)</t>
  </si>
  <si>
    <t>82.9 (80.4, 84.9)</t>
  </si>
  <si>
    <t>57.9 (55.0, 60.6)</t>
  </si>
  <si>
    <t>58.1 (55.3, 60.8)</t>
  </si>
  <si>
    <t>78.8 (76.2, 81.0)</t>
  </si>
  <si>
    <t>72.5 (69.5, 75.1)</t>
  </si>
  <si>
    <t>77.8 (74.9, 80.2)</t>
  </si>
  <si>
    <t>67.2 (64.4, 69.7)</t>
  </si>
  <si>
    <t>85.7 (83.2, 87.7)</t>
  </si>
  <si>
    <t>55.9 (52.7, 58.9)</t>
  </si>
  <si>
    <t>56.9 (53.6, 60.0)</t>
  </si>
  <si>
    <t>84.5 (81.9, 86.5)</t>
  </si>
  <si>
    <t>86.6 (83.7, 88.9)</t>
  </si>
  <si>
    <t>77.7 (74.9, 80.1)</t>
  </si>
  <si>
    <t>83.1 (82.0, 84.2)</t>
  </si>
  <si>
    <t>59.9 (58.6, 61.2)</t>
  </si>
  <si>
    <t>79.4 (78.2, 80.4)</t>
  </si>
  <si>
    <t>74.1 (72.8, 75.3)</t>
  </si>
  <si>
    <t>72.4 (71.0, 73.7)</t>
  </si>
  <si>
    <t>71.1 (69.8, 72.3)</t>
  </si>
  <si>
    <t>73.3 (71.0, 75.5)</t>
  </si>
  <si>
    <t>53.7 (51.2, 56.2)</t>
  </si>
  <si>
    <t>54.6 (52.1, 57.1)</t>
  </si>
  <si>
    <t>67.5 (65.1, 69.8)</t>
  </si>
  <si>
    <t>68.8 (66.3, 71.2)</t>
  </si>
  <si>
    <t>71.4 (69.0, 73.7)</t>
  </si>
  <si>
    <t>62.0 (59.6, 64.4)</t>
  </si>
  <si>
    <t>76.2 (74.6, 77.8)</t>
  </si>
  <si>
    <t>47.2 (45.4, 49.0)</t>
  </si>
  <si>
    <t>47.6 (45.8, 49.4)</t>
  </si>
  <si>
    <t>75.6 (74.0, 77.1)</t>
  </si>
  <si>
    <t>71.8 (70.1, 73.5)</t>
  </si>
  <si>
    <t>69.3 (67.5, 71.1)</t>
  </si>
  <si>
    <t>71.4 (69.7, 73.0)</t>
  </si>
  <si>
    <t>79.9 (78.4, 81.2)</t>
  </si>
  <si>
    <t>48.8 (47.0, 50.5)</t>
  </si>
  <si>
    <t>52.4 (50.6, 54.3)</t>
  </si>
  <si>
    <t>76.8 (75.3, 78.2)</t>
  </si>
  <si>
    <t>71.9 (70.2, 73.5)</t>
  </si>
  <si>
    <t>77.0 (75.3, 78.6)</t>
  </si>
  <si>
    <t>67.9 (66.3, 69.5)</t>
  </si>
  <si>
    <t>79.2 (78.2, 80.2)</t>
  </si>
  <si>
    <t>45.0 (43.8, 46.1)</t>
  </si>
  <si>
    <t>44.6 (43.4, 45.7)</t>
  </si>
  <si>
    <t>75.3 (74.2, 76.3)</t>
  </si>
  <si>
    <t>75.5 (74.4, 76.5)</t>
  </si>
  <si>
    <t>73.7 (72.4, 74.8)</t>
  </si>
  <si>
    <t>65.1 (64.0, 66.2)</t>
  </si>
  <si>
    <t>86.3 (85.3, 87.1)</t>
  </si>
  <si>
    <t>62.0 (60.8, 63.3)</t>
  </si>
  <si>
    <t>84.2 (83.2, 85.1)</t>
  </si>
  <si>
    <t>84.0 (82.9, 85.0)</t>
  </si>
  <si>
    <t>89.0 (88.1, 89.8)</t>
  </si>
  <si>
    <t>75.3 (74.2, 76.4)</t>
  </si>
  <si>
    <t>81.7 (80.4, 82.9)</t>
  </si>
  <si>
    <t>59.5 (58.0, 61.0)</t>
  </si>
  <si>
    <t>59.9 (58.3, 61.4)</t>
  </si>
  <si>
    <t>78.5 (77.1, 79.7)</t>
  </si>
  <si>
    <t>74.7 (73.2, 76.1)</t>
  </si>
  <si>
    <t>70.7 (69.3, 72.1)</t>
  </si>
  <si>
    <t>79.5 (78.1, 80.7)</t>
  </si>
  <si>
    <t>48.3 (46.8, 49.8)</t>
  </si>
  <si>
    <t>49.1 (47.6, 50.7)</t>
  </si>
  <si>
    <t>76.0 (74.6, 77.3)</t>
  </si>
  <si>
    <t>78.4 (76.9, 79.6)</t>
  </si>
  <si>
    <t>80.0 (78.5, 81.3)</t>
  </si>
  <si>
    <t>68.0 (66.6, 69.4)</t>
  </si>
  <si>
    <t>78.0 (76.4, 79.5)</t>
  </si>
  <si>
    <t>46.5 (44.7, 48.3)</t>
  </si>
  <si>
    <t>49.0 (47.0, 51.0)</t>
  </si>
  <si>
    <t>77.9 (76.3, 79.4)</t>
  </si>
  <si>
    <t>76.4 (74.7, 78.1)</t>
  </si>
  <si>
    <t>78.4 (76.6, 80.0)</t>
  </si>
  <si>
    <t>66.8 (65.1, 68.5)</t>
  </si>
  <si>
    <t>80.2 (77.9, 82.1)</t>
  </si>
  <si>
    <t>54.8 (52.3, 57.2)</t>
  </si>
  <si>
    <t>55.1 (52.6, 57.6)</t>
  </si>
  <si>
    <t>78.6 (76.4, 80.6)</t>
  </si>
  <si>
    <t>79.1 (76.8, 81.2)</t>
  </si>
  <si>
    <t>76.7 (74.3, 78.9)</t>
  </si>
  <si>
    <t>68.3 (65.9, 70.5)</t>
  </si>
  <si>
    <t>75.6 (74.0, 77.0)</t>
  </si>
  <si>
    <t>42.1 (40.4, 43.8)</t>
  </si>
  <si>
    <t>42.2 (40.5, 43.9)</t>
  </si>
  <si>
    <t>72.7 (71.1, 74.2)</t>
  </si>
  <si>
    <t>67.9 (66.1, 69.5)</t>
  </si>
  <si>
    <t>66.4 (64.5, 68.3)</t>
  </si>
  <si>
    <t>61.3 (59.6, 63.0)</t>
  </si>
  <si>
    <t>75.0 (74.0, 76.0)</t>
  </si>
  <si>
    <t>40.9 (39.8, 42.0)</t>
  </si>
  <si>
    <t>73.4 (72.4, 74.4)</t>
  </si>
  <si>
    <t>67.5 (66.4, 68.6)</t>
  </si>
  <si>
    <t>72.4 (71.2, 73.5)</t>
  </si>
  <si>
    <t>60.3 (59.3, 61.4)</t>
  </si>
  <si>
    <t>72.2 (71.4, 72.9)</t>
  </si>
  <si>
    <t>35.4 (34.6, 36.2)</t>
  </si>
  <si>
    <t>35.4 (34.7, 36.2)</t>
  </si>
  <si>
    <t>70.6 (69.8, 71.3)</t>
  </si>
  <si>
    <t>66.7 (65.9, 67.5)</t>
  </si>
  <si>
    <t>67.9 (67.0, 68.7)</t>
  </si>
  <si>
    <t>57.3 (56.5, 58.1)</t>
  </si>
  <si>
    <t>88.4 (86.9, 89.7)</t>
  </si>
  <si>
    <t>65.7 (63.6, 67.6)</t>
  </si>
  <si>
    <t>66.1 (64.0, 68.1)</t>
  </si>
  <si>
    <t>87.0 (85.5, 88.4)</t>
  </si>
  <si>
    <t>83.9 (82.1, 85.5)</t>
  </si>
  <si>
    <t>87.2 (85.5, 88.6)</t>
  </si>
  <si>
    <t>77.2 (75.4, 78.9)</t>
  </si>
  <si>
    <t>81.3 (79.8, 82.6)</t>
  </si>
  <si>
    <t>50.9 (49.2, 52.6)</t>
  </si>
  <si>
    <t>76.1 (74.5, 77.5)</t>
  </si>
  <si>
    <t>70.8 (69.1, 72.4)</t>
  </si>
  <si>
    <t>82.3 (80.8, 83.6)</t>
  </si>
  <si>
    <t>64.8 (63.1, 66.4)</t>
  </si>
  <si>
    <t>75.6 (74.5, 76.7)</t>
  </si>
  <si>
    <t>41.8 (40.6, 43.0)</t>
  </si>
  <si>
    <t>42.0 (40.8, 43.2)</t>
  </si>
  <si>
    <t>72.0 (70.9, 73.1)</t>
  </si>
  <si>
    <t>64.0 (62.8, 65.3)</t>
  </si>
  <si>
    <t>61.2 (59.8, 62.6)</t>
  </si>
  <si>
    <t>57.7 (56.5, 58.9)</t>
  </si>
  <si>
    <t>80.2 (77.3, 82.6)</t>
  </si>
  <si>
    <t>42.7 (39.6, 45.8)</t>
  </si>
  <si>
    <t>43.8 (40.7, 47.0)</t>
  </si>
  <si>
    <t>73.7 (70.6, 76.4)</t>
  </si>
  <si>
    <t>70.0 (66.5, 73.1)</t>
  </si>
  <si>
    <t>68.7 (65.6, 71.5)</t>
  </si>
  <si>
    <t>80.9 (79.4, 82.3)</t>
  </si>
  <si>
    <t>50.5 (48.8, 52.3)</t>
  </si>
  <si>
    <t>51.1 (49.2, 52.9)</t>
  </si>
  <si>
    <t>77.7 (76.1, 79.1)</t>
  </si>
  <si>
    <t>78.1 (76.4, 79.6)</t>
  </si>
  <si>
    <t>70.5 (68.5, 72.4)</t>
  </si>
  <si>
    <t>72.6 (70.8, 74.3)</t>
  </si>
  <si>
    <t>35.8 (34.0, 37.6)</t>
  </si>
  <si>
    <t>71.9 (70.1, 73.5)</t>
  </si>
  <si>
    <t>68.7 (66.8, 70.5)</t>
  </si>
  <si>
    <t>66.9 (64.9, 68.9)</t>
  </si>
  <si>
    <t>59.3 (57.5, 61.1)</t>
  </si>
  <si>
    <t>73.1 (71.8, 74.4)</t>
  </si>
  <si>
    <t>47.6 (46.2, 49.0)</t>
  </si>
  <si>
    <t>70.4 (69.1, 71.7)</t>
  </si>
  <si>
    <t>77.2 (75.8, 78.4)</t>
  </si>
  <si>
    <t>61.2 (59.8, 62.5)</t>
  </si>
  <si>
    <t>72.7 (72.0, 73.4)</t>
  </si>
  <si>
    <t>32.8 (32.0, 33.5)</t>
  </si>
  <si>
    <t>32.9 (32.1, 33.6)</t>
  </si>
  <si>
    <t>68.8 (68.0, 69.5)</t>
  </si>
  <si>
    <t>61.7 (60.8, 62.5)</t>
  </si>
  <si>
    <t>58.1 (57.1, 59.0)</t>
  </si>
  <si>
    <t>51.5 (50.7, 52.3)</t>
  </si>
  <si>
    <t>93.1 (82.5, 96.3)</t>
  </si>
  <si>
    <t>83.3 (71.9, 89.2)</t>
  </si>
  <si>
    <t>86.2 (74.7, 91.5)</t>
  </si>
  <si>
    <t>77.8 (65.0, 85.5)</t>
  </si>
  <si>
    <t>61.5 (48.5, 72.4)</t>
  </si>
  <si>
    <t>74.7 (73.6, 75.8)</t>
  </si>
  <si>
    <t>37.4 (36.2, 38.6)</t>
  </si>
  <si>
    <t>39.4 (38.0, 40.9)</t>
  </si>
  <si>
    <t>73.4 (72.3, 74.5)</t>
  </si>
  <si>
    <t>67.4 (66.2, 68.7)</t>
  </si>
  <si>
    <t>76.0 (74.8, 77.2)</t>
  </si>
  <si>
    <t>64.0 (62.8, 65.1)</t>
  </si>
  <si>
    <t>80.8 (79.5, 82.0)</t>
  </si>
  <si>
    <t>53.4 (51.9, 54.9)</t>
  </si>
  <si>
    <t>54.6 (53.0, 56.2)</t>
  </si>
  <si>
    <t>75.8 (74.4, 77.0)</t>
  </si>
  <si>
    <t>78.1 (76.7, 79.4)</t>
  </si>
  <si>
    <t>65.6 (64.1, 67.0)</t>
  </si>
  <si>
    <t>74.3 (73.2, 75.4)</t>
  </si>
  <si>
    <t>39.6 (38.4, 40.8)</t>
  </si>
  <si>
    <t>41.8 (39.9, 43.6)</t>
  </si>
  <si>
    <t>69.9 (68.8, 71.1)</t>
  </si>
  <si>
    <t>59.6 (58.3, 60.9)</t>
  </si>
  <si>
    <t>68.4 (67.1, 69.7)</t>
  </si>
  <si>
    <t>57.1 (55.9, 58.3)</t>
  </si>
  <si>
    <t>80.6 (78.7, 82.2)</t>
  </si>
  <si>
    <t>51.4 (49.2, 53.5)</t>
  </si>
  <si>
    <t>51.5 (49.3, 53.6)</t>
  </si>
  <si>
    <t>76.6 (74.7, 78.4)</t>
  </si>
  <si>
    <t>71.8 (69.6, 73.8)</t>
  </si>
  <si>
    <t>79.2 (77.2, 81.1)</t>
  </si>
  <si>
    <t>65.2 (63.1, 67.2)</t>
  </si>
  <si>
    <t>84.3 (83.7, 84.9)</t>
  </si>
  <si>
    <t>60.7 (59.9, 61.4)</t>
  </si>
  <si>
    <t>60.9 (60.1, 61.7)</t>
  </si>
  <si>
    <t>81.7 (81.0, 82.3)</t>
  </si>
  <si>
    <t>76.6 (75.9, 77.3)</t>
  </si>
  <si>
    <t>74.9 (74.0, 75.7)</t>
  </si>
  <si>
    <t>75.3 (74.6, 76.0)</t>
  </si>
  <si>
    <t>82.0 (80.1, 83.7)</t>
  </si>
  <si>
    <t>57.7 (55.5, 59.9)</t>
  </si>
  <si>
    <t>57.7 (55.4, 59.9)</t>
  </si>
  <si>
    <t>77.1 (75.0, 79.0)</t>
  </si>
  <si>
    <t>71.8 (69.7, 73.7)</t>
  </si>
  <si>
    <t>92.7 (87.0, 94.5)</t>
  </si>
  <si>
    <t>64.3 (57.5, 69.7)</t>
  </si>
  <si>
    <t>63.3 (56.1, 69.1)</t>
  </si>
  <si>
    <t>96.4 (91.3, 97.2)</t>
  </si>
  <si>
    <t>96.2 (90.5, 97.2)</t>
  </si>
  <si>
    <t>81.4 (72.6, 86.5)</t>
  </si>
  <si>
    <t>85.7 (79.4, 88.7)</t>
  </si>
  <si>
    <t>91.4 (88.5, 93.2)</t>
  </si>
  <si>
    <t>59.3 (55.4, 63.1)</t>
  </si>
  <si>
    <t>63.2 (59.1, 66.9)</t>
  </si>
  <si>
    <t>82.9 (79.5, 85.5)</t>
  </si>
  <si>
    <t>83.0 (79.5, 85.7)</t>
  </si>
  <si>
    <t>78.0 (73.8, 81.3)</t>
  </si>
  <si>
    <t>71.8 (68.0, 75.1)</t>
  </si>
  <si>
    <t>75.6 (74.7, 76.5)</t>
  </si>
  <si>
    <t>41.0 (40.0, 42.0)</t>
  </si>
  <si>
    <t>41.1 (40.1, 42.1)</t>
  </si>
  <si>
    <t>74.3 (73.3, 75.1)</t>
  </si>
  <si>
    <t>66.8 (65.7, 67.8)</t>
  </si>
  <si>
    <t>71.3 (70.3, 72.3)</t>
  </si>
  <si>
    <t>63.1 (62.1, 64.1)</t>
  </si>
  <si>
    <t>46.2 (42.9, 49.5)</t>
  </si>
  <si>
    <t>46.4 (43.1, 49.7)</t>
  </si>
  <si>
    <t>74.0 (70.9, 76.8)</t>
  </si>
  <si>
    <t>75.0 (71.8, 77.9)</t>
  </si>
  <si>
    <t>82.7 (79.8, 85.2)</t>
  </si>
  <si>
    <t>67.9 (64.7, 70.8)</t>
  </si>
  <si>
    <t>83.7 (81.0, 85.8)</t>
  </si>
  <si>
    <t>46.8 (43.7, 49.9)</t>
  </si>
  <si>
    <t>47.5 (44.2, 50.8)</t>
  </si>
  <si>
    <t>79.4 (76.6, 81.7)</t>
  </si>
  <si>
    <t>79.5 (76.6, 81.9)</t>
  </si>
  <si>
    <t>74.4 (71.5, 76.9)</t>
  </si>
  <si>
    <t>71.4 (69.9, 72.8)</t>
  </si>
  <si>
    <t>47.6 (46.0, 49.2)</t>
  </si>
  <si>
    <t>47.7 (46.1, 49.3)</t>
  </si>
  <si>
    <t>67.1 (65.5, 68.6)</t>
  </si>
  <si>
    <t>69.5 (67.9, 71.1)</t>
  </si>
  <si>
    <t>67.7 (66.0, 69.4)</t>
  </si>
  <si>
    <t>57.7 (56.1, 59.3)</t>
  </si>
  <si>
    <t>77.2 (75.6, 78.7)</t>
  </si>
  <si>
    <t>47.7 (45.9, 49.5)</t>
  </si>
  <si>
    <t>47.8 (46.0, 49.6)</t>
  </si>
  <si>
    <t>72.2 (70.5, 73.8)</t>
  </si>
  <si>
    <t>69.2 (67.4, 71.0)</t>
  </si>
  <si>
    <t>74.1 (72.3, 75.9)</t>
  </si>
  <si>
    <t>63.5 (61.8, 65.3)</t>
  </si>
  <si>
    <t>88.0 (84.1, 90.3)</t>
  </si>
  <si>
    <t>62.5 (57.9, 66.6)</t>
  </si>
  <si>
    <t>62.7 (58.0, 66.9)</t>
  </si>
  <si>
    <t>85.9 (82.0, 88.5)</t>
  </si>
  <si>
    <t>79.7 (75.1, 83.0)</t>
  </si>
  <si>
    <t>81.3 (76.6, 84.6)</t>
  </si>
  <si>
    <t>82.5 (78.4, 85.3)</t>
  </si>
  <si>
    <t>80.4 (79.3, 81.4)</t>
  </si>
  <si>
    <t>49.0 (47.8, 50.2)</t>
  </si>
  <si>
    <t>49.1 (47.7, 50.4)</t>
  </si>
  <si>
    <t>78.6 (77.5, 79.6)</t>
  </si>
  <si>
    <t>80.2 (79.0, 81.2)</t>
  </si>
  <si>
    <t>74.6 (73.3, 75.9)</t>
  </si>
  <si>
    <t>66.0 (64.8, 67.2)</t>
  </si>
  <si>
    <t>79.5 (77.5, 81.3)</t>
  </si>
  <si>
    <t>56.9 (54.6, 59.2)</t>
  </si>
  <si>
    <t>57.0 (54.7, 59.3)</t>
  </si>
  <si>
    <t>75.5 (73.4, 77.4)</t>
  </si>
  <si>
    <t>62.6 (59.8, 65.2)</t>
  </si>
  <si>
    <t>66.1 (63.9, 68.2)</t>
  </si>
  <si>
    <t>47.8 (46.1, 49.5)</t>
  </si>
  <si>
    <t>47.9 (46.2, 49.7)</t>
  </si>
  <si>
    <t>77.4 (75.9, 78.8)</t>
  </si>
  <si>
    <t>76.2 (74.6, 77.7)</t>
  </si>
  <si>
    <t>74.6 (72.8, 76.3)</t>
  </si>
  <si>
    <t>77.5 (77.3, 77.7)</t>
  </si>
  <si>
    <t>46.0 (45.8, 46.3)</t>
  </si>
  <si>
    <t>46.3 (46.1, 46.6)</t>
  </si>
  <si>
    <t>74.7 (74.5, 74.9)</t>
  </si>
  <si>
    <t>70.9 (70.6, 71.1)</t>
  </si>
  <si>
    <t>72.1 (71.8, 72.3)</t>
  </si>
  <si>
    <t>63.8 (63.6, 64.1)</t>
  </si>
  <si>
    <t>82.3 (78.9, 84.9)</t>
  </si>
  <si>
    <t>81.9 (78.2, 84.7)</t>
  </si>
  <si>
    <t>53.4 (49.6, 57.0)</t>
  </si>
  <si>
    <t>59.5 (55.4, 63.3)</t>
  </si>
  <si>
    <t>72.2 (68.6, 75.4)</t>
  </si>
  <si>
    <t>76.6 (72.8, 79.8)</t>
  </si>
  <si>
    <t>69.3 (65.3, 72.9)</t>
  </si>
  <si>
    <t>74.7 (70.5, 78.2)</t>
  </si>
  <si>
    <t>79.3 (75.8, 82.1)</t>
  </si>
  <si>
    <t>74.7 (70.4, 78.3)</t>
  </si>
  <si>
    <t>59.5 (55.7, 63.0)</t>
  </si>
  <si>
    <t>63.8 (59.7, 67.5)</t>
  </si>
  <si>
    <t>84.8 (81.2, 87.5)</t>
  </si>
  <si>
    <t>87.9 (84.6, 90.2)</t>
  </si>
  <si>
    <t>70.2 (66.1, 73.8)</t>
  </si>
  <si>
    <t>59.2 (55.1, 63.2)</t>
  </si>
  <si>
    <t>89.3 (86.1, 91.5)</t>
  </si>
  <si>
    <t>86.0 (82.6, 88.5)</t>
  </si>
  <si>
    <t>86.4 (82.7, 89.1)</t>
  </si>
  <si>
    <t>83.1 (79.4, 86.0)</t>
  </si>
  <si>
    <t>93.2 (90.3, 95.0)</t>
  </si>
  <si>
    <t>88.3 (84.5, 91.0)</t>
  </si>
  <si>
    <t>84.9 (81.4, 87.5)</t>
  </si>
  <si>
    <t>84.6 (83.3, 85.8)</t>
  </si>
  <si>
    <t>83.5 (82.2, 84.6)</t>
  </si>
  <si>
    <t>64.9 (63.4, 66.4)</t>
  </si>
  <si>
    <t>60.6 (59.1, 62.0)</t>
  </si>
  <si>
    <t>79.8 (78.5, 81.1)</t>
  </si>
  <si>
    <t>79.0 (77.7, 80.2)</t>
  </si>
  <si>
    <t>77.6 (76.1, 79.0)</t>
  </si>
  <si>
    <t>73.0 (71.6, 74.5)</t>
  </si>
  <si>
    <t>78.2 (76.7, 79.5)</t>
  </si>
  <si>
    <t>70.8 (69.2, 72.3)</t>
  </si>
  <si>
    <t>75.8 (74.4, 77.2)</t>
  </si>
  <si>
    <t>79.0 (74.9, 82.4)</t>
  </si>
  <si>
    <t>70.4 (67.0, 73.4)</t>
  </si>
  <si>
    <t>63.7 (59.3, 67.7)</t>
  </si>
  <si>
    <t>49.9 (46.4, 53.3)</t>
  </si>
  <si>
    <t>72.6 (68.3, 76.3)</t>
  </si>
  <si>
    <t>62.9 (59.4, 66.2)</t>
  </si>
  <si>
    <t>71.0 (66.3, 75.1)</t>
  </si>
  <si>
    <t>67.2 (63.6, 70.5)</t>
  </si>
  <si>
    <t>75.6 (71.3, 79.3)</t>
  </si>
  <si>
    <t>69.2 (65.7, 72.4)</t>
  </si>
  <si>
    <t>62.3 (58.0, 66.4)</t>
  </si>
  <si>
    <t>57.6 (54.1, 61.0)</t>
  </si>
  <si>
    <t>79.0 (77.4, 80.4)</t>
  </si>
  <si>
    <t>76.3 (74.4, 78.1)</t>
  </si>
  <si>
    <t>55.6 (53.8, 57.3)</t>
  </si>
  <si>
    <t>48.2 (46.1, 50.3)</t>
  </si>
  <si>
    <t>80.0 (78.5, 81.4)</t>
  </si>
  <si>
    <t>75.3 (73.4, 77.1)</t>
  </si>
  <si>
    <t>79.2 (77.6, 80.7)</t>
  </si>
  <si>
    <t>70.6 (68.5, 72.5)</t>
  </si>
  <si>
    <t>76.9 (75.3, 78.4)</t>
  </si>
  <si>
    <t>68.6 (66.4, 70.6)</t>
  </si>
  <si>
    <t>75.3 (73.7, 76.7)</t>
  </si>
  <si>
    <t>70.8 (68.8, 72.6)</t>
  </si>
  <si>
    <t>82.8 (80.5, 84.8)</t>
  </si>
  <si>
    <t>80.7 (78.8, 82.3)</t>
  </si>
  <si>
    <t>65.1 (62.4, 67.6)</t>
  </si>
  <si>
    <t>50.3 (48.2, 52.5)</t>
  </si>
  <si>
    <t>82.8 (80.5, 84.7)</t>
  </si>
  <si>
    <t>77.7 (75.8, 79.5)</t>
  </si>
  <si>
    <t>81.8 (79.3, 84.0)</t>
  </si>
  <si>
    <t>74.3 (72.2, 76.3)</t>
  </si>
  <si>
    <t>92.3 (90.5, 93.5)</t>
  </si>
  <si>
    <t>79.0 (77.0, 80.8)</t>
  </si>
  <si>
    <t>80.2 (77.9, 82.2)</t>
  </si>
  <si>
    <t>68.2 (66.1, 70.1)</t>
  </si>
  <si>
    <t>86.2 (84.9, 87.4)</t>
  </si>
  <si>
    <t>79.0 (77.9, 80.1)</t>
  </si>
  <si>
    <t>62.6 (60.9, 64.2)</t>
  </si>
  <si>
    <t>46.5 (45.2, 47.7)</t>
  </si>
  <si>
    <t>82.3 (80.9, 83.5)</t>
  </si>
  <si>
    <t>74.9 (73.7, 76.0)</t>
  </si>
  <si>
    <t>83.4 (81.9, 84.7)</t>
  </si>
  <si>
    <t>76.1 (74.9, 77.3)</t>
  </si>
  <si>
    <t>94.1 (93.1, 94.8)</t>
  </si>
  <si>
    <t>73.6 (72.2, 74.9)</t>
  </si>
  <si>
    <t>77.6 (76.1, 78.9)</t>
  </si>
  <si>
    <t>64.6 (63.4, 65.8)</t>
  </si>
  <si>
    <t>86.7 (84.8, 88.2)</t>
  </si>
  <si>
    <t>86.4 (85.3, 87.4)</t>
  </si>
  <si>
    <t>68.1 (65.8, 70.2)</t>
  </si>
  <si>
    <t>61.8 (60.3, 63.3)</t>
  </si>
  <si>
    <t>84.2 (82.3, 85.9)</t>
  </si>
  <si>
    <t>84.7 (83.5, 85.7)</t>
  </si>
  <si>
    <t>83.5 (81.4, 85.3)</t>
  </si>
  <si>
    <t>83.8 (82.5, 84.9)</t>
  </si>
  <si>
    <t>90.9 (89.3, 92.2)</t>
  </si>
  <si>
    <t>87.6 (86.4, 88.6)</t>
  </si>
  <si>
    <t>80.8 (78.8, 82.5)</t>
  </si>
  <si>
    <t>74.4 (73.0, 75.7)</t>
  </si>
  <si>
    <t>89.0 (84.8, 91.7)</t>
  </si>
  <si>
    <t>81.1 (79.6, 82.5)</t>
  </si>
  <si>
    <t>71.9 (67.0, 76.0)</t>
  </si>
  <si>
    <t>59.7 (58.0, 61.4)</t>
  </si>
  <si>
    <t>85.6 (81.3, 88.7)</t>
  </si>
  <si>
    <t>77.4 (75.8, 78.8)</t>
  </si>
  <si>
    <t>83.0 (78.2, 86.6)</t>
  </si>
  <si>
    <t>72.9 (71.1, 74.5)</t>
  </si>
  <si>
    <t>88.2 (83.9, 91.1)</t>
  </si>
  <si>
    <t>66.7 (64.8, 68.5)</t>
  </si>
  <si>
    <t>85.7 (81.6, 88.7)</t>
  </si>
  <si>
    <t>69.1 (67.5, 70.7)</t>
  </si>
  <si>
    <t>82.9 (80.6, 84.9)</t>
  </si>
  <si>
    <t>80.4 (78.7, 81.9)</t>
  </si>
  <si>
    <t>60.8 (58.2, 63.4)</t>
  </si>
  <si>
    <t>49.1 (47.2, 51.0)</t>
  </si>
  <si>
    <t>77.6 (75.1, 79.7)</t>
  </si>
  <si>
    <t>76.5 (74.7, 78.0)</t>
  </si>
  <si>
    <t>77.1 (74.5, 79.4)</t>
  </si>
  <si>
    <t>80.1 (78.3, 81.6)</t>
  </si>
  <si>
    <t>85.4 (83.1, 87.2)</t>
  </si>
  <si>
    <t>79.7 (77.8, 81.3)</t>
  </si>
  <si>
    <t>71.7 (69.1, 74.0)</t>
  </si>
  <si>
    <t>68.3 (66.4, 70.0)</t>
  </si>
  <si>
    <t>87.1 (84.9, 89.0)</t>
  </si>
  <si>
    <t>81.6 (79.6, 83.3)</t>
  </si>
  <si>
    <t>68.3 (65.6, 70.9)</t>
  </si>
  <si>
    <t>48.8 (46.6, 51.0)</t>
  </si>
  <si>
    <t>83.6 (81.2, 85.6)</t>
  </si>
  <si>
    <t>80.7 (78.8, 82.4)</t>
  </si>
  <si>
    <t>82.3 (79.7, 84.5)</t>
  </si>
  <si>
    <t>81.2 (79.1, 83.0)</t>
  </si>
  <si>
    <t>89.7 (87.6, 91.4)</t>
  </si>
  <si>
    <t>78.7 (76.5, 80.7)</t>
  </si>
  <si>
    <t>81.2 (78.8, 83.3)</t>
  </si>
  <si>
    <t>67.1 (65.0, 69.1)</t>
  </si>
  <si>
    <t>88.1 (83.6, 90.9)</t>
  </si>
  <si>
    <t>79.2 (76.5, 81.5)</t>
  </si>
  <si>
    <t>73.7 (68.6, 77.8)</t>
  </si>
  <si>
    <t>53.6 (50.7, 56.5)</t>
  </si>
  <si>
    <t>88.2 (83.8, 91.0)</t>
  </si>
  <si>
    <t>79.8 (77.3, 82.0)</t>
  </si>
  <si>
    <t>83.2 (78.3, 86.7)</t>
  </si>
  <si>
    <t>79.8 (77.0, 82.2)</t>
  </si>
  <si>
    <t>87.7 (83.1, 90.7)</t>
  </si>
  <si>
    <t>74.4 (71.5, 77.0)</t>
  </si>
  <si>
    <t>81.2 (76.4, 84.7)</t>
  </si>
  <si>
    <t>68.1 (65.3, 70.6)</t>
  </si>
  <si>
    <t>81.5 (79.7, 83.1)</t>
  </si>
  <si>
    <t>74.8 (72.9, 76.5)</t>
  </si>
  <si>
    <t>62.6 (60.6, 64.6)</t>
  </si>
  <si>
    <t>44.1 (42.1, 46.1)</t>
  </si>
  <si>
    <t>79.4 (77.6, 81.0)</t>
  </si>
  <si>
    <t>70.6 (68.7, 72.4)</t>
  </si>
  <si>
    <t>81.6 (79.8, 83.3)</t>
  </si>
  <si>
    <t>69.1 (67.0, 71.0)</t>
  </si>
  <si>
    <t>87.8 (86.3, 89.1)</t>
  </si>
  <si>
    <t>65.1 (62.8, 67.3)</t>
  </si>
  <si>
    <t>73.9 (72.0, 75.7)</t>
  </si>
  <si>
    <t>58.7 (56.7, 60.6)</t>
  </si>
  <si>
    <t>73.7 (72.5, 74.9)</t>
  </si>
  <si>
    <t>55.1 (53.6, 56.7)</t>
  </si>
  <si>
    <t>39.6 (38.3, 40.9)</t>
  </si>
  <si>
    <t>71.8 (70.6, 73.0)</t>
  </si>
  <si>
    <t>73.3 (71.6, 74.8)</t>
  </si>
  <si>
    <t>67.6 (66.2, 68.9)</t>
  </si>
  <si>
    <t>87.1 (85.9, 88.1)</t>
  </si>
  <si>
    <t>70.1 (68.7, 71.5)</t>
  </si>
  <si>
    <t>71.8 (70.3, 73.2)</t>
  </si>
  <si>
    <t>58.6 (57.3, 59.9)</t>
  </si>
  <si>
    <t>81.9 (81.0, 82.7)</t>
  </si>
  <si>
    <t>68.3 (67.3, 69.3)</t>
  </si>
  <si>
    <t>55.3 (54.3, 56.3)</t>
  </si>
  <si>
    <t>30.7 (29.8, 31.7)</t>
  </si>
  <si>
    <t>79.2 (78.3, 80.0)</t>
  </si>
  <si>
    <t>66.6 (65.7, 67.6)</t>
  </si>
  <si>
    <t>77.3 (76.4, 78.2)</t>
  </si>
  <si>
    <t>64.3 (63.2, 65.3)</t>
  </si>
  <si>
    <t>88.5 (87.8, 89.2)</t>
  </si>
  <si>
    <t>62.0 (60.9, 63.2)</t>
  </si>
  <si>
    <t>72.9 (72.0, 73.7)</t>
  </si>
  <si>
    <t>51.9 (50.9, 53.0)</t>
  </si>
  <si>
    <t>89.1 (87.2, 90.6)</t>
  </si>
  <si>
    <t>88.8 (87.0, 90.2)</t>
  </si>
  <si>
    <t>67.2 (64.9, 69.4)</t>
  </si>
  <si>
    <t>89.0 (87.2, 90.5)</t>
  </si>
  <si>
    <t>88.4 (86.7, 89.8)</t>
  </si>
  <si>
    <t>84.7 (82.5, 86.5)</t>
  </si>
  <si>
    <t>85.4 (83.4, 87.1)</t>
  </si>
  <si>
    <t>91.2 (89.4, 92.5)</t>
  </si>
  <si>
    <t>86.8 (84.9, 88.4)</t>
  </si>
  <si>
    <t>82.5 (80.4, 84.3)</t>
  </si>
  <si>
    <t>77.8 (75.7, 79.7)</t>
  </si>
  <si>
    <t>85.3 (82.0, 87.9)</t>
  </si>
  <si>
    <t>80.3 (78.4, 81.9)</t>
  </si>
  <si>
    <t>64.5 (60.7, 68.0)</t>
  </si>
  <si>
    <t>51.7 (49.5, 53.8)</t>
  </si>
  <si>
    <t>81.0 (77.6, 83.8)</t>
  </si>
  <si>
    <t>74.9 (73.0, 76.7)</t>
  </si>
  <si>
    <t>75.9 (72.0, 79.3)</t>
  </si>
  <si>
    <t>71.3 (69.1, 73.3)</t>
  </si>
  <si>
    <t>86.4 (83.3, 88.9)</t>
  </si>
  <si>
    <t>80.9 (79.0, 82.6)</t>
  </si>
  <si>
    <t>76.5 (73.0, 79.5)</t>
  </si>
  <si>
    <t>62.1 (60.0, 64.1)</t>
  </si>
  <si>
    <t>82.8 (81.5, 83.9)</t>
  </si>
  <si>
    <t>74.6 (73.4, 75.8)</t>
  </si>
  <si>
    <t>63.7 (62.2, 65.1)</t>
  </si>
  <si>
    <t>40.5 (39.2, 41.8)</t>
  </si>
  <si>
    <t>78.6 (77.3, 79.8)</t>
  </si>
  <si>
    <t>70.4 (69.2, 71.6)</t>
  </si>
  <si>
    <t>72.6 (71.0, 74.1)</t>
  </si>
  <si>
    <t>63.2 (61.8, 64.6)</t>
  </si>
  <si>
    <t>87.6 (86.5, 88.6)</t>
  </si>
  <si>
    <t>58.5 (57.0, 60.1)</t>
  </si>
  <si>
    <t>55.2 (53.9, 56.5)</t>
  </si>
  <si>
    <t>78.3 (74.4, 81.6)</t>
  </si>
  <si>
    <t>78.0 (74.2, 81.1)</t>
  </si>
  <si>
    <t>54.5 (50.4, 58.6)</t>
  </si>
  <si>
    <t>43.1 (39.3, 47.0)</t>
  </si>
  <si>
    <t>79.5 (75.8, 82.6)</t>
  </si>
  <si>
    <t>70.8 (66.8, 74.2)</t>
  </si>
  <si>
    <t>78.4 (74.5, 81.8)</t>
  </si>
  <si>
    <t>68.8 (64.6, 72.4)</t>
  </si>
  <si>
    <t>69.1 (64.9, 72.9)</t>
  </si>
  <si>
    <t>68.4 (63.8, 72.4)</t>
  </si>
  <si>
    <t>71.4 (67.5, 74.9)</t>
  </si>
  <si>
    <t>65.8 (61.9, 69.4)</t>
  </si>
  <si>
    <t>86.3 (84.6, 87.8)</t>
  </si>
  <si>
    <t>79.8 (78.1, 81.3)</t>
  </si>
  <si>
    <t>68.6 (66.5, 70.5)</t>
  </si>
  <si>
    <t>49.8 (47.9, 51.7)</t>
  </si>
  <si>
    <t>83.4 (81.6, 85.0)</t>
  </si>
  <si>
    <t>76.6 (74.9, 78.2)</t>
  </si>
  <si>
    <t>79.7 (77.9, 81.2)</t>
  </si>
  <si>
    <t>87.4 (85.8, 88.8)</t>
  </si>
  <si>
    <t>67.8 (65.6, 69.9)</t>
  </si>
  <si>
    <t>78.7 (76.8, 80.4)</t>
  </si>
  <si>
    <t>64.4 (62.6, 66.2)</t>
  </si>
  <si>
    <t>78.6 (76.7, 80.5)</t>
  </si>
  <si>
    <t>73.3 (71.2, 75.4)</t>
  </si>
  <si>
    <t>54.0 (51.8, 56.2)</t>
  </si>
  <si>
    <t>39.3 (37.1, 41.6)</t>
  </si>
  <si>
    <t>79.2 (77.2, 80.9)</t>
  </si>
  <si>
    <t>72.6 (70.5, 74.6)</t>
  </si>
  <si>
    <t>74.3 (72.1, 76.3)</t>
  </si>
  <si>
    <t>70.1 (67.8, 72.2)</t>
  </si>
  <si>
    <t>87.2 (85.6, 88.7)</t>
  </si>
  <si>
    <t>67.8 (65.3, 70.1)</t>
  </si>
  <si>
    <t>72.0 (70.0, 73.9)</t>
  </si>
  <si>
    <t>59.9 (57.7, 62.1)</t>
  </si>
  <si>
    <t>76.8 (75.0, 78.5)</t>
  </si>
  <si>
    <t>52.3 (50.2, 54.3)</t>
  </si>
  <si>
    <t>47.7 (46.0, 49.4)</t>
  </si>
  <si>
    <t>77.1 (75.2, 78.7)</t>
  </si>
  <si>
    <t>70.6 (69.0, 72.1)</t>
  </si>
  <si>
    <t>72.7 (70.6, 74.6)</t>
  </si>
  <si>
    <t>75.5 (73.9, 77.1)</t>
  </si>
  <si>
    <t>76.1 (74.5, 77.6)</t>
  </si>
  <si>
    <t>72.6 (70.7, 74.4)</t>
  </si>
  <si>
    <t>61.5 (59.8, 63.1)</t>
  </si>
  <si>
    <t>82.1 (81.2, 82.8)</t>
  </si>
  <si>
    <t>70.6 (69.7, 71.6)</t>
  </si>
  <si>
    <t>55.7 (54.7, 56.7)</t>
  </si>
  <si>
    <t>31.7 (30.8, 32.6)</t>
  </si>
  <si>
    <t>80.6 (79.8, 81.4)</t>
  </si>
  <si>
    <t>66.1 (65.2, 67.1)</t>
  </si>
  <si>
    <t>69.9 (68.8, 70.9)</t>
  </si>
  <si>
    <t>61.2 (60.1, 62.3)</t>
  </si>
  <si>
    <t>85.4 (84.6, 86.1)</t>
  </si>
  <si>
    <t>54.3 (53.1, 55.5)</t>
  </si>
  <si>
    <t>75.0 (74.1, 75.9)</t>
  </si>
  <si>
    <t>47.9 (46.9, 48.9)</t>
  </si>
  <si>
    <t>81.6 (80.2, 82.8)</t>
  </si>
  <si>
    <t>72.4 (70.8, 73.9)</t>
  </si>
  <si>
    <t>56.9 (55.3, 58.4)</t>
  </si>
  <si>
    <t>36.9 (35.2, 38.5)</t>
  </si>
  <si>
    <t>79.3 (77.9, 80.6)</t>
  </si>
  <si>
    <t>70.2 (68.6, 71.8)</t>
  </si>
  <si>
    <t>65.9 (64.2, 67.6)</t>
  </si>
  <si>
    <t>86.1 (84.9, 87.2)</t>
  </si>
  <si>
    <t>60.4 (58.7, 62.1)</t>
  </si>
  <si>
    <t>86.3 (84.3, 88.0)</t>
  </si>
  <si>
    <t>66.3 (63.8, 68.8)</t>
  </si>
  <si>
    <t>53.5 (51.7, 55.2)</t>
  </si>
  <si>
    <t>84.4 (82.3, 86.2)</t>
  </si>
  <si>
    <t>75.7 (74.1, 77.2)</t>
  </si>
  <si>
    <t>82.1 (79.8, 84.1)</t>
  </si>
  <si>
    <t>79.6 (77.9, 81.0)</t>
  </si>
  <si>
    <t>91.3 (89.6, 92.7)</t>
  </si>
  <si>
    <t>82.2 (80.6, 83.5)</t>
  </si>
  <si>
    <t>76.1 (73.7, 78.2)</t>
  </si>
  <si>
    <t>65.6 (63.9, 67.3)</t>
  </si>
  <si>
    <t>81.8 (80.6, 83.0)</t>
  </si>
  <si>
    <t>73.7 (72.3, 75.0)</t>
  </si>
  <si>
    <t>54.8 (53.3, 56.2)</t>
  </si>
  <si>
    <t>37.9 (36.5, 39.4)</t>
  </si>
  <si>
    <t>77.7 (76.4, 78.9)</t>
  </si>
  <si>
    <t>68.5 (67.0, 69.9)</t>
  </si>
  <si>
    <t>69.0 (67.6, 70.5)</t>
  </si>
  <si>
    <t>60.4 (58.8, 62.0)</t>
  </si>
  <si>
    <t>84.3 (83.2, 85.4)</t>
  </si>
  <si>
    <t>66.0 (64.4, 67.6)</t>
  </si>
  <si>
    <t>72.1 (70.7, 73.4)</t>
  </si>
  <si>
    <t>53.8 (52.3, 55.3)</t>
  </si>
  <si>
    <t>83.3 (80.5, 85.6)</t>
  </si>
  <si>
    <t>82.8 (80.1, 85.1)</t>
  </si>
  <si>
    <t>66.2 (63.0, 69.2)</t>
  </si>
  <si>
    <t>50.9 (47.7, 54.1)</t>
  </si>
  <si>
    <t>80.5 (77.6, 83.0)</t>
  </si>
  <si>
    <t>77.3 (74.4, 79.9)</t>
  </si>
  <si>
    <t>77.5 (74.4, 80.3)</t>
  </si>
  <si>
    <t>72.6 (69.4, 75.6)</t>
  </si>
  <si>
    <t>88.7 (86.2, 90.6)</t>
  </si>
  <si>
    <t>78.5 (75.4, 81.1)</t>
  </si>
  <si>
    <t>78.3 (75.4, 80.9)</t>
  </si>
  <si>
    <t>64.3 (61.2, 67.3)</t>
  </si>
  <si>
    <t>87.7 (86.1, 89.0)</t>
  </si>
  <si>
    <t>83.2 (82.4, 84.0)</t>
  </si>
  <si>
    <t>60.9 (59.9, 61.9)</t>
  </si>
  <si>
    <t>84.2 (82.5, 85.7)</t>
  </si>
  <si>
    <t>80.8 (79.9, 81.6)</t>
  </si>
  <si>
    <t>81.2 (79.3, 82.9)</t>
  </si>
  <si>
    <t>75.7 (74.7, 76.7)</t>
  </si>
  <si>
    <t>71.4 (69.3, 73.4)</t>
  </si>
  <si>
    <t>72.7 (71.5, 73.8)</t>
  </si>
  <si>
    <t>73.6 (72.7, 74.5)</t>
  </si>
  <si>
    <t>85.5 (82.7, 87.8)</t>
  </si>
  <si>
    <t>82.7 (80.3, 84.8)</t>
  </si>
  <si>
    <t>64.6 (61.1, 67.8)</t>
  </si>
  <si>
    <t>57.3 (54.4, 60.2)</t>
  </si>
  <si>
    <t>80.8 (77.7, 83.3)</t>
  </si>
  <si>
    <t>80.5 (78.0, 82.7)</t>
  </si>
  <si>
    <t>79.9 (76.7, 82.6)</t>
  </si>
  <si>
    <t>77.9 (75.1, 80.2)</t>
  </si>
  <si>
    <t>86.1 (83.3, 88.3)</t>
  </si>
  <si>
    <t>74.5 (71.6, 77.0)</t>
  </si>
  <si>
    <t>79.1 (76.0, 81.7)</t>
  </si>
  <si>
    <t>70.3 (67.5, 72.8)</t>
  </si>
  <si>
    <t>90.7 (83.5, 93.0)</t>
  </si>
  <si>
    <t>67.4 (59.4, 73.4)</t>
  </si>
  <si>
    <t>95.3 (88.8, 96.5)</t>
  </si>
  <si>
    <t>95.1 (88.2, 96.5)</t>
  </si>
  <si>
    <t>88.2 (78.6, 92.2)</t>
  </si>
  <si>
    <t>83.7 (76.0, 87.4)</t>
  </si>
  <si>
    <t>87.0 (79.0, 91.5)</t>
  </si>
  <si>
    <t>93.7 (87.7, 96.0)</t>
  </si>
  <si>
    <t>64.9 (56.1, 72.3)</t>
  </si>
  <si>
    <t>58.2 (50.8, 64.9)</t>
  </si>
  <si>
    <t>83.9 (75.8, 88.9)</t>
  </si>
  <si>
    <t>87.7 (81.1, 91.3)</t>
  </si>
  <si>
    <t>84.9 (76.5, 89.9)</t>
  </si>
  <si>
    <t>84.1 (77.0, 88.4)</t>
  </si>
  <si>
    <t>94.5 (87.9, 97.0)</t>
  </si>
  <si>
    <t>78.2 (69.7, 84.0)</t>
  </si>
  <si>
    <t>78.9 (70.6, 84.7)</t>
  </si>
  <si>
    <t>74.2 (66.9, 79.7)</t>
  </si>
  <si>
    <t>74.8 (73.6, 76.1)</t>
  </si>
  <si>
    <t>71.7 (70.5, 72.9)</t>
  </si>
  <si>
    <t>50.8 (49.4, 52.1)</t>
  </si>
  <si>
    <t>37.8 (36.5, 39.1)</t>
  </si>
  <si>
    <t>74.2 (72.9, 75.4)</t>
  </si>
  <si>
    <t>68.9 (67.7, 70.1)</t>
  </si>
  <si>
    <t>69.2 (67.7, 70.5)</t>
  </si>
  <si>
    <t>64.4 (63.0, 65.7)</t>
  </si>
  <si>
    <t>86.0 (85.0, 87.0)</t>
  </si>
  <si>
    <t>66.5 (65.1, 67.9)</t>
  </si>
  <si>
    <t>68.7 (67.4, 70.0)</t>
  </si>
  <si>
    <t>56.2 (54.9, 57.5)</t>
  </si>
  <si>
    <t>82.7 (79.7, 85.1)</t>
  </si>
  <si>
    <t>74.4 (70.4, 77.9)</t>
  </si>
  <si>
    <t>60.0 (56.5, 63.3)</t>
  </si>
  <si>
    <t>48.1 (43.9, 52.3)</t>
  </si>
  <si>
    <t>81.3 (78.2, 83.8)</t>
  </si>
  <si>
    <t>73.1 (69.1, 76.7)</t>
  </si>
  <si>
    <t>78.3 (75.0, 81.2)</t>
  </si>
  <si>
    <t>75.1 (71.0, 78.7)</t>
  </si>
  <si>
    <t>83.1 (80.0, 85.6)</t>
  </si>
  <si>
    <t>81.9 (78.0, 85.0)</t>
  </si>
  <si>
    <t>79.3 (76.2, 81.9)</t>
  </si>
  <si>
    <t>65.9 (61.7, 69.7)</t>
  </si>
  <si>
    <t>87.0 (84.0, 89.3)</t>
  </si>
  <si>
    <t>82.8 (79.4, 85.4)</t>
  </si>
  <si>
    <t>61.4 (57.6, 64.9)</t>
  </si>
  <si>
    <t>46.5 (42.8, 50.3)</t>
  </si>
  <si>
    <t>84.2 (81.0, 86.7)</t>
  </si>
  <si>
    <t>81.0 (77.7, 83.7)</t>
  </si>
  <si>
    <t>84.2 (81.0, 86.8)</t>
  </si>
  <si>
    <t>81.7 (78.2, 84.4)</t>
  </si>
  <si>
    <t>90.7 (88.1, 92.6)</t>
  </si>
  <si>
    <t>78.6 (75.0, 81.5)</t>
  </si>
  <si>
    <t>86.1 (83.2, 88.4)</t>
  </si>
  <si>
    <t>73.0 (69.5, 76.2)</t>
  </si>
  <si>
    <t>71.6 (68.6, 74.3)</t>
  </si>
  <si>
    <t>59.7 (56.7, 62.7)</t>
  </si>
  <si>
    <t>43.8 (42.0, 45.6)</t>
  </si>
  <si>
    <t>66.9 (63.9, 69.7)</t>
  </si>
  <si>
    <t>67.2 (65.4, 68.9)</t>
  </si>
  <si>
    <t>70.2 (67.0, 73.2)</t>
  </si>
  <si>
    <t>69.3 (67.4, 71.1)</t>
  </si>
  <si>
    <t>77.0 (74.1, 79.5)</t>
  </si>
  <si>
    <t>63.7 (61.6, 65.7)</t>
  </si>
  <si>
    <t>65.4 (62.4, 68.2)</t>
  </si>
  <si>
    <t>56.5 (54.6, 58.2)</t>
  </si>
  <si>
    <t>80.3 (78.8, 81.7)</t>
  </si>
  <si>
    <t>78.7 (76.6, 80.6)</t>
  </si>
  <si>
    <t>63.6 (61.9, 65.2)</t>
  </si>
  <si>
    <t>46.7 (44.3, 49.1)</t>
  </si>
  <si>
    <t>70.4 (68.1, 72.6)</t>
  </si>
  <si>
    <t>75.4 (73.7, 77.0)</t>
  </si>
  <si>
    <t>89.0 (87.7, 90.0)</t>
  </si>
  <si>
    <t>74.8 (72.3, 77.0)</t>
  </si>
  <si>
    <t>59.8 (57.4, 62.1)</t>
  </si>
  <si>
    <t>79.9 (77.3, 82.1)</t>
  </si>
  <si>
    <t>84.8 (79.2, 87.8)</t>
  </si>
  <si>
    <t>56.2 (53.4, 58.9)</t>
  </si>
  <si>
    <t>66.2 (60.3, 70.8)</t>
  </si>
  <si>
    <t>73.4 (70.8, 75.8)</t>
  </si>
  <si>
    <t>88.2 (83.0, 90.5)</t>
  </si>
  <si>
    <t>69.3 (66.3, 72.0)</t>
  </si>
  <si>
    <t>81.0 (74.7, 84.6)</t>
  </si>
  <si>
    <t>63.8 (60.9, 66.5)</t>
  </si>
  <si>
    <t>78.7 (72.1, 82.8)</t>
  </si>
  <si>
    <t>68.7 (66.1, 71.2)</t>
  </si>
  <si>
    <t>83.8 (78.3, 86.7)</t>
  </si>
  <si>
    <t>85.0 (83.4, 86.5)</t>
  </si>
  <si>
    <t>82.1 (80.9, 83.2)</t>
  </si>
  <si>
    <t>61.9 (59.9, 63.9)</t>
  </si>
  <si>
    <t>52.1 (50.6, 53.5)</t>
  </si>
  <si>
    <t>80.8 (79.0, 82.3)</t>
  </si>
  <si>
    <t>80.2 (78.9, 81.3)</t>
  </si>
  <si>
    <t>85.6 (83.9, 87.0)</t>
  </si>
  <si>
    <t>76.5 (75.0, 77.9)</t>
  </si>
  <si>
    <t>70.5 (68.5, 72.3)</t>
  </si>
  <si>
    <t>67.8 (66.4, 69.1)</t>
  </si>
  <si>
    <t>81.1 (79.3, 82.6)</t>
  </si>
  <si>
    <t>79.4 (77.0, 81.5)</t>
  </si>
  <si>
    <t>57.5 (54.8, 60.2)</t>
  </si>
  <si>
    <t>78.5 (76.7, 80.1)</t>
  </si>
  <si>
    <t>77.9 (76.0, 79.6)</t>
  </si>
  <si>
    <t>70.2 (67.4, 72.7)</t>
  </si>
  <si>
    <t>76.5 (74.7, 78.2)</t>
  </si>
  <si>
    <t>62.4 (59.3, 65.4)</t>
  </si>
  <si>
    <t>74.0 (72.2, 75.6)</t>
  </si>
  <si>
    <t>64.7 (62.0, 67.3)</t>
  </si>
  <si>
    <t>82.4 (80.4, 84.1)</t>
  </si>
  <si>
    <t>79.0 (76.9, 80.8)</t>
  </si>
  <si>
    <t>58.5 (56.2, 60.7)</t>
  </si>
  <si>
    <t>47.9 (45.6, 50.2)</t>
  </si>
  <si>
    <t>77.6 (75.5, 79.5)</t>
  </si>
  <si>
    <t>78.3 (76.3, 80.1)</t>
  </si>
  <si>
    <t>78.5 (76.3, 80.5)</t>
  </si>
  <si>
    <t>77.0 (74.8, 78.9)</t>
  </si>
  <si>
    <t>88.5 (86.7, 89.9)</t>
  </si>
  <si>
    <t>73.9 (71.6, 76.1)</t>
  </si>
  <si>
    <t>72.5 (70.4, 74.5)</t>
  </si>
  <si>
    <t>66.2 (64.0, 68.3)</t>
  </si>
  <si>
    <t>82.0 (81.7, 82.3)</t>
  </si>
  <si>
    <t>76.7 (76.4, 76.9)</t>
  </si>
  <si>
    <t>59.5 (59.2, 59.9)</t>
  </si>
  <si>
    <t>45.7 (45.4, 46.0)</t>
  </si>
  <si>
    <t>79.6 (79.3, 79.9)</t>
  </si>
  <si>
    <t>73.5 (73.2, 73.8)</t>
  </si>
  <si>
    <t>75.9 (75.6, 76.2)</t>
  </si>
  <si>
    <t>85.4 (85.2, 85.7)</t>
  </si>
  <si>
    <t>70.1 (69.8, 70.5)</t>
  </si>
  <si>
    <t>74.4 (74.1, 74.7)</t>
  </si>
  <si>
    <t>61.8 (61.5, 62.1)</t>
  </si>
  <si>
    <t>82.3 (80.1, 84.1)</t>
  </si>
  <si>
    <t>52.0 (49.5, 54.4)</t>
  </si>
  <si>
    <t>73.2 (70.8, 75.3)</t>
  </si>
  <si>
    <t>67.9 (65.3, 70.3)</t>
  </si>
  <si>
    <t>61.6 (59.1, 63.9)</t>
  </si>
  <si>
    <t>85.1 (83.2, 86.6)</t>
  </si>
  <si>
    <t>65.5 (63.3, 67.6)</t>
  </si>
  <si>
    <t>85.1 (83.3, 86.6)</t>
  </si>
  <si>
    <t>81.9 (79.8, 83.6)</t>
  </si>
  <si>
    <t>88.9 (87.3, 90.3)</t>
  </si>
  <si>
    <t>79.4 (77.5, 81.2)</t>
  </si>
  <si>
    <t>85.5 (84.6, 86.3)</t>
  </si>
  <si>
    <t>65.4 (64.3, 66.5)</t>
  </si>
  <si>
    <t>80.0 (79.0, 80.9)</t>
  </si>
  <si>
    <t>77.4 (76.3, 78.4)</t>
  </si>
  <si>
    <t>77.7 (76.7, 78.7)</t>
  </si>
  <si>
    <t>76.3 (75.3, 77.2)</t>
  </si>
  <si>
    <t>80.2 (77.5, 82.5)</t>
  </si>
  <si>
    <t>62.1 (59.2, 64.9)</t>
  </si>
  <si>
    <t>62.4 (59.4, 65.2)</t>
  </si>
  <si>
    <t>71.4 (68.3, 74.2)</t>
  </si>
  <si>
    <t>77.3 (74.5, 79.8)</t>
  </si>
  <si>
    <t>66.0 (63.1, 68.7)</t>
  </si>
  <si>
    <t>79.0 (78.0, 79.9)</t>
  </si>
  <si>
    <t>58.0 (56.9, 59.1)</t>
  </si>
  <si>
    <t>58.1 (57.0, 59.2)</t>
  </si>
  <si>
    <t>80.2 (79.3, 81.0)</t>
  </si>
  <si>
    <t>78.7 (77.7, 79.6)</t>
  </si>
  <si>
    <t>75.9 (74.9, 76.9)</t>
  </si>
  <si>
    <t>76.5 (75.6, 77.5)</t>
  </si>
  <si>
    <t>83.7 (82.2, 85.0)</t>
  </si>
  <si>
    <t>64.0 (62.3, 65.7)</t>
  </si>
  <si>
    <t>64.1 (62.3, 65.8)</t>
  </si>
  <si>
    <t>82.2 (80.7, 83.5)</t>
  </si>
  <si>
    <t>78.9 (77.3, 80.5)</t>
  </si>
  <si>
    <t>91.1 (89.9, 92.0)</t>
  </si>
  <si>
    <t>78.3 (76.7, 79.7)</t>
  </si>
  <si>
    <t>86.6 (85.7, 87.3)</t>
  </si>
  <si>
    <t>63.8 (62.8, 64.9)</t>
  </si>
  <si>
    <t>63.9 (62.9, 65.0)</t>
  </si>
  <si>
    <t>82.7 (81.8, 83.5)</t>
  </si>
  <si>
    <t>83.5 (82.6, 84.3)</t>
  </si>
  <si>
    <t>93.9 (93.3, 94.4)</t>
  </si>
  <si>
    <t>78.3 (77.4, 79.1)</t>
  </si>
  <si>
    <t>85.2 (83.9, 86.4)</t>
  </si>
  <si>
    <t>83.0 (81.6, 84.2)</t>
  </si>
  <si>
    <t>82.6 (81.2, 83.9)</t>
  </si>
  <si>
    <t>90.0 (88.9, 91.0)</t>
  </si>
  <si>
    <t>79.7 (78.3, 81.0)</t>
  </si>
  <si>
    <t>88.5 (85.6, 90.6)</t>
  </si>
  <si>
    <t>73.5 (70.1, 76.5)</t>
  </si>
  <si>
    <t>73.8 (70.4, 76.7)</t>
  </si>
  <si>
    <t>87.0 (84.1, 89.2)</t>
  </si>
  <si>
    <t>85.4 (82.3, 87.9)</t>
  </si>
  <si>
    <t>90.2 (87.4, 92.1)</t>
  </si>
  <si>
    <t>85.5 (82.6, 87.7)</t>
  </si>
  <si>
    <t>83.8 (82.3, 85.1)</t>
  </si>
  <si>
    <t>62.7 (61.0, 64.5)</t>
  </si>
  <si>
    <t>63.0 (61.2, 64.7)</t>
  </si>
  <si>
    <t>79.2 (77.6, 80.8)</t>
  </si>
  <si>
    <t>87.4 (86.0, 88.6)</t>
  </si>
  <si>
    <t>75.0 (73.3, 76.5)</t>
  </si>
  <si>
    <t>86.4 (84.9, 87.7)</t>
  </si>
  <si>
    <t>66.5 (64.6, 68.4)</t>
  </si>
  <si>
    <t>83.6 (82.0, 85.0)</t>
  </si>
  <si>
    <t>80.2 (78.4, 81.8)</t>
  </si>
  <si>
    <t>90.0 (88.6, 91.1)</t>
  </si>
  <si>
    <t>80.0 (78.4, 81.5)</t>
  </si>
  <si>
    <t>84.0 (80.6, 86.5)</t>
  </si>
  <si>
    <t>73.2 (69.5, 76.4)</t>
  </si>
  <si>
    <t>74.4 (70.7, 77.5)</t>
  </si>
  <si>
    <t>84.1 (80.8, 86.6)</t>
  </si>
  <si>
    <t>80.7 (77.1, 83.5)</t>
  </si>
  <si>
    <t>85.2 (81.8, 87.7)</t>
  </si>
  <si>
    <t>78.7 (75.2, 81.5)</t>
  </si>
  <si>
    <t>81.7 (80.5, 82.8)</t>
  </si>
  <si>
    <t>61.7 (60.3, 63.0)</t>
  </si>
  <si>
    <t>61.6 (60.2, 63.0)</t>
  </si>
  <si>
    <t>79.9 (78.6, 81.1)</t>
  </si>
  <si>
    <t>87.0 (86.0, 88.0)</t>
  </si>
  <si>
    <t>73.6 (72.3, 74.8)</t>
  </si>
  <si>
    <t>79.7 (78.7, 80.6)</t>
  </si>
  <si>
    <t>53.9 (52.8, 55.0)</t>
  </si>
  <si>
    <t>78.6 (77.7, 79.5)</t>
  </si>
  <si>
    <t>71.2 (70.1, 72.3)</t>
  </si>
  <si>
    <t>87.0 (86.2, 87.7)</t>
  </si>
  <si>
    <t>73.0 (72.0, 73.9)</t>
  </si>
  <si>
    <t>81.2 (80.7, 81.7)</t>
  </si>
  <si>
    <t>55.0 (54.4, 55.7)</t>
  </si>
  <si>
    <t>79.0 (78.5, 79.6)</t>
  </si>
  <si>
    <t>76.3 (75.7, 76.9)</t>
  </si>
  <si>
    <t>89.1 (88.7, 89.6)</t>
  </si>
  <si>
    <t>73.0 (72.4, 73.5)</t>
  </si>
  <si>
    <t>89.2 (87.8, 90.4)</t>
  </si>
  <si>
    <t>70.9 (69.0, 72.7)</t>
  </si>
  <si>
    <t>71.0 (69.1, 72.8)</t>
  </si>
  <si>
    <t>87.6 (86.1, 88.8)</t>
  </si>
  <si>
    <t>84.7 (83.0, 86.2)</t>
  </si>
  <si>
    <t>90.5 (89.1, 91.6)</t>
  </si>
  <si>
    <t>81.9 (80.2, 83.4)</t>
  </si>
  <si>
    <t>62.9 (60.6, 65.1)</t>
  </si>
  <si>
    <t>82.1 (80.1, 83.8)</t>
  </si>
  <si>
    <t>76.3 (74.0, 78.4)</t>
  </si>
  <si>
    <t>88.9 (87.2, 90.3)</t>
  </si>
  <si>
    <t>78.6 (76.5, 80.4)</t>
  </si>
  <si>
    <t>83.7 (83.0, 84.5)</t>
  </si>
  <si>
    <t>64.6 (63.6, 65.5)</t>
  </si>
  <si>
    <t>64.7 (63.8, 65.7)</t>
  </si>
  <si>
    <t>73.3 (72.4, 74.3)</t>
  </si>
  <si>
    <t>76.4 (75.5, 77.2)</t>
  </si>
  <si>
    <t>80.5 (77.5, 83.0)</t>
  </si>
  <si>
    <t>56.4 (53.2, 59.6)</t>
  </si>
  <si>
    <t>56.5 (53.2, 59.7)</t>
  </si>
  <si>
    <t>81.1 (78.2, 83.5)</t>
  </si>
  <si>
    <t>69.6 (66.3, 72.6)</t>
  </si>
  <si>
    <t>72.9 (69.8, 75.6)</t>
  </si>
  <si>
    <t>86.6 (85.4, 87.6)</t>
  </si>
  <si>
    <t>82.4 (81.2, 83.5)</t>
  </si>
  <si>
    <t>81.3 (79.9, 82.5)</t>
  </si>
  <si>
    <t>88.1 (87.0, 89.1)</t>
  </si>
  <si>
    <t>80.5 (79.3, 81.7)</t>
  </si>
  <si>
    <t>52.9 (51.5, 54.3)</t>
  </si>
  <si>
    <t>53.0 (51.6, 54.4)</t>
  </si>
  <si>
    <t>80.4 (79.2, 81.6)</t>
  </si>
  <si>
    <t>86.8 (85.7, 87.8)</t>
  </si>
  <si>
    <t>74.2 (73.0, 75.5)</t>
  </si>
  <si>
    <t>78.3 (77.1, 79.4)</t>
  </si>
  <si>
    <t>52.3 (50.9, 53.6)</t>
  </si>
  <si>
    <t>78.5 (77.3, 79.6)</t>
  </si>
  <si>
    <t>72.9 (71.5, 74.2)</t>
  </si>
  <si>
    <t>85.1 (84.0, 86.1)</t>
  </si>
  <si>
    <t>73.6 (72.3, 74.7)</t>
  </si>
  <si>
    <t>82.7 (82.2, 83.2)</t>
  </si>
  <si>
    <t>57.0 (56.3, 57.6)</t>
  </si>
  <si>
    <t>68.9 (68.2, 69.6)</t>
  </si>
  <si>
    <t>85.2 (84.7, 85.7)</t>
  </si>
  <si>
    <t>74.1 (73.5, 74.7)</t>
  </si>
  <si>
    <t>81.7 (80.8, 82.5)</t>
  </si>
  <si>
    <t>56.7 (55.7, 57.8)</t>
  </si>
  <si>
    <t>80.3 (79.4, 81.1)</t>
  </si>
  <si>
    <t>73.6 (72.5, 74.5)</t>
  </si>
  <si>
    <t>87.4 (86.6, 88.1)</t>
  </si>
  <si>
    <t>76.3 (75.4, 77.2)</t>
  </si>
  <si>
    <t>84.8 (83.4, 86.1)</t>
  </si>
  <si>
    <t>64.5 (62.7, 66.2)</t>
  </si>
  <si>
    <t>83.2 (81.7, 84.5)</t>
  </si>
  <si>
    <t>90.9 (89.7, 91.9)</t>
  </si>
  <si>
    <t>75.1 (73.5, 76.7)</t>
  </si>
  <si>
    <t>81.4 (80.6, 82.1)</t>
  </si>
  <si>
    <t>53.7 (52.8, 54.6)</t>
  </si>
  <si>
    <t>53.6 (52.7, 54.6)</t>
  </si>
  <si>
    <t>76.3 (75.5, 77.1)</t>
  </si>
  <si>
    <t>66.8 (65.8, 67.7)</t>
  </si>
  <si>
    <t>84.0 (83.3, 84.7)</t>
  </si>
  <si>
    <t>70.9 (70.0, 71.7)</t>
  </si>
  <si>
    <t>84.1 (82.4, 85.7)</t>
  </si>
  <si>
    <t>64.6 (62.5, 66.7)</t>
  </si>
  <si>
    <t>81.7 (80.0, 83.4)</t>
  </si>
  <si>
    <t>77.2 (75.2, 79.1)</t>
  </si>
  <si>
    <t>87.9 (86.4, 89.3)</t>
  </si>
  <si>
    <t>86.5 (85.3, 87.5)</t>
  </si>
  <si>
    <t>69.9 (68.5, 71.2)</t>
  </si>
  <si>
    <t>70.2 (68.8, 71.6)</t>
  </si>
  <si>
    <t>82.3 (81.0, 83.4)</t>
  </si>
  <si>
    <t>77.2 (75.7, 78.5)</t>
  </si>
  <si>
    <t>68.6 (67.1, 70.1)</t>
  </si>
  <si>
    <t>78.0 (76.7, 79.2)</t>
  </si>
  <si>
    <t>87.2 (85.4, 88.7)</t>
  </si>
  <si>
    <t>66.6 (64.3, 68.8)</t>
  </si>
  <si>
    <t>84.0 (82.0, 85.6)</t>
  </si>
  <si>
    <t>79.3 (77.1, 81.3)</t>
  </si>
  <si>
    <t>86.5 (84.6, 88.0)</t>
  </si>
  <si>
    <t>81.8 (79.8, 83.5)</t>
  </si>
  <si>
    <t>93.8 (88.0, 94.9)</t>
  </si>
  <si>
    <t>72.9 (66.2, 77.2)</t>
  </si>
  <si>
    <t>74.5 (67.6, 78.7)</t>
  </si>
  <si>
    <t>91.3 (84.9, 93.1)</t>
  </si>
  <si>
    <t>88.9 (82.0, 91.3)</t>
  </si>
  <si>
    <t>89.6 (83.4, 91.5)</t>
  </si>
  <si>
    <t>89.0 (85.1, 91.5)</t>
  </si>
  <si>
    <t>63.1 (58.1, 67.6)</t>
  </si>
  <si>
    <t>63.3 (58.3, 67.8)</t>
  </si>
  <si>
    <t>85.1 (80.9, 88.1)</t>
  </si>
  <si>
    <t>83.5 (78.9, 86.7)</t>
  </si>
  <si>
    <t>87.8 (83.8, 90.4)</t>
  </si>
  <si>
    <t>79.9 (75.4, 83.3)</t>
  </si>
  <si>
    <t>76.2 (75.4, 77.0)</t>
  </si>
  <si>
    <t>51.0 (50.1, 51.9)</t>
  </si>
  <si>
    <t>51.2 (50.3, 52.1)</t>
  </si>
  <si>
    <t>76.8 (76.0, 77.5)</t>
  </si>
  <si>
    <t>68.3 (67.4, 69.2)</t>
  </si>
  <si>
    <t>86.3 (85.6, 86.9)</t>
  </si>
  <si>
    <t>71.9 (71.1, 72.7)</t>
  </si>
  <si>
    <t>62.9 (60.4, 65.2)</t>
  </si>
  <si>
    <t>63.0 (60.5, 65.4)</t>
  </si>
  <si>
    <t>82.5 (80.5, 84.3)</t>
  </si>
  <si>
    <t>78.8 (76.5, 80.8)</t>
  </si>
  <si>
    <t>80.1 (78.0, 82.0)</t>
  </si>
  <si>
    <t>85.7 (83.8, 87.4)</t>
  </si>
  <si>
    <t>63.6 (61.2, 65.9)</t>
  </si>
  <si>
    <t>63.8 (61.2, 66.3)</t>
  </si>
  <si>
    <t>84.6 (82.7, 86.3)</t>
  </si>
  <si>
    <t>84.5 (82.5, 86.3)</t>
  </si>
  <si>
    <t>88.3 (86.5, 89.7)</t>
  </si>
  <si>
    <t>84.6 (82.7, 86.2)</t>
  </si>
  <si>
    <t>75.1 (73.2, 76.8)</t>
  </si>
  <si>
    <t>58.4 (56.4, 60.3)</t>
  </si>
  <si>
    <t>58.6 (56.6, 60.6)</t>
  </si>
  <si>
    <t>69.2 (67.1, 71.2)</t>
  </si>
  <si>
    <t>66.3 (64.3, 68.1)</t>
  </si>
  <si>
    <t>80.4 (79.3, 81.3)</t>
  </si>
  <si>
    <t>65.2 (64.1, 66.3)</t>
  </si>
  <si>
    <t>65.3 (64.2, 66.4)</t>
  </si>
  <si>
    <t>79.1 (78.1, 80.1)</t>
  </si>
  <si>
    <t>73.7 (72.5, 74.8)</t>
  </si>
  <si>
    <t>89.7 (88.9, 90.4)</t>
  </si>
  <si>
    <t>77.1 (76.1, 78.1)</t>
  </si>
  <si>
    <t>78.4 (76.7, 80.0)</t>
  </si>
  <si>
    <t>53.8 (52.0, 55.7)</t>
  </si>
  <si>
    <t>53.8 (51.9, 55.6)</t>
  </si>
  <si>
    <t>73.9 (72.2, 75.5)</t>
  </si>
  <si>
    <t>68.6 (66.6, 70.4)</t>
  </si>
  <si>
    <t>63.2 (61.3, 65.1)</t>
  </si>
  <si>
    <t>70.2 (68.4, 71.8)</t>
  </si>
  <si>
    <t>84.1 (82.9, 85.3)</t>
  </si>
  <si>
    <t>62.3 (60.8, 63.8)</t>
  </si>
  <si>
    <t>61.9 (60.2, 63.5)</t>
  </si>
  <si>
    <t>80.4 (79.1, 81.6)</t>
  </si>
  <si>
    <t>79.0 (77.6, 80.3)</t>
  </si>
  <si>
    <t>83.9 (82.7, 85.1)</t>
  </si>
  <si>
    <t>71.9 (70.4, 73.3)</t>
  </si>
  <si>
    <t>81.1 (79.7, 82.4)</t>
  </si>
  <si>
    <t>68.5 (66.9, 70.0)</t>
  </si>
  <si>
    <t>68.6 (67.0, 70.1)</t>
  </si>
  <si>
    <t>78.1 (76.6, 79.4)</t>
  </si>
  <si>
    <t>76.4 (74.8, 77.9)</t>
  </si>
  <si>
    <t>77.9 (76.4, 79.3)</t>
  </si>
  <si>
    <t>73.4 (71.8, 74.8)</t>
  </si>
  <si>
    <t>82.3 (81.0, 83.5)</t>
  </si>
  <si>
    <t>75.9 (74.5, 77.3)</t>
  </si>
  <si>
    <t>76.3 (74.7, 77.7)</t>
  </si>
  <si>
    <t>88.5 (87.4, 89.6)</t>
  </si>
  <si>
    <t>82.1 (82.0, 82.3)</t>
  </si>
  <si>
    <t>59.3 (59.0, 59.5)</t>
  </si>
  <si>
    <t>59.3 (59.1, 59.5)</t>
  </si>
  <si>
    <t>79.8 (79.6, 80.0)</t>
  </si>
  <si>
    <t>74.8 (74.6, 75.0)</t>
  </si>
  <si>
    <t>85.6 (85.4, 85.7)</t>
  </si>
  <si>
    <t>71.4 (64.0, 77.6)</t>
  </si>
  <si>
    <t>42.3 (35.4, 49.6)</t>
  </si>
  <si>
    <t>70.3 (62.9, 76.6)</t>
  </si>
  <si>
    <t>67.0 (59.3, 73.7)</t>
  </si>
  <si>
    <t>64.9 (56.2, 72.5)</t>
  </si>
  <si>
    <t>71.4 (64.4, 77.3)</t>
  </si>
  <si>
    <t>57.8 (49.4, 65.6)</t>
  </si>
  <si>
    <t>28.8 (22.3, 37.0)</t>
  </si>
  <si>
    <t>57.6 (49.3, 65.2)</t>
  </si>
  <si>
    <t>63.5 (54.9, 71.0)</t>
  </si>
  <si>
    <t>55.8 (46.0, 64.9)</t>
  </si>
  <si>
    <t>48.5 (40.5, 56.6)</t>
  </si>
  <si>
    <t>73.3 (65.2, 79.4)</t>
  </si>
  <si>
    <t>52.5 (44.6, 60.1)</t>
  </si>
  <si>
    <t>72.1 (64.1, 78.3)</t>
  </si>
  <si>
    <t>63.6 (54.8, 71.2)</t>
  </si>
  <si>
    <t>70.2 (61.6, 76.9)</t>
  </si>
  <si>
    <t>59.0 (50.9, 66.3)</t>
  </si>
  <si>
    <t>88.6 (82.2, 92.5)</t>
  </si>
  <si>
    <t>62.0 (54.1, 69.1)</t>
  </si>
  <si>
    <t>91.1 (85.1, 94.4)</t>
  </si>
  <si>
    <t>84.2 (77.1, 89.0)</t>
  </si>
  <si>
    <t>83.9 (75.0, 89.7)</t>
  </si>
  <si>
    <t>79.7 (75.0, 83.3)</t>
  </si>
  <si>
    <t>57.0 (52.1, 61.6)</t>
  </si>
  <si>
    <t>76.6 (72.0, 80.4)</t>
  </si>
  <si>
    <t>71.4 (66.2, 75.9)</t>
  </si>
  <si>
    <t>70.3 (64.6, 75.2)</t>
  </si>
  <si>
    <t>66.5 (61.6, 70.8)</t>
  </si>
  <si>
    <t>78.2 (75.3, 80.7)</t>
  </si>
  <si>
    <t>62.5 (59.4, 65.4)</t>
  </si>
  <si>
    <t>74.4 (71.5, 77.1)</t>
  </si>
  <si>
    <t>65.3 (62.0, 68.5)</t>
  </si>
  <si>
    <t>65.2 (61.8, 68.4)</t>
  </si>
  <si>
    <t>67.6 (64.6, 70.4)</t>
  </si>
  <si>
    <t>79.5 (72.7, 84.1)</t>
  </si>
  <si>
    <t>58.7 (51.7, 65.1)</t>
  </si>
  <si>
    <t>81.1 (74.5, 85.5)</t>
  </si>
  <si>
    <t>72.1 (64.5, 77.9)</t>
  </si>
  <si>
    <t>70.6 (63.0, 76.6)</t>
  </si>
  <si>
    <t>77.3 (70.6, 82.2)</t>
  </si>
  <si>
    <t>79.8 (74.3, 83.3)</t>
  </si>
  <si>
    <t>60.0 (54.8, 64.6)</t>
  </si>
  <si>
    <t>79.3 (74.1, 82.8)</t>
  </si>
  <si>
    <t>79.3 (73.6, 83.0)</t>
  </si>
  <si>
    <t>74.4 (68.2, 78.9)</t>
  </si>
  <si>
    <t>67.8 (62.5, 72.0)</t>
  </si>
  <si>
    <t>75.6 (68.1, 81.5)</t>
  </si>
  <si>
    <t>59.5 (51.8, 66.7)</t>
  </si>
  <si>
    <t>84.1 (77.3, 88.8)</t>
  </si>
  <si>
    <t>82.9 (75.5, 88.0)</t>
  </si>
  <si>
    <t>75.0 (65.7, 82.1)</t>
  </si>
  <si>
    <t>81.0 (73.9, 86.1)</t>
  </si>
  <si>
    <t>81.2 (76.6, 84.7)</t>
  </si>
  <si>
    <t>56.5 (51.4, 61.4)</t>
  </si>
  <si>
    <t>82.8 (78.3, 86.1)</t>
  </si>
  <si>
    <t>83.5 (78.7, 86.9)</t>
  </si>
  <si>
    <t>76.4 (70.0, 81.5)</t>
  </si>
  <si>
    <t>67.5 (62.5, 72.0)</t>
  </si>
  <si>
    <t>72.0 (67.2, 76.3)</t>
  </si>
  <si>
    <t>42.4 (37.8, 47.3)</t>
  </si>
  <si>
    <t>81.2 (76.9, 84.6)</t>
  </si>
  <si>
    <t>71.5 (66.5, 75.9)</t>
  </si>
  <si>
    <t>78.1 (72.5, 82.6)</t>
  </si>
  <si>
    <t>70.2 (65.5, 74.3)</t>
  </si>
  <si>
    <t>83.3 (73.2, 89.4)</t>
  </si>
  <si>
    <t>66.0 (55.9, 74.3)</t>
  </si>
  <si>
    <t>73.9 (63.9, 81.3)</t>
  </si>
  <si>
    <t>82.5 (71.9, 89.0)</t>
  </si>
  <si>
    <t>78.6 (68.1, 85.6)</t>
  </si>
  <si>
    <t>68.1 (58.0, 76.2)</t>
  </si>
  <si>
    <t>54.8 (44.6, 64.3)</t>
  </si>
  <si>
    <t>15.2 (10.7, 24.9)</t>
  </si>
  <si>
    <t>48.4 (38.6, 58.4)</t>
  </si>
  <si>
    <t>56.7 (45.9, 66.3)</t>
  </si>
  <si>
    <t>48.5 (39.3, 57.9)</t>
  </si>
  <si>
    <t>89.6 (86.0, 92.0)</t>
  </si>
  <si>
    <t>72.7 (68.4, 76.5)</t>
  </si>
  <si>
    <t>89.6 (86.2, 92.0)</t>
  </si>
  <si>
    <t>74.0 (69.1, 78.1)</t>
  </si>
  <si>
    <t>85.3 (81.5, 88.1)</t>
  </si>
  <si>
    <t>64.1 (52.7, 73.7)</t>
  </si>
  <si>
    <t>51.2 (40.6, 61.6)</t>
  </si>
  <si>
    <t>62.5 (51.3, 72.1)</t>
  </si>
  <si>
    <t>72.5 (61.4, 80.8)</t>
  </si>
  <si>
    <t>75.8 (63.2, 84.4)</t>
  </si>
  <si>
    <t>69.0 (58.2, 77.5)</t>
  </si>
  <si>
    <t>86.3 (77.1, 91.8)</t>
  </si>
  <si>
    <t>52.7 (42.9, 62.3)</t>
  </si>
  <si>
    <t>86.8 (77.9, 92.1)</t>
  </si>
  <si>
    <t>73.5 (62.9, 81.6)</t>
  </si>
  <si>
    <t>76.9 (67.0, 84.2)</t>
  </si>
  <si>
    <t>74.5 (64.8, 82.0)</t>
  </si>
  <si>
    <t>82.6 (78.6, 85.9)</t>
  </si>
  <si>
    <t>59.7 (55.2, 63.9)</t>
  </si>
  <si>
    <t>78.0 (73.9, 81.5)</t>
  </si>
  <si>
    <t>76.3 (71.8, 80.1)</t>
  </si>
  <si>
    <t>73.7 (68.7, 78.0)</t>
  </si>
  <si>
    <t>72.4 (68.2, 76.1)</t>
  </si>
  <si>
    <t>86.6 (82.9, 89.4)</t>
  </si>
  <si>
    <t>69.1 (64.7, 73.1)</t>
  </si>
  <si>
    <t>69.9 (65.4, 73.9)</t>
  </si>
  <si>
    <t>82.5 (78.6, 85.7)</t>
  </si>
  <si>
    <t>77.6 (73.1, 81.3)</t>
  </si>
  <si>
    <t>76.1 (68.1, 82.1)</t>
  </si>
  <si>
    <t>43.4 (36.0, 51.3)</t>
  </si>
  <si>
    <t>81.3 (74.1, 86.4)</t>
  </si>
  <si>
    <t>70.1 (61.6, 77.1)</t>
  </si>
  <si>
    <t>62.5 (52.8, 71.1)</t>
  </si>
  <si>
    <t>64.9 (57.1, 71.7)</t>
  </si>
  <si>
    <t>84.3 (80.2, 87.5)</t>
  </si>
  <si>
    <t>58.8 (53.9, 63.3)</t>
  </si>
  <si>
    <t>83.8 (79.5, 87.1)</t>
  </si>
  <si>
    <t>80.7 (75.2, 85.0)</t>
  </si>
  <si>
    <t>82.5 (78.4, 85.7)</t>
  </si>
  <si>
    <t>75.1 (71.4, 78.3)</t>
  </si>
  <si>
    <t>56.6 (52.9, 60.3)</t>
  </si>
  <si>
    <t>76.7 (73.2, 79.7)</t>
  </si>
  <si>
    <t>72.1 (68.2, 75.5)</t>
  </si>
  <si>
    <t>63.7 (59.3, 67.9)</t>
  </si>
  <si>
    <t>66.8 (63.1, 70.1)</t>
  </si>
  <si>
    <t>58.7 (56.4, 60.9)</t>
  </si>
  <si>
    <t>81.8 (79.9, 83.5)</t>
  </si>
  <si>
    <t>81.1 (79.0, 82.9)</t>
  </si>
  <si>
    <t>72.3 (69.8, 74.5)</t>
  </si>
  <si>
    <t>73.6 (71.5, 75.5)</t>
  </si>
  <si>
    <t>75.0 (68.4, 80.2)</t>
  </si>
  <si>
    <t>45.8 (39.4, 52.5)</t>
  </si>
  <si>
    <t>78.7 (72.4, 83.4)</t>
  </si>
  <si>
    <t>81.1 (74.7, 85.7)</t>
  </si>
  <si>
    <t>67.7 (58.6, 75.4)</t>
  </si>
  <si>
    <t>69.8 (63.2, 75.3)</t>
  </si>
  <si>
    <t>75.0 (62.1, 84.0)</t>
  </si>
  <si>
    <t>46.9 (34.8, 59.4)</t>
  </si>
  <si>
    <t>81.3 (68.8, 88.9)</t>
  </si>
  <si>
    <t>53.3 (40.3, 65.8)</t>
  </si>
  <si>
    <t>62.5 (49.6, 73.5)</t>
  </si>
  <si>
    <t>100.0 (96.7, 99.7)</t>
  </si>
  <si>
    <t>97.3 (93.3, 98.0)</t>
  </si>
  <si>
    <t>98.6 (94.9, 98.9)</t>
  </si>
  <si>
    <t>88.1 (78.6, 93.0)</t>
  </si>
  <si>
    <t>72.1 (61.5, 80.0)</t>
  </si>
  <si>
    <t>88.4 (79.1, 93.1)</t>
  </si>
  <si>
    <t>90.5 (81.3, 94.7)</t>
  </si>
  <si>
    <t>90.3 (78.7, 95.5)</t>
  </si>
  <si>
    <t>74.4 (63.9, 82.0)</t>
  </si>
  <si>
    <t>73.7 (67.5, 78.9)</t>
  </si>
  <si>
    <t>55.3 (48.9, 61.4)</t>
  </si>
  <si>
    <t>75.2 (69.2, 80.2)</t>
  </si>
  <si>
    <t>73.0 (66.7, 78.4)</t>
  </si>
  <si>
    <t>66.7 (59.8, 72.7)</t>
  </si>
  <si>
    <t>73.0 (66.8, 78.1)</t>
  </si>
  <si>
    <t>76.5 (71.8, 80.4)</t>
  </si>
  <si>
    <t>51.1 (46.1, 56.0)</t>
  </si>
  <si>
    <t>78.1 (73.6, 81.8)</t>
  </si>
  <si>
    <t>77.1 (72.4, 81.1)</t>
  </si>
  <si>
    <t>65.4 (59.8, 70.5)</t>
  </si>
  <si>
    <t>70.7 (66.0, 74.9)</t>
  </si>
  <si>
    <t>79.1 (70.9, 85.0)</t>
  </si>
  <si>
    <t>59.7 (51.4, 67.3)</t>
  </si>
  <si>
    <t>79.7 (71.8, 85.4)</t>
  </si>
  <si>
    <t>76.6 (68.0, 83.0)</t>
  </si>
  <si>
    <t>69.5 (60.1, 77.2)</t>
  </si>
  <si>
    <t>72.2 (64.1, 78.7)</t>
  </si>
  <si>
    <t>84.4 (77.0, 89.0)</t>
  </si>
  <si>
    <t>68.8 (60.5, 75.4)</t>
  </si>
  <si>
    <t>82.8 (75.3, 87.7)</t>
  </si>
  <si>
    <t>75.4 (67.1, 81.6)</t>
  </si>
  <si>
    <t>79.0 (71.0, 84.6)</t>
  </si>
  <si>
    <t>74.6 (66.5, 80.7)</t>
  </si>
  <si>
    <t>100.0 (92.0, 98.9)</t>
  </si>
  <si>
    <t>88.9 (79.4, 91.3)</t>
  </si>
  <si>
    <t>68.9 (63.4, 73.7)</t>
  </si>
  <si>
    <t>45.5 (40.1, 51.1)</t>
  </si>
  <si>
    <t>74.2 (68.9, 78.6)</t>
  </si>
  <si>
    <t>78.9 (73.6, 83.0)</t>
  </si>
  <si>
    <t>75.2 (69.0, 80.2)</t>
  </si>
  <si>
    <t>67.2 (61.7, 72.0)</t>
  </si>
  <si>
    <t>85.7 (80.1, 88.9)</t>
  </si>
  <si>
    <t>66.7 (60.4, 71.8)</t>
  </si>
  <si>
    <t>79.5 (73.1, 83.7)</t>
  </si>
  <si>
    <t>57.9 (49.5, 65.6)</t>
  </si>
  <si>
    <t>62.8 (56.5, 68.2)</t>
  </si>
  <si>
    <t>89.0 (86.8, 90.7)</t>
  </si>
  <si>
    <t>84.2 (81.9, 86.2)</t>
  </si>
  <si>
    <t>76.8 (74.0, 79.2)</t>
  </si>
  <si>
    <t>65.0 (62.0, 67.8)</t>
  </si>
  <si>
    <t>73.7 (71.0, 76.1)</t>
  </si>
  <si>
    <t>79.0 (71.1, 84.5)</t>
  </si>
  <si>
    <t>49.2 (41.2, 57.2)</t>
  </si>
  <si>
    <t>77.8 (69.9, 83.4)</t>
  </si>
  <si>
    <t>83.1 (75.1, 88.1)</t>
  </si>
  <si>
    <t>66.7 (56.5, 75.0)</t>
  </si>
  <si>
    <t>76.2 (68.2, 82.0)</t>
  </si>
  <si>
    <t>84.3 (81.8, 86.3)</t>
  </si>
  <si>
    <t>57.1 (54.1, 60.0)</t>
  </si>
  <si>
    <t>57.3 (54.3, 60.3)</t>
  </si>
  <si>
    <t>76.2 (73.5, 78.6)</t>
  </si>
  <si>
    <t>71.4 (68.4, 74.1)</t>
  </si>
  <si>
    <t>70.8 (67.9, 73.4)</t>
  </si>
  <si>
    <t>85.7 (75.3, 91.0)</t>
  </si>
  <si>
    <t>72.2 (61.3, 80.1)</t>
  </si>
  <si>
    <t>86.1 (75.9, 91.2)</t>
  </si>
  <si>
    <t>79.4 (68.2, 86.3)</t>
  </si>
  <si>
    <t>80.6 (69.9, 86.9)</t>
  </si>
  <si>
    <t>81.4 (71.3, 87.8)</t>
  </si>
  <si>
    <t>64.4 (54.1, 73.2)</t>
  </si>
  <si>
    <t>69.8 (59.1, 78.1)</t>
  </si>
  <si>
    <t>73.8 (63.1, 81.7)</t>
  </si>
  <si>
    <t>73.3 (63.1, 80.9)</t>
  </si>
  <si>
    <t>76.1 (68.6, 81.6)</t>
  </si>
  <si>
    <t>54.3 (46.9, 61.4)</t>
  </si>
  <si>
    <t>78.6 (71.4, 83.6)</t>
  </si>
  <si>
    <t>84.6 (77.4, 89.0)</t>
  </si>
  <si>
    <t>77.8 (68.9, 84.0)</t>
  </si>
  <si>
    <t>67.1 (59.6, 73.4)</t>
  </si>
  <si>
    <t>81.1 (73.2, 86.1)</t>
  </si>
  <si>
    <t>53.7 (45.7, 61.4)</t>
  </si>
  <si>
    <t>83.3 (75.7, 87.8)</t>
  </si>
  <si>
    <t>81.6 (73.1, 86.8)</t>
  </si>
  <si>
    <t>78.7 (69.7, 84.6)</t>
  </si>
  <si>
    <t>69.1 (61.0, 75.4)</t>
  </si>
  <si>
    <t>77.6 (71.6, 82.3)</t>
  </si>
  <si>
    <t>58.0 (52.1, 63.6)</t>
  </si>
  <si>
    <t>80.2 (74.7, 84.3)</t>
  </si>
  <si>
    <t>77.1 (70.8, 82.0)</t>
  </si>
  <si>
    <t>72.5 (66.0, 77.9)</t>
  </si>
  <si>
    <t>75.4 (69.8, 79.9)</t>
  </si>
  <si>
    <t>65.7 (54.5, 74.7)</t>
  </si>
  <si>
    <t>29.7 (21.8, 40.5)</t>
  </si>
  <si>
    <t>75.0 (64.1, 82.4)</t>
  </si>
  <si>
    <t>70.6 (59.1, 79.0)</t>
  </si>
  <si>
    <t>76.7 (64.2, 84.8)</t>
  </si>
  <si>
    <t>56.8 (46.3, 66.3)</t>
  </si>
  <si>
    <t>75.0 (70.4, 79.0)</t>
  </si>
  <si>
    <t>52.9 (48.0, 57.7)</t>
  </si>
  <si>
    <t>78.5 (74.1, 82.2)</t>
  </si>
  <si>
    <t>74.3 (69.4, 78.5)</t>
  </si>
  <si>
    <t>75.1 (70.0, 79.5)</t>
  </si>
  <si>
    <t>72.2 (67.6, 76.3)</t>
  </si>
  <si>
    <t>77.4 (74.3, 80.0)</t>
  </si>
  <si>
    <t>64.3 (61.0, 67.4)</t>
  </si>
  <si>
    <t>77.5 (74.5, 80.1)</t>
  </si>
  <si>
    <t>77.2 (74.1, 79.9)</t>
  </si>
  <si>
    <t>75.2 (71.8, 78.0)</t>
  </si>
  <si>
    <t>73.5 (70.4, 76.2)</t>
  </si>
  <si>
    <t>86.7 (80.2, 90.6)</t>
  </si>
  <si>
    <t>51.3 (44.1, 58.4)</t>
  </si>
  <si>
    <t>87.2 (81.0, 90.9)</t>
  </si>
  <si>
    <t>84.5 (77.5, 89.0)</t>
  </si>
  <si>
    <t>68.7 (60.4, 75.4)</t>
  </si>
  <si>
    <t>67.9 (60.7, 74.0)</t>
  </si>
  <si>
    <t>76.8 (69.2, 82.8)</t>
  </si>
  <si>
    <t>51.8 (43.9, 59.5)</t>
  </si>
  <si>
    <t>78.6 (71.1, 84.2)</t>
  </si>
  <si>
    <t>72.6 (64.1, 79.5)</t>
  </si>
  <si>
    <t>71.4 (62.1, 79.0)</t>
  </si>
  <si>
    <t>63.5 (55.6, 70.6)</t>
  </si>
  <si>
    <t>80.3 (79.6, 80.9)</t>
  </si>
  <si>
    <t>58.7 (57.9, 59.5)</t>
  </si>
  <si>
    <t>59.0 (58.2, 59.9)</t>
  </si>
  <si>
    <t>79.8 (79.1, 80.5)</t>
  </si>
  <si>
    <t>70.9 (70.1, 71.8)</t>
  </si>
  <si>
    <t>72.1 (71.4, 72.8)</t>
  </si>
  <si>
    <t>74.5 (70.0, 78.5)</t>
  </si>
  <si>
    <t>43.8 (39.3, 48.5)</t>
  </si>
  <si>
    <t>72.8 (68.3, 76.7)</t>
  </si>
  <si>
    <t>62.4 (57.5, 67.0)</t>
  </si>
  <si>
    <t>66.0 (60.9, 70.6)</t>
  </si>
  <si>
    <t>64.7 (60.1, 68.9)</t>
  </si>
  <si>
    <t>61.8 (57.3, 66.0)</t>
  </si>
  <si>
    <t>33.3 (29.4, 37.7)</t>
  </si>
  <si>
    <t>33.3 (29.3, 37.8)</t>
  </si>
  <si>
    <t>59.3 (54.9, 63.5)</t>
  </si>
  <si>
    <t>56.3 (51.7, 60.7)</t>
  </si>
  <si>
    <t>50.3 (45.2, 55.3)</t>
  </si>
  <si>
    <t>51.9 (47.5, 56.3)</t>
  </si>
  <si>
    <t>73.9 (69.0, 78.0)</t>
  </si>
  <si>
    <t>55.9 (50.9, 60.6)</t>
  </si>
  <si>
    <t>57.0 (51.3, 62.4)</t>
  </si>
  <si>
    <t>72.9 (68.1, 76.9)</t>
  </si>
  <si>
    <t>66.4 (61.0, 71.1)</t>
  </si>
  <si>
    <t>73.6 (68.2, 78.0)</t>
  </si>
  <si>
    <t>62.1 (57.1, 66.6)</t>
  </si>
  <si>
    <t>87.7 (83.5, 90.7)</t>
  </si>
  <si>
    <t>64.2 (58.9, 69.1)</t>
  </si>
  <si>
    <t>66.7 (59.3, 73.0)</t>
  </si>
  <si>
    <t>93.9 (90.5, 95.9)</t>
  </si>
  <si>
    <t>87.7 (83.4, 90.8)</t>
  </si>
  <si>
    <t>82.3 (76.8, 86.5)</t>
  </si>
  <si>
    <t>90.9 (87.1, 93.4)</t>
  </si>
  <si>
    <t>78.7 (74.8, 81.9)</t>
  </si>
  <si>
    <t>60.5 (56.3, 64.4)</t>
  </si>
  <si>
    <t>74.1 (69.9, 77.7)</t>
  </si>
  <si>
    <t>72.1 (67.6, 76.0)</t>
  </si>
  <si>
    <t>68.6 (64.5, 72.2)</t>
  </si>
  <si>
    <t>91.2 (82.0, 94.3)</t>
  </si>
  <si>
    <t>52.9 (43.3, 62.2)</t>
  </si>
  <si>
    <t>97.1 (89.0, 98.2)</t>
  </si>
  <si>
    <t>93.9 (84.9, 96.3)</t>
  </si>
  <si>
    <t>94.1 (85.4, 96.3)</t>
  </si>
  <si>
    <t>76.6 (74.7, 78.3)</t>
  </si>
  <si>
    <t>60.9 (58.9, 62.9)</t>
  </si>
  <si>
    <t>74.8 (72.9, 76.6)</t>
  </si>
  <si>
    <t>69.0 (66.9, 71.0)</t>
  </si>
  <si>
    <t>65.7 (63.5, 67.8)</t>
  </si>
  <si>
    <t>65.9 (63.9, 67.8)</t>
  </si>
  <si>
    <t>79.2 (74.7, 82.7)</t>
  </si>
  <si>
    <t>61.1 (56.4, 65.6)</t>
  </si>
  <si>
    <t>82.0 (77.8, 85.2)</t>
  </si>
  <si>
    <t>70.8 (65.8, 75.1)</t>
  </si>
  <si>
    <t>72.0 (66.9, 76.3)</t>
  </si>
  <si>
    <t>74.3 (69.8, 78.1)</t>
  </si>
  <si>
    <t>83.9 (79.7, 86.9)</t>
  </si>
  <si>
    <t>61.2 (56.6, 65.4)</t>
  </si>
  <si>
    <t>61.3 (56.1, 65.9)</t>
  </si>
  <si>
    <t>74.8 (70.3, 78.4)</t>
  </si>
  <si>
    <t>77.4 (72.7, 81.1)</t>
  </si>
  <si>
    <t>65.6 (60.4, 70.2)</t>
  </si>
  <si>
    <t>62.6 (58.0, 66.7)</t>
  </si>
  <si>
    <t>78.6 (75.3, 81.4)</t>
  </si>
  <si>
    <t>55.9 (52.3, 59.3)</t>
  </si>
  <si>
    <t>84.6 (81.7, 87.0)</t>
  </si>
  <si>
    <t>81.5 (78.2, 84.2)</t>
  </si>
  <si>
    <t>74.5 (70.6, 78.0)</t>
  </si>
  <si>
    <t>79.6 (76.5, 82.2)</t>
  </si>
  <si>
    <t>86.7 (75.8, 91.5)</t>
  </si>
  <si>
    <t>48.4 (38.2, 58.8)</t>
  </si>
  <si>
    <t>51.7 (40.9, 62.2)</t>
  </si>
  <si>
    <t>83.3 (72.2, 89.0)</t>
  </si>
  <si>
    <t>72.4 (60.5, 80.5)</t>
  </si>
  <si>
    <t>74.2 (63.0, 81.5)</t>
  </si>
  <si>
    <t>77.5 (74.3, 80.3)</t>
  </si>
  <si>
    <t>52.0 (48.5, 55.5)</t>
  </si>
  <si>
    <t>52.5 (49.0, 56.0)</t>
  </si>
  <si>
    <t>78.8 (75.7, 81.5)</t>
  </si>
  <si>
    <t>80.6 (77.3, 83.3)</t>
  </si>
  <si>
    <t>73.6 (69.7, 77.1)</t>
  </si>
  <si>
    <t>66.1 (62.7, 69.2)</t>
  </si>
  <si>
    <t>71.7 (68.9, 74.2)</t>
  </si>
  <si>
    <t>44.3 (41.6, 47.1)</t>
  </si>
  <si>
    <t>44.6 (41.9, 47.5)</t>
  </si>
  <si>
    <t>72.2 (69.4, 74.8)</t>
  </si>
  <si>
    <t>74.3 (71.3, 77.1)</t>
  </si>
  <si>
    <t>66.4 (63.7, 68.9)</t>
  </si>
  <si>
    <t>82.2 (78.4, 85.1)</t>
  </si>
  <si>
    <t>66.1 (62.1, 69.6)</t>
  </si>
  <si>
    <t>66.8 (62.6, 70.6)</t>
  </si>
  <si>
    <t>81.1 (77.5, 83.9)</t>
  </si>
  <si>
    <t>77.2 (73.0, 80.5)</t>
  </si>
  <si>
    <t>84.2 (80.5, 86.9)</t>
  </si>
  <si>
    <t>72.2 (68.4, 75.5)</t>
  </si>
  <si>
    <t>70.1 (62.7, 76.0)</t>
  </si>
  <si>
    <t>26.8 (21.5, 33.7)</t>
  </si>
  <si>
    <t>34.6 (27.6, 43.1)</t>
  </si>
  <si>
    <t>63.2 (55.9, 69.6)</t>
  </si>
  <si>
    <t>68.3 (60.4, 74.6)</t>
  </si>
  <si>
    <t>50.0 (40.8, 59.2)</t>
  </si>
  <si>
    <t>60.6 (53.5, 66.9)</t>
  </si>
  <si>
    <t>73.3 (62.4, 80.4)</t>
  </si>
  <si>
    <t>59.4 (49.4, 67.9)</t>
  </si>
  <si>
    <t>63.3 (52.7, 71.7)</t>
  </si>
  <si>
    <t>83.3 (72.7, 88.5)</t>
  </si>
  <si>
    <t>60.0 (49.4, 69.0)</t>
  </si>
  <si>
    <t>81.3 (71.2, 86.5)</t>
  </si>
  <si>
    <t>89.1 (86.8, 90.9)</t>
  </si>
  <si>
    <t>89.5 (87.2, 91.1)</t>
  </si>
  <si>
    <t>85.4 (82.8, 87.5)</t>
  </si>
  <si>
    <t>74.2 (71.0, 77.0)</t>
  </si>
  <si>
    <t>81.2 (78.6, 83.4)</t>
  </si>
  <si>
    <t>68.6 (63.0, 73.4)</t>
  </si>
  <si>
    <t>44.9 (39.7, 50.3)</t>
  </si>
  <si>
    <t>45.2 (40.0, 50.7)</t>
  </si>
  <si>
    <t>72.0 (66.7, 76.4)</t>
  </si>
  <si>
    <t>73.5 (67.9, 78.1)</t>
  </si>
  <si>
    <t>73.7 (67.9, 78.3)</t>
  </si>
  <si>
    <t>64.1 (58.7, 68.9)</t>
  </si>
  <si>
    <t>75.5 (71.3, 79.2)</t>
  </si>
  <si>
    <t>49.0 (44.6, 53.3)</t>
  </si>
  <si>
    <t>48.8 (44.4, 53.2)</t>
  </si>
  <si>
    <t>75.3 (71.1, 78.9)</t>
  </si>
  <si>
    <t>75.2 (70.7, 79.1)</t>
  </si>
  <si>
    <t>67.0 (62.2, 71.3)</t>
  </si>
  <si>
    <t>63.5 (59.2, 67.6)</t>
  </si>
  <si>
    <t>83.7 (81.1, 86.0)</t>
  </si>
  <si>
    <t>61.4 (58.2, 64.4)</t>
  </si>
  <si>
    <t>78.4 (75.6, 80.9)</t>
  </si>
  <si>
    <t>77.8 (74.8, 80.5)</t>
  </si>
  <si>
    <t>68.5 (65.1, 71.7)</t>
  </si>
  <si>
    <t>72.2 (69.3, 74.9)</t>
  </si>
  <si>
    <t>85.6 (83.3, 87.5)</t>
  </si>
  <si>
    <t>65.0 (62.2, 67.6)</t>
  </si>
  <si>
    <t>65.2 (62.4, 67.8)</t>
  </si>
  <si>
    <t>81.0 (78.6, 83.1)</t>
  </si>
  <si>
    <t>76.6 (73.9, 79.1)</t>
  </si>
  <si>
    <t>74.0 (71.1, 76.5)</t>
  </si>
  <si>
    <t>65.8 (63.1, 68.4)</t>
  </si>
  <si>
    <t>94.4 (85.8, 96.9)</t>
  </si>
  <si>
    <t>81.1 (71.2, 86.8)</t>
  </si>
  <si>
    <t>89.2 (80.0, 93.1)</t>
  </si>
  <si>
    <t>79.4 (68.6, 85.9)</t>
  </si>
  <si>
    <t>56.3 (45.0, 66.5)</t>
  </si>
  <si>
    <t>67.6 (57.3, 75.4)</t>
  </si>
  <si>
    <t>90.0 (83.4, 93.2)</t>
  </si>
  <si>
    <t>72.1 (64.4, 78.0)</t>
  </si>
  <si>
    <t>93.4 (87.4, 95.8)</t>
  </si>
  <si>
    <t>88.1 (81.2, 91.8)</t>
  </si>
  <si>
    <t>84.2 (76.6, 88.7)</t>
  </si>
  <si>
    <t>83.6 (76.4, 87.9)</t>
  </si>
  <si>
    <t>79.0 (75.0, 82.2)</t>
  </si>
  <si>
    <t>60.4 (56.2, 64.5)</t>
  </si>
  <si>
    <t>80.3 (76.5, 83.3)</t>
  </si>
  <si>
    <t>73.4 (69.1, 77.2)</t>
  </si>
  <si>
    <t>67.2 (62.3, 71.6)</t>
  </si>
  <si>
    <t>69.9 (65.8, 73.6)</t>
  </si>
  <si>
    <t>83.5 (81.1, 85.5)</t>
  </si>
  <si>
    <t>57.9 (55.1, 60.7)</t>
  </si>
  <si>
    <t>58.2 (54.7, 61.4)</t>
  </si>
  <si>
    <t>85.1 (82.9, 87.0)</t>
  </si>
  <si>
    <t>84.9 (82.6, 86.9)</t>
  </si>
  <si>
    <t>80.2 (77.8, 82.2)</t>
  </si>
  <si>
    <t>77.1 (74.8, 79.2)</t>
  </si>
  <si>
    <t>59.6 (57.1, 62.0)</t>
  </si>
  <si>
    <t>62.2 (58.8, 65.3)</t>
  </si>
  <si>
    <t>77.4 (75.1, 79.4)</t>
  </si>
  <si>
    <t>73.9 (71.4, 76.2)</t>
  </si>
  <si>
    <t>65.9 (63.1, 68.5)</t>
  </si>
  <si>
    <t>65.5 (63.1, 67.8)</t>
  </si>
  <si>
    <t>77.1 (75.6, 78.5)</t>
  </si>
  <si>
    <t>59.1 (57.5, 60.7)</t>
  </si>
  <si>
    <t>59.1 (57.4, 60.6)</t>
  </si>
  <si>
    <t>77.4 (75.9, 78.9)</t>
  </si>
  <si>
    <t>71.6 (70.1, 73.0)</t>
  </si>
  <si>
    <t>77.0 (73.2, 80.3)</t>
  </si>
  <si>
    <t>46.9 (43.0, 51.0)</t>
  </si>
  <si>
    <t>47.3 (43.1, 51.5)</t>
  </si>
  <si>
    <t>79.5 (75.9, 82.6)</t>
  </si>
  <si>
    <t>78.9 (75.0, 82.1)</t>
  </si>
  <si>
    <t>68.4 (63.5, 72.7)</t>
  </si>
  <si>
    <t>69.1 (65.2, 72.6)</t>
  </si>
  <si>
    <t>80.0 (72.6, 85.4)</t>
  </si>
  <si>
    <t>50.0 (42.4, 57.6)</t>
  </si>
  <si>
    <t>78.3 (71.0, 83.9)</t>
  </si>
  <si>
    <t>61.8 (53.5, 69.4)</t>
  </si>
  <si>
    <t>66.2 (57.0, 74.0)</t>
  </si>
  <si>
    <t>65.5 (57.7, 72.3)</t>
  </si>
  <si>
    <t>100.0 (98.2, 99.9)</t>
  </si>
  <si>
    <t>95.7 (93.0, 96.8)</t>
  </si>
  <si>
    <t>98.6 (96.3, 99.0)</t>
  </si>
  <si>
    <t>99.3 (97.3, 99.4)</t>
  </si>
  <si>
    <t>85.2 (80.4, 88.6)</t>
  </si>
  <si>
    <t>66.0 (60.7, 70.7)</t>
  </si>
  <si>
    <t>65.8 (60.4, 70.5)</t>
  </si>
  <si>
    <t>87.8 (83.3, 90.8)</t>
  </si>
  <si>
    <t>82.7 (77.7, 86.5)</t>
  </si>
  <si>
    <t>80.5 (74.6, 85.0)</t>
  </si>
  <si>
    <t>79.6 (74.7, 83.4)</t>
  </si>
  <si>
    <t>77.5 (74.6, 80.1)</t>
  </si>
  <si>
    <t>62.2 (59.2, 65.2)</t>
  </si>
  <si>
    <t>62.4 (59.3, 65.3)</t>
  </si>
  <si>
    <t>71.3 (68.1, 74.1)</t>
  </si>
  <si>
    <t>64.0 (60.6, 67.2)</t>
  </si>
  <si>
    <t>67.8 (64.8, 70.5)</t>
  </si>
  <si>
    <t>77.0 (74.3, 79.3)</t>
  </si>
  <si>
    <t>51.9 (48.9, 54.7)</t>
  </si>
  <si>
    <t>50.0 (45.2, 54.8)</t>
  </si>
  <si>
    <t>77.7 (75.1, 80.0)</t>
  </si>
  <si>
    <t>74.3 (71.4, 76.8)</t>
  </si>
  <si>
    <t>64.7 (61.5, 67.7)</t>
  </si>
  <si>
    <t>71.3 (68.6, 73.9)</t>
  </si>
  <si>
    <t>81.8 (72.2, 87.7)</t>
  </si>
  <si>
    <t>54.3 (44.7, 63.5)</t>
  </si>
  <si>
    <t>82.6 (73.4, 88.2)</t>
  </si>
  <si>
    <t>84.1 (74.7, 89.6)</t>
  </si>
  <si>
    <t>63.2 (51.8, 72.7)</t>
  </si>
  <si>
    <t>82.1 (76.4, 86.4)</t>
  </si>
  <si>
    <t>58.1 (51.8, 64.1)</t>
  </si>
  <si>
    <t>78.0 (71.8, 82.9)</t>
  </si>
  <si>
    <t>73.0 (66.5, 78.5)</t>
  </si>
  <si>
    <t>75.4 (69.5, 80.2)</t>
  </si>
  <si>
    <t>85.2 (81.6, 87.9)</t>
  </si>
  <si>
    <t>67.9 (63.7, 71.6)</t>
  </si>
  <si>
    <t>67.4 (63.1, 71.2)</t>
  </si>
  <si>
    <t>81.6 (77.8, 84.5)</t>
  </si>
  <si>
    <t>81.3 (77.2, 84.3)</t>
  </si>
  <si>
    <t>79.2 (75.0, 82.5)</t>
  </si>
  <si>
    <t>69.9 (65.7, 73.5)</t>
  </si>
  <si>
    <t>73.4 (70.2, 76.3)</t>
  </si>
  <si>
    <t>49.4 (46.1, 52.7)</t>
  </si>
  <si>
    <t>49.3 (46.0, 52.6)</t>
  </si>
  <si>
    <t>76.0 (72.9, 78.6)</t>
  </si>
  <si>
    <t>79.1 (76.0, 81.8)</t>
  </si>
  <si>
    <t>81.6 (78.4, 84.3)</t>
  </si>
  <si>
    <t>67.1 (63.8, 70.0)</t>
  </si>
  <si>
    <t>91.6 (89.4, 92.8)</t>
  </si>
  <si>
    <t>81.7 (79.2, 83.7)</t>
  </si>
  <si>
    <t>86.9 (84.5, 88.5)</t>
  </si>
  <si>
    <t>87.2 (84.8, 88.9)</t>
  </si>
  <si>
    <t>74.5 (71.1, 77.4)</t>
  </si>
  <si>
    <t>75.0 (72.2, 77.3)</t>
  </si>
  <si>
    <t>68.1 (65.9, 70.2)</t>
  </si>
  <si>
    <t>70.0 (67.7, 72.1)</t>
  </si>
  <si>
    <t>75.2 (73.0, 77.2)</t>
  </si>
  <si>
    <t>62.6 (60.3, 64.9)</t>
  </si>
  <si>
    <t>73.9 (71.8, 75.8)</t>
  </si>
  <si>
    <t>78.7 (73.5, 82.8)</t>
  </si>
  <si>
    <t>50.7 (45.4, 56.1)</t>
  </si>
  <si>
    <t>53.2 (47.2, 59.0)</t>
  </si>
  <si>
    <t>75.2 (69.9, 79.4)</t>
  </si>
  <si>
    <t>76.2 (70.6, 80.7)</t>
  </si>
  <si>
    <t>76.1 (70.2, 80.8)</t>
  </si>
  <si>
    <t>79.4 (74.5, 83.2)</t>
  </si>
  <si>
    <t>81.5 (79.8, 83.1)</t>
  </si>
  <si>
    <t>55.1 (53.0, 57.1)</t>
  </si>
  <si>
    <t>71.4 (69.4, 73.3)</t>
  </si>
  <si>
    <t>63.0 (60.8, 65.0)</t>
  </si>
  <si>
    <t>68.1 (66.2, 70.0)</t>
  </si>
  <si>
    <t>80.5 (73.8, 85.2)</t>
  </si>
  <si>
    <t>74.1 (67.3, 79.3)</t>
  </si>
  <si>
    <t>75.0 (68.2, 80.2)</t>
  </si>
  <si>
    <t>84.0 (77.7, 88.0)</t>
  </si>
  <si>
    <t>75.0 (67.9, 80.4)</t>
  </si>
  <si>
    <t>83.1 (76.5, 87.4)</t>
  </si>
  <si>
    <t>86.3 (79.7, 90.4)</t>
  </si>
  <si>
    <t>74.4 (67.4, 79.9)</t>
  </si>
  <si>
    <t>84.1 (77.5, 88.6)</t>
  </si>
  <si>
    <t>87.7 (80.9, 91.8)</t>
  </si>
  <si>
    <t>81.0 (74.0, 86.0)</t>
  </si>
  <si>
    <t>79.1 (72.3, 84.0)</t>
  </si>
  <si>
    <t>71.1 (66.0, 75.5)</t>
  </si>
  <si>
    <t>50.7 (45.7, 55.6)</t>
  </si>
  <si>
    <t>50.3 (45.3, 55.3)</t>
  </si>
  <si>
    <t>77.4 (72.6, 81.2)</t>
  </si>
  <si>
    <t>78.7 (73.7, 82.6)</t>
  </si>
  <si>
    <t>77.5 (71.9, 81.9)</t>
  </si>
  <si>
    <t>70.0 (65.1, 74.2)</t>
  </si>
  <si>
    <t>78.9 (73.8, 82.8)</t>
  </si>
  <si>
    <t>53.9 (48.4, 59.2)</t>
  </si>
  <si>
    <t>83.6 (78.8, 86.9)</t>
  </si>
  <si>
    <t>82.9 (77.5, 86.6)</t>
  </si>
  <si>
    <t>70.2 (64.2, 75.2)</t>
  </si>
  <si>
    <t>65.0 (59.5, 69.7)</t>
  </si>
  <si>
    <t>65.6 (54.3, 74.5)</t>
  </si>
  <si>
    <t>40.0 (31.1, 50.3)</t>
  </si>
  <si>
    <t>40.0 (31.5, 50.0)</t>
  </si>
  <si>
    <t>81.8 (71.1, 87.7)</t>
  </si>
  <si>
    <t>58.6 (46.6, 69.2)</t>
  </si>
  <si>
    <t>51.9 (39.6, 63.7)</t>
  </si>
  <si>
    <t>65.7 (55.2, 73.9)</t>
  </si>
  <si>
    <t>78.3 (74.5, 81.5)</t>
  </si>
  <si>
    <t>62.5 (58.7, 66.2)</t>
  </si>
  <si>
    <t>80.7 (77.2, 83.6)</t>
  </si>
  <si>
    <t>78.3 (74.5, 81.6)</t>
  </si>
  <si>
    <t>75.6 (71.6, 79.0)</t>
  </si>
  <si>
    <t>76.8 (73.3, 79.8)</t>
  </si>
  <si>
    <t>68.6 (62.3, 74.0)</t>
  </si>
  <si>
    <t>39.6 (34.1, 45.6)</t>
  </si>
  <si>
    <t>67.0 (60.8, 72.3)</t>
  </si>
  <si>
    <t>70.4 (63.9, 75.8)</t>
  </si>
  <si>
    <t>77.3 (71.0, 82.1)</t>
  </si>
  <si>
    <t>62.2 (56.2, 67.6)</t>
  </si>
  <si>
    <t>69.2 (66.6, 71.7)</t>
  </si>
  <si>
    <t>46.7 (44.0, 49.4)</t>
  </si>
  <si>
    <t>46.6 (43.6, 49.7)</t>
  </si>
  <si>
    <t>70.8 (68.3, 73.2)</t>
  </si>
  <si>
    <t>68.8 (66.0, 71.4)</t>
  </si>
  <si>
    <t>65.3 (62.7, 67.8)</t>
  </si>
  <si>
    <t>78.4 (76.5, 80.0)</t>
  </si>
  <si>
    <t>65.5 (63.5, 67.4)</t>
  </si>
  <si>
    <t>65.9 (63.8, 67.8)</t>
  </si>
  <si>
    <t>79.2 (77.4, 80.8)</t>
  </si>
  <si>
    <t>71.2 (69.1, 73.1)</t>
  </si>
  <si>
    <t>72.3 (70.4, 74.0)</t>
  </si>
  <si>
    <t>84.5 (80.3, 87.6)</t>
  </si>
  <si>
    <t>58.6 (53.7, 63.1)</t>
  </si>
  <si>
    <t>58.3 (53.5, 62.9)</t>
  </si>
  <si>
    <t>88.0 (84.2, 90.6)</t>
  </si>
  <si>
    <t>82.8 (78.4, 86.1)</t>
  </si>
  <si>
    <t>69.3 (64.1, 73.9)</t>
  </si>
  <si>
    <t>69.8 (65.1, 73.9)</t>
  </si>
  <si>
    <t>77.8 (73.7, 81.2)</t>
  </si>
  <si>
    <t>53.3 (48.9, 57.6)</t>
  </si>
  <si>
    <t>76.3 (72.3, 79.8)</t>
  </si>
  <si>
    <t>69.2 (64.3, 73.5)</t>
  </si>
  <si>
    <t>61.1 (56.7, 65.2)</t>
  </si>
  <si>
    <t>79.2 (78.8, 79.6)</t>
  </si>
  <si>
    <t>58.5 (58.0, 59.0)</t>
  </si>
  <si>
    <t>59.0 (58.5, 59.6)</t>
  </si>
  <si>
    <t>79.1 (78.7, 79.5)</t>
  </si>
  <si>
    <t>76.0 (75.5, 76.4)</t>
  </si>
  <si>
    <t>70.6 (70.1, 71.1)</t>
  </si>
  <si>
    <t>70.5 (70.1, 71.0)</t>
  </si>
  <si>
    <t>76.7 (70.9, 81.5)</t>
  </si>
  <si>
    <t>44.9 (39.1, 50.9)</t>
  </si>
  <si>
    <t>74.5 (68.7, 79.2)</t>
  </si>
  <si>
    <t>59.2 (52.8, 65.2)</t>
  </si>
  <si>
    <t>66.7 (60.3, 72.3)</t>
  </si>
  <si>
    <t>59.9 (53.8, 65.5)</t>
  </si>
  <si>
    <t>74.8 (69.8, 79.0)</t>
  </si>
  <si>
    <t>63.6 (58.3, 68.4)</t>
  </si>
  <si>
    <t>60.5 (55.3, 65.3)</t>
  </si>
  <si>
    <t>35.4 (30.8, 40.6)</t>
  </si>
  <si>
    <t>72.0 (67.0, 76.3)</t>
  </si>
  <si>
    <t>60.1 (54.9, 65.0)</t>
  </si>
  <si>
    <t>67.4 (61.9, 72.2)</t>
  </si>
  <si>
    <t>52.9 (47.5, 58.3)</t>
  </si>
  <si>
    <t>61.3 (55.8, 66.3)</t>
  </si>
  <si>
    <t>48.0 (42.2, 53.8)</t>
  </si>
  <si>
    <t>64.5 (59.3, 69.1)</t>
  </si>
  <si>
    <t>53.5 (48.3, 58.5)</t>
  </si>
  <si>
    <t>90.6 (80.4, 94.5)</t>
  </si>
  <si>
    <t>74.4 (67.8, 79.3)</t>
  </si>
  <si>
    <t>66.7 (55.6, 75.3)</t>
  </si>
  <si>
    <t>58.3 (52.1, 64.0)</t>
  </si>
  <si>
    <t>81.8 (71.0, 87.8)</t>
  </si>
  <si>
    <t>73.5 (67.3, 78.2)</t>
  </si>
  <si>
    <t>75.0 (62.3, 83.3)</t>
  </si>
  <si>
    <t>68.4 (61.6, 74.0)</t>
  </si>
  <si>
    <t>77.4 (65.8, 84.6)</t>
  </si>
  <si>
    <t>76.5 (69.1, 81.8)</t>
  </si>
  <si>
    <t>64.3 (58.1, 69.6)</t>
  </si>
  <si>
    <t>90.9 (81.8, 95.3)</t>
  </si>
  <si>
    <t>86.9 (80.6, 90.9)</t>
  </si>
  <si>
    <t>67.4 (56.7, 76.1)</t>
  </si>
  <si>
    <t>66.3 (59.0, 72.6)</t>
  </si>
  <si>
    <t>91.3 (82.6, 95.4)</t>
  </si>
  <si>
    <t>96.5 (91.9, 98.2)</t>
  </si>
  <si>
    <t>75.6 (64.3, 83.7)</t>
  </si>
  <si>
    <t>91.1 (85.2, 94.4)</t>
  </si>
  <si>
    <t>81.8 (71.5, 88.4)</t>
  </si>
  <si>
    <t>81.1 (73.6, 86.4)</t>
  </si>
  <si>
    <t>87.0 (77.5, 92.3)</t>
  </si>
  <si>
    <t>90.7 (85.0, 93.9)</t>
  </si>
  <si>
    <t>76.8 (69.5, 82.4)</t>
  </si>
  <si>
    <t>67.1 (59.6, 73.5)</t>
  </si>
  <si>
    <t>79.5 (72.4, 84.7)</t>
  </si>
  <si>
    <t>78.8 (71.4, 84.2)</t>
  </si>
  <si>
    <t>75.0 (67.5, 80.9)</t>
  </si>
  <si>
    <t>72.6 (65.2, 78.6)</t>
  </si>
  <si>
    <t>75.3 (72.7, 77.6)</t>
  </si>
  <si>
    <t>59.6 (56.9, 62.2)</t>
  </si>
  <si>
    <t>71.8 (69.1, 74.3)</t>
  </si>
  <si>
    <t>64.5 (61.8, 67.0)</t>
  </si>
  <si>
    <t>84.3 (77.9, 88.6)</t>
  </si>
  <si>
    <t>78.9 (72.6, 83.6)</t>
  </si>
  <si>
    <t>67.3 (60.6, 73.2)</t>
  </si>
  <si>
    <t>63.0 (56.5, 68.8)</t>
  </si>
  <si>
    <t>81.7 (75.3, 86.3)</t>
  </si>
  <si>
    <t>82.7 (76.8, 86.8)</t>
  </si>
  <si>
    <t>69.9 (63.1, 75.6)</t>
  </si>
  <si>
    <t>78.9 (72.1, 84.0)</t>
  </si>
  <si>
    <t>73.0 (66.1, 78.6)</t>
  </si>
  <si>
    <t>81.8 (75.7, 86.2)</t>
  </si>
  <si>
    <t>72.0 (65.6, 77.2)</t>
  </si>
  <si>
    <t>84.6 (79.1, 88.1)</t>
  </si>
  <si>
    <t>90.6 (83.2, 94.0)</t>
  </si>
  <si>
    <t>60.8 (55.0, 66.1)</t>
  </si>
  <si>
    <t>63.2 (54.9, 70.3)</t>
  </si>
  <si>
    <t>78.7 (73.0, 82.8)</t>
  </si>
  <si>
    <t>67.9 (59.4, 74.6)</t>
  </si>
  <si>
    <t>82.4 (76.3, 86.4)</t>
  </si>
  <si>
    <t>74.5 (65.6, 81.0)</t>
  </si>
  <si>
    <t>64.1 (57.9, 69.5)</t>
  </si>
  <si>
    <t>52.0 (43.0, 60.8)</t>
  </si>
  <si>
    <t>72.2 (66.4, 76.7)</t>
  </si>
  <si>
    <t>54.4 (46.3, 62.1)</t>
  </si>
  <si>
    <t>79.7 (75.9, 82.7)</t>
  </si>
  <si>
    <t>54.6 (50.7, 58.5)</t>
  </si>
  <si>
    <t>84.8 (81.5, 87.3)</t>
  </si>
  <si>
    <t>81.1 (77.3, 84.0)</t>
  </si>
  <si>
    <t>74.4 (70.0, 78.1)</t>
  </si>
  <si>
    <t>79.1 (75.6, 82.0)</t>
  </si>
  <si>
    <t>76.0 (71.3, 79.9)</t>
  </si>
  <si>
    <t>74.5 (69.8, 78.4)</t>
  </si>
  <si>
    <t>53.2 (48.6, 57.8)</t>
  </si>
  <si>
    <t>48.5 (43.8, 53.2)</t>
  </si>
  <si>
    <t>79.3 (75.0, 82.8)</t>
  </si>
  <si>
    <t>81.1 (76.6, 84.7)</t>
  </si>
  <si>
    <t>78.2 (73.5, 82.1)</t>
  </si>
  <si>
    <t>82.9 (78.6, 86.2)</t>
  </si>
  <si>
    <t>71.9 (66.8, 76.3)</t>
  </si>
  <si>
    <t>72.1 (67.7, 76.0)</t>
  </si>
  <si>
    <t>64.9 (60.2, 69.2)</t>
  </si>
  <si>
    <t>71.4 (68.1, 74.4)</t>
  </si>
  <si>
    <t>45.5 (42.2, 48.8)</t>
  </si>
  <si>
    <t>77.9 (75.2, 80.2)</t>
  </si>
  <si>
    <t>72.4 (69.2, 75.2)</t>
  </si>
  <si>
    <t>72.2 (69.1, 74.9)</t>
  </si>
  <si>
    <t>72.7 (69.2, 75.8)</t>
  </si>
  <si>
    <t>85.2 (82.7, 87.2)</t>
  </si>
  <si>
    <t>72.4 (68.8, 75.6)</t>
  </si>
  <si>
    <t>79.1 (76.5, 81.3)</t>
  </si>
  <si>
    <t>64.0 (60.8, 67.1)</t>
  </si>
  <si>
    <t>83.8 (78.0, 87.9)</t>
  </si>
  <si>
    <t>81.9 (77.8, 84.9)</t>
  </si>
  <si>
    <t>67.8 (61.6, 73.2)</t>
  </si>
  <si>
    <t>66.1 (61.9, 69.8)</t>
  </si>
  <si>
    <t>75.5 (69.3, 80.4)</t>
  </si>
  <si>
    <t>83.0 (79.3, 85.8)</t>
  </si>
  <si>
    <t>72.0 (65.2, 77.6)</t>
  </si>
  <si>
    <t>75.8 (71.3, 79.4)</t>
  </si>
  <si>
    <t>84.0 (78.2, 88.0)</t>
  </si>
  <si>
    <t>85.6 (81.7, 88.3)</t>
  </si>
  <si>
    <t>76.5 (70.6, 81.2)</t>
  </si>
  <si>
    <t>73.3 (69.2, 76.7)</t>
  </si>
  <si>
    <t>88.5 (75.9, 93.8)</t>
  </si>
  <si>
    <t>83.3 (73.2, 88.8)</t>
  </si>
  <si>
    <t>63.0 (50.0, 73.6)</t>
  </si>
  <si>
    <t>36.8 (28.5, 46.9)</t>
  </si>
  <si>
    <t>88.9 (76.7, 93.9)</t>
  </si>
  <si>
    <t>75.7 (65.4, 82.5)</t>
  </si>
  <si>
    <t>69.2 (55.7, 79.1)</t>
  </si>
  <si>
    <t>78.8 (67.6, 85.7)</t>
  </si>
  <si>
    <t>70.4 (57.0, 80.0)</t>
  </si>
  <si>
    <t>71.1 (60.9, 78.4)</t>
  </si>
  <si>
    <t>74.1 (62.4, 81.4)</t>
  </si>
  <si>
    <t>62.1 (51.5, 70.6)</t>
  </si>
  <si>
    <t>81.5 (69.9, 87.3)</t>
  </si>
  <si>
    <t>59.3 (48.0, 68.8)</t>
  </si>
  <si>
    <t>82.8 (72.1, 87.8)</t>
  </si>
  <si>
    <t>90.3 (85.0, 92.7)</t>
  </si>
  <si>
    <t>88.6 (85.4, 90.8)</t>
  </si>
  <si>
    <t>74.7 (69.1, 78.6)</t>
  </si>
  <si>
    <t>67.0 (63.0, 70.6)</t>
  </si>
  <si>
    <t>96.1 (91.9, 97.1)</t>
  </si>
  <si>
    <t>89.3 (86.1, 91.3)</t>
  </si>
  <si>
    <t>88.7 (83.2, 91.4)</t>
  </si>
  <si>
    <t>85.2 (81.6, 87.7)</t>
  </si>
  <si>
    <t>93.2 (88.3, 94.9)</t>
  </si>
  <si>
    <t>74.4 (70.1, 78.0)</t>
  </si>
  <si>
    <t>87.3 (82.4, 89.8)</t>
  </si>
  <si>
    <t>77.0 (73.2, 80.0)</t>
  </si>
  <si>
    <t>60.9 (56.3, 65.1)</t>
  </si>
  <si>
    <t>70.7 (64.9, 75.2)</t>
  </si>
  <si>
    <t>49.6 (45.3, 53.9)</t>
  </si>
  <si>
    <t>41.9 (36.9, 47.3)</t>
  </si>
  <si>
    <t>66.9 (62.4, 70.8)</t>
  </si>
  <si>
    <t>76.5 (71.0, 80.3)</t>
  </si>
  <si>
    <t>70.7 (66.0, 74.6)</t>
  </si>
  <si>
    <t>74.0 (67.8, 78.6)</t>
  </si>
  <si>
    <t>81.0 (76.6, 84.0)</t>
  </si>
  <si>
    <t>72.8 (67.0, 77.2)</t>
  </si>
  <si>
    <t>83.6 (79.7, 86.1)</t>
  </si>
  <si>
    <t>61.6 (56.1, 66.4)</t>
  </si>
  <si>
    <t>78.7 (73.6, 82.9)</t>
  </si>
  <si>
    <t>72.5 (67.7, 76.6)</t>
  </si>
  <si>
    <t>55.8 (50.5, 61.0)</t>
  </si>
  <si>
    <t>47.9 (43.2, 52.6)</t>
  </si>
  <si>
    <t>78.4 (73.4, 82.5)</t>
  </si>
  <si>
    <t>72.0 (67.3, 76.1)</t>
  </si>
  <si>
    <t>76.9 (71.6, 81.3)</t>
  </si>
  <si>
    <t>75.8 (70.7, 80.0)</t>
  </si>
  <si>
    <t>80.7 (75.8, 84.6)</t>
  </si>
  <si>
    <t>63.8 (58.3, 68.7)</t>
  </si>
  <si>
    <t>80.7 (76.1, 84.5)</t>
  </si>
  <si>
    <t>60.3 (55.5, 64.8)</t>
  </si>
  <si>
    <t>73.3 (70.6, 75.8)</t>
  </si>
  <si>
    <t>84.7 (80.9, 87.7)</t>
  </si>
  <si>
    <t>58.2 (55.5, 60.8)</t>
  </si>
  <si>
    <t>63.0 (58.5, 67.2)</t>
  </si>
  <si>
    <t>69.9 (67.2, 72.4)</t>
  </si>
  <si>
    <t>78.7 (74.7, 82.2)</t>
  </si>
  <si>
    <t>63.6 (60.6, 66.4)</t>
  </si>
  <si>
    <t>79.1 (74.9, 82.6)</t>
  </si>
  <si>
    <t>53.9 (51.0, 56.7)</t>
  </si>
  <si>
    <t>64.2 (59.4, 68.7)</t>
  </si>
  <si>
    <t>72.0 (67.8, 75.8)</t>
  </si>
  <si>
    <t>81.4 (77.3, 84.8)</t>
  </si>
  <si>
    <t>84.8 (81.7, 87.2)</t>
  </si>
  <si>
    <t>63.2 (58.8, 67.4)</t>
  </si>
  <si>
    <t>61.9 (58.4, 65.2)</t>
  </si>
  <si>
    <t>74.9 (70.6, 78.6)</t>
  </si>
  <si>
    <t>79.9 (76.7, 82.5)</t>
  </si>
  <si>
    <t>66.7 (61.8, 71.1)</t>
  </si>
  <si>
    <t>76.0 (72.3, 79.0)</t>
  </si>
  <si>
    <t>76.4 (72.0, 80.1)</t>
  </si>
  <si>
    <t>72.1 (68.5, 75.3)</t>
  </si>
  <si>
    <t>63.4 (59.9, 66.7)</t>
  </si>
  <si>
    <t>95.1 (87.6, 97.0)</t>
  </si>
  <si>
    <t>87.2 (78.3, 91.2)</t>
  </si>
  <si>
    <t>76.7 (67.9, 82.4)</t>
  </si>
  <si>
    <t>75.0 (65.7, 81.1)</t>
  </si>
  <si>
    <t>90.7 (82.9, 93.7)</t>
  </si>
  <si>
    <t>97.5 (90.5, 98.5)</t>
  </si>
  <si>
    <t>82.5 (73.3, 87.6)</t>
  </si>
  <si>
    <t>86.1 (76.4, 90.7)</t>
  </si>
  <si>
    <t>93.0 (85.6, 95.4)</t>
  </si>
  <si>
    <t>85.0 (76.2, 89.4)</t>
  </si>
  <si>
    <t>78.5 (74.8, 81.4)</t>
  </si>
  <si>
    <t>80.4 (75.7, 84.0)</t>
  </si>
  <si>
    <t>66.4 (62.5, 69.8)</t>
  </si>
  <si>
    <t>69.1 (64.2, 73.4)</t>
  </si>
  <si>
    <t>78.5 (75.0, 81.3)</t>
  </si>
  <si>
    <t>79.7 (75.1, 83.2)</t>
  </si>
  <si>
    <t>73.4 (69.5, 76.7)</t>
  </si>
  <si>
    <t>75.0 (70.0, 79.1)</t>
  </si>
  <si>
    <t>73.9 (70.2, 77.1)</t>
  </si>
  <si>
    <t>69.2 (63.7, 74.0)</t>
  </si>
  <si>
    <t>77.1 (73.5, 80.0)</t>
  </si>
  <si>
    <t>72.5 (67.6, 76.5)</t>
  </si>
  <si>
    <t>80.8 (77.6, 83.6)</t>
  </si>
  <si>
    <t>83.0 (80.0, 85.4)</t>
  </si>
  <si>
    <t>64.7 (61.1, 68.0)</t>
  </si>
  <si>
    <t>57.4 (54.0, 60.8)</t>
  </si>
  <si>
    <t>82.9 (79.9, 85.4)</t>
  </si>
  <si>
    <t>85.6 (82.8, 87.8)</t>
  </si>
  <si>
    <t>84.4 (81.3, 86.9)</t>
  </si>
  <si>
    <t>85.6 (82.7, 87.9)</t>
  </si>
  <si>
    <t>78.2 (74.8, 81.0)</t>
  </si>
  <si>
    <t>73.9 (70.0, 77.2)</t>
  </si>
  <si>
    <t>86.8 (84.1, 89.0)</t>
  </si>
  <si>
    <t>78.8 (75.7, 81.4)</t>
  </si>
  <si>
    <t>75.5 (71.5, 78.9)</t>
  </si>
  <si>
    <t>72.0 (68.2, 75.3)</t>
  </si>
  <si>
    <t>76.8 (73.1, 80.0)</t>
  </si>
  <si>
    <t>77.9 (74.9, 80.6)</t>
  </si>
  <si>
    <t>81.3 (77.5, 84.4)</t>
  </si>
  <si>
    <t>75.4 (72.1, 78.3)</t>
  </si>
  <si>
    <t>73.2 (69.3, 76.7)</t>
  </si>
  <si>
    <t>67.4 (63.9, 70.7)</t>
  </si>
  <si>
    <t>72.2 (68.5, 75.6)</t>
  </si>
  <si>
    <t>64.4 (61.1, 67.5)</t>
  </si>
  <si>
    <t>82.6 (80.4, 84.5)</t>
  </si>
  <si>
    <t>65.7 (63.2, 68.1)</t>
  </si>
  <si>
    <t>59.5 (57.2, 61.8)</t>
  </si>
  <si>
    <t>85.3 (83.3, 87.0)</t>
  </si>
  <si>
    <t>76.4 (74.2, 78.3)</t>
  </si>
  <si>
    <t>77.6 (75.1, 79.8)</t>
  </si>
  <si>
    <t>73.4 (71.1, 75.6)</t>
  </si>
  <si>
    <t>79.2 (76.9, 81.3)</t>
  </si>
  <si>
    <t>79.9 (77.7, 81.8)</t>
  </si>
  <si>
    <t>69.5 (67.2, 71.5)</t>
  </si>
  <si>
    <t>80.3 (75.3, 84.2)</t>
  </si>
  <si>
    <t>78.3 (73.3, 82.3)</t>
  </si>
  <si>
    <t>63.2 (57.9, 68.0)</t>
  </si>
  <si>
    <t>47.6 (42.6, 52.7)</t>
  </si>
  <si>
    <t>78.4 (73.6, 82.4)</t>
  </si>
  <si>
    <t>80.0 (75.3, 83.7)</t>
  </si>
  <si>
    <t>79.1 (73.8, 83.3)</t>
  </si>
  <si>
    <t>77.6 (72.4, 81.7)</t>
  </si>
  <si>
    <t>85.4 (80.7, 88.8)</t>
  </si>
  <si>
    <t>68.7 (62.8, 73.8)</t>
  </si>
  <si>
    <t>79.4 (74.6, 83.3)</t>
  </si>
  <si>
    <t>68.7 (63.7, 73.1)</t>
  </si>
  <si>
    <t>77.0 (70.3, 82.1)</t>
  </si>
  <si>
    <t>83.3 (73.8, 89.3)</t>
  </si>
  <si>
    <t>60.2 (53.2, 66.6)</t>
  </si>
  <si>
    <t>51.9 (42.3, 61.3)</t>
  </si>
  <si>
    <t>78.4 (71.9, 83.2)</t>
  </si>
  <si>
    <t>76.5 (66.8, 83.5)</t>
  </si>
  <si>
    <t>70.6 (63.5, 76.4)</t>
  </si>
  <si>
    <t>66.7 (59.7, 72.7)</t>
  </si>
  <si>
    <t>68.2 (57.2, 77.1)</t>
  </si>
  <si>
    <t>71.6 (64.8, 77.1)</t>
  </si>
  <si>
    <t>67.3 (57.5, 75.4)</t>
  </si>
  <si>
    <t>100.0 (96.3, 99.8)</t>
  </si>
  <si>
    <t>94.0 (89.0, 95.7)</t>
  </si>
  <si>
    <t>98.5 (94.3, 98.9)</t>
  </si>
  <si>
    <t>98.5 (94.4, 98.9)</t>
  </si>
  <si>
    <t>82.1 (68.6, 90.0)</t>
  </si>
  <si>
    <t>83.9 (77.9, 87.9)</t>
  </si>
  <si>
    <t>65.6 (52.7, 76.1)</t>
  </si>
  <si>
    <t>63.5 (57.3, 69.0)</t>
  </si>
  <si>
    <t>89.7 (77.3, 95.2)</t>
  </si>
  <si>
    <t>87.5 (82.0, 90.9)</t>
  </si>
  <si>
    <t>85.2 (71.6, 92.4)</t>
  </si>
  <si>
    <t>79.1 (72.7, 83.9)</t>
  </si>
  <si>
    <t>92.9 (80.8, 97.3)</t>
  </si>
  <si>
    <t>76.8 (69.7, 82.2)</t>
  </si>
  <si>
    <t>81.3 (68.8, 88.8)</t>
  </si>
  <si>
    <t>81.7 (76.2, 85.7)</t>
  </si>
  <si>
    <t>81.3 (78.4, 83.6)</t>
  </si>
  <si>
    <t>79.0 (75.7, 81.8)</t>
  </si>
  <si>
    <t>68.5 (65.5, 71.3)</t>
  </si>
  <si>
    <t>64.8 (61.3, 68.0)</t>
  </si>
  <si>
    <t>82.7 (80.0, 84.9)</t>
  </si>
  <si>
    <t>76.2 (72.9, 79.0)</t>
  </si>
  <si>
    <t>70.6 (66.9, 73.9)</t>
  </si>
  <si>
    <t>82.6 (79.9, 84.9)</t>
  </si>
  <si>
    <t>63.0 (59.1, 66.7)</t>
  </si>
  <si>
    <t>81.7 (79.0, 83.9)</t>
  </si>
  <si>
    <t>65.9 (62.4, 69.1)</t>
  </si>
  <si>
    <t>84.0 (80.8, 86.6)</t>
  </si>
  <si>
    <t>77.2 (73.9, 80.1)</t>
  </si>
  <si>
    <t>60.6 (56.9, 64.0)</t>
  </si>
  <si>
    <t>52.3 (48.7, 55.9)</t>
  </si>
  <si>
    <t>81.9 (78.7, 84.5)</t>
  </si>
  <si>
    <t>77.5 (74.2, 80.4)</t>
  </si>
  <si>
    <t>81.2 (77.7, 84.1)</t>
  </si>
  <si>
    <t>72.6 (69.0, 75.8)</t>
  </si>
  <si>
    <t>79.2 (75.8, 82.0)</t>
  </si>
  <si>
    <t>64.3 (60.3, 68.0)</t>
  </si>
  <si>
    <t>80.7 (77.6, 83.4)</t>
  </si>
  <si>
    <t>71.7 (68.3, 74.7)</t>
  </si>
  <si>
    <t>82.8 (70.6, 89.3)</t>
  </si>
  <si>
    <t>48.4 (37.4, 59.6)</t>
  </si>
  <si>
    <t>77.4 (65.6, 84.8)</t>
  </si>
  <si>
    <t>65.4 (51.8, 76.1)</t>
  </si>
  <si>
    <t>85.7 (77.1, 91.0)</t>
  </si>
  <si>
    <t>56.1 (46.5, 65.2)</t>
  </si>
  <si>
    <t>80.0 (70.7, 86.5)</t>
  </si>
  <si>
    <t>79.6 (70.2, 86.3)</t>
  </si>
  <si>
    <t>76.8 (67.4, 83.7)</t>
  </si>
  <si>
    <t>79.3 (70.3, 85.7)</t>
  </si>
  <si>
    <t>78.8 (73.2, 82.9)</t>
  </si>
  <si>
    <t>85.7 (81.4, 88.4)</t>
  </si>
  <si>
    <t>75.0 (69.5, 79.2)</t>
  </si>
  <si>
    <t>67.5 (62.7, 71.5)</t>
  </si>
  <si>
    <t>84.2 (79.0, 87.6)</t>
  </si>
  <si>
    <t>81.0 (76.5, 84.1)</t>
  </si>
  <si>
    <t>85.9 (80.4, 89.3)</t>
  </si>
  <si>
    <t>84.3 (79.8, 87.3)</t>
  </si>
  <si>
    <t>82.5 (77.0, 86.2)</t>
  </si>
  <si>
    <t>79.3 (74.3, 82.9)</t>
  </si>
  <si>
    <t>72.1 (66.5, 76.6)</t>
  </si>
  <si>
    <t>78.5 (73.5, 82.6)</t>
  </si>
  <si>
    <t>76.4 (72.4, 79.7)</t>
  </si>
  <si>
    <t>58.5 (53.3, 63.5)</t>
  </si>
  <si>
    <t>51.9 (47.8, 55.9)</t>
  </si>
  <si>
    <t>79.4 (74.6, 83.1)</t>
  </si>
  <si>
    <t>77.1 (73.2, 80.3)</t>
  </si>
  <si>
    <t>79.2 (74.0, 83.3)</t>
  </si>
  <si>
    <t>79.3 (75.1, 82.5)</t>
  </si>
  <si>
    <t>85.4 (81.6, 88.2)</t>
  </si>
  <si>
    <t>77.4 (72.7, 81.3)</t>
  </si>
  <si>
    <t>67.0 (62.9, 70.6)</t>
  </si>
  <si>
    <t>83.0 (74.4, 88.5)</t>
  </si>
  <si>
    <t>94.2 (92.0, 95.1)</t>
  </si>
  <si>
    <t>78.0 (69.6, 83.8)</t>
  </si>
  <si>
    <t>88.5 (85.9, 89.9)</t>
  </si>
  <si>
    <t>69.1 (60.0, 76.4)</t>
  </si>
  <si>
    <t>92.5 (90.2, 93.6)</t>
  </si>
  <si>
    <t>72.2 (63.0, 79.3)</t>
  </si>
  <si>
    <t>90.6 (88.0, 91.9)</t>
  </si>
  <si>
    <t>58.2 (49.1, 66.5)</t>
  </si>
  <si>
    <t>80.5 (77.1, 82.9)</t>
  </si>
  <si>
    <t>59.3 (50.7, 67.2)</t>
  </si>
  <si>
    <t>80.5 (77.5, 82.5)</t>
  </si>
  <si>
    <t>81.4 (78.1, 84.2)</t>
  </si>
  <si>
    <t>81.1 (77.7, 83.9)</t>
  </si>
  <si>
    <t>66.2 (62.7, 69.5)</t>
  </si>
  <si>
    <t>64.5 (60.9, 68.0)</t>
  </si>
  <si>
    <t>81.3 (78.1, 84.0)</t>
  </si>
  <si>
    <t>84.1 (81.0, 86.6)</t>
  </si>
  <si>
    <t>76.5 (72.8, 79.6)</t>
  </si>
  <si>
    <t>72.5 (68.8, 75.9)</t>
  </si>
  <si>
    <t>64.7 (61.0, 68.2)</t>
  </si>
  <si>
    <t>58.7 (54.8, 62.5)</t>
  </si>
  <si>
    <t>80.4 (77.2, 83.0)</t>
  </si>
  <si>
    <t>74.1 (70.7, 77.2)</t>
  </si>
  <si>
    <t>77.9 (70.3, 83.6)</t>
  </si>
  <si>
    <t>78.5 (70.8, 83.8)</t>
  </si>
  <si>
    <t>61.2 (53.6, 68.1)</t>
  </si>
  <si>
    <t>52.1 (45.0, 59.0)</t>
  </si>
  <si>
    <t>72.0 (64.4, 78.1)</t>
  </si>
  <si>
    <t>72.9 (65.5, 78.5)</t>
  </si>
  <si>
    <t>76.0 (68.1, 82.1)</t>
  </si>
  <si>
    <t>69.8 (61.7, 76.4)</t>
  </si>
  <si>
    <t>83.3 (76.2, 88.2)</t>
  </si>
  <si>
    <t>83.1 (75.8, 87.7)</t>
  </si>
  <si>
    <t>81.2 (74.3, 86.1)</t>
  </si>
  <si>
    <t>82.2 (75.5, 86.5)</t>
  </si>
  <si>
    <t>81.4 (77.9, 84.3)</t>
  </si>
  <si>
    <t>59.4 (55.5, 63.1)</t>
  </si>
  <si>
    <t>53.3 (50.5, 56.0)</t>
  </si>
  <si>
    <t>80.7 (77.3, 83.6)</t>
  </si>
  <si>
    <t>76.8 (74.3, 79.0)</t>
  </si>
  <si>
    <t>66.3 (62.1, 70.1)</t>
  </si>
  <si>
    <t>59.9 (55.8, 63.7)</t>
  </si>
  <si>
    <t>63.4 (60.4, 66.3)</t>
  </si>
  <si>
    <t>74.0 (70.3, 77.1)</t>
  </si>
  <si>
    <t>65.8 (63.1, 68.3)</t>
  </si>
  <si>
    <t>89.2 (79.9, 93.1)</t>
  </si>
  <si>
    <t>76.2 (66.5, 82.7)</t>
  </si>
  <si>
    <t>79.5 (69.9, 85.3)</t>
  </si>
  <si>
    <t>75.6 (66.5, 81.7)</t>
  </si>
  <si>
    <t>81.6 (71.9, 87.1)</t>
  </si>
  <si>
    <t>82.2 (73.5, 87.3)</t>
  </si>
  <si>
    <t>75.0 (64.5, 82.0)</t>
  </si>
  <si>
    <t>71.4 (61.7, 78.6)</t>
  </si>
  <si>
    <t>85.4 (76.1, 90.2)</t>
  </si>
  <si>
    <t>82.1 (72.6, 87.4)</t>
  </si>
  <si>
    <t>78.8 (71.0, 83.9)</t>
  </si>
  <si>
    <t>91.9 (82.5, 95.6)</t>
  </si>
  <si>
    <t>64.2 (56.2, 70.7)</t>
  </si>
  <si>
    <t>85.4 (75.9, 90.4)</t>
  </si>
  <si>
    <t>81.1 (73.5, 85.7)</t>
  </si>
  <si>
    <t>100.0 (93.2, 100.3)</t>
  </si>
  <si>
    <t>78.0 (69.8, 83.3)</t>
  </si>
  <si>
    <t>93.9 (84.0, 97.2)</t>
  </si>
  <si>
    <t>82.7 (75.0, 87.1)</t>
  </si>
  <si>
    <t>89.2 (79.4, 93.7)</t>
  </si>
  <si>
    <t>79.2 (71.5, 84.1)</t>
  </si>
  <si>
    <t>97.9 (91.8, 98.9)</t>
  </si>
  <si>
    <t>66.7 (59.4, 72.7)</t>
  </si>
  <si>
    <t>69.8 (61.8, 75.9)</t>
  </si>
  <si>
    <t>47.5 (40.9, 54.2)</t>
  </si>
  <si>
    <t>84.3 (76.6, 88.6)</t>
  </si>
  <si>
    <t>76.3 (69.4, 81.4)</t>
  </si>
  <si>
    <t>83.0 (74.5, 87.9)</t>
  </si>
  <si>
    <t>73.2 (65.8, 79.0)</t>
  </si>
  <si>
    <t>84.0 (76.1, 88.4)</t>
  </si>
  <si>
    <t>77.3 (69.5, 82.9)</t>
  </si>
  <si>
    <t>81.1 (73.5, 85.8)</t>
  </si>
  <si>
    <t>72.5 (65.8, 77.7)</t>
  </si>
  <si>
    <t>94.7 (88.3, 97.1)</t>
  </si>
  <si>
    <t>77.0 (69.6, 82.2)</t>
  </si>
  <si>
    <t>81.0 (73.4, 86.0)</t>
  </si>
  <si>
    <t>54.1 (46.6, 61.3)</t>
  </si>
  <si>
    <t>95.0 (88.9, 97.2)</t>
  </si>
  <si>
    <t>83.9 (76.9, 88.0)</t>
  </si>
  <si>
    <t>92.5 (85.1, 95.7)</t>
  </si>
  <si>
    <t>83.9 (76.3, 88.4)</t>
  </si>
  <si>
    <t>84.7 (77.0, 89.4)</t>
  </si>
  <si>
    <t>63.2 (55.0, 70.2)</t>
  </si>
  <si>
    <t>93.7 (87.6, 96.1)</t>
  </si>
  <si>
    <t>61.3 (53.7, 67.9)</t>
  </si>
  <si>
    <t>78.1 (71.2, 82.7)</t>
  </si>
  <si>
    <t>61.5 (49.0, 71.9)</t>
  </si>
  <si>
    <t>62.1 (55.2, 68.1)</t>
  </si>
  <si>
    <t>37.0 (27.2, 49.2)</t>
  </si>
  <si>
    <t>82.8 (76.2, 86.8)</t>
  </si>
  <si>
    <t>76.9 (64.2, 84.6)</t>
  </si>
  <si>
    <t>72.1 (64.7, 77.7)</t>
  </si>
  <si>
    <t>67.2 (60.0, 73.0)</t>
  </si>
  <si>
    <t>80.3 (73.7, 84.5)</t>
  </si>
  <si>
    <t>86.6 (82.2, 89.9)</t>
  </si>
  <si>
    <t>78.8 (73.8, 83.0)</t>
  </si>
  <si>
    <t>74.1 (69.3, 78.2)</t>
  </si>
  <si>
    <t>65.9 (60.8, 70.6)</t>
  </si>
  <si>
    <t>88.1 (84.1, 91.0)</t>
  </si>
  <si>
    <t>81.1 (76.4, 84.8)</t>
  </si>
  <si>
    <t>80.2 (75.2, 84.3)</t>
  </si>
  <si>
    <t>79.2 (74.1, 83.3)</t>
  </si>
  <si>
    <t>75.7 (70.6, 80.0)</t>
  </si>
  <si>
    <t>77.8 (72.6, 82.0)</t>
  </si>
  <si>
    <t>84.2 (80.0, 87.5)</t>
  </si>
  <si>
    <t>77.8 (73.1, 81.7)</t>
  </si>
  <si>
    <t>76.6 (66.4, 83.8)</t>
  </si>
  <si>
    <t>70.1 (62.3, 76.5)</t>
  </si>
  <si>
    <t>63.3 (53.1, 72.1)</t>
  </si>
  <si>
    <t>44.6 (37.7, 51.9)</t>
  </si>
  <si>
    <t>78.7 (68.7, 85.6)</t>
  </si>
  <si>
    <t>62.9 (55.2, 69.6)</t>
  </si>
  <si>
    <t>70.5 (59.6, 79.0)</t>
  </si>
  <si>
    <t>70.3 (62.1, 76.8)</t>
  </si>
  <si>
    <t>78.3 (68.1, 85.3)</t>
  </si>
  <si>
    <t>77.6 (70.0, 83.1)</t>
  </si>
  <si>
    <t>73.5 (63.5, 81.0)</t>
  </si>
  <si>
    <t>64.9 (57.5, 71.1)</t>
  </si>
  <si>
    <t>80.6 (75.7, 84.7)</t>
  </si>
  <si>
    <t>66.2 (63.1, 69.0)</t>
  </si>
  <si>
    <t>62.9 (57.6, 67.8)</t>
  </si>
  <si>
    <t>43.4 (40.4, 46.4)</t>
  </si>
  <si>
    <t>80.0 (75.2, 84.0)</t>
  </si>
  <si>
    <t>66.7 (63.7, 69.5)</t>
  </si>
  <si>
    <t>77.6 (72.2, 82.1)</t>
  </si>
  <si>
    <t>65.9 (62.6, 68.9)</t>
  </si>
  <si>
    <t>87.4 (83.1, 90.6)</t>
  </si>
  <si>
    <t>79.0 (74.4, 83.0)</t>
  </si>
  <si>
    <t>61.6 (58.6, 64.5)</t>
  </si>
  <si>
    <t>79.0 (76.7, 81.0)</t>
  </si>
  <si>
    <t>69.4 (66.8, 71.8)</t>
  </si>
  <si>
    <t>66.2 (63.7, 68.6)</t>
  </si>
  <si>
    <t>77.4 (74.9, 79.6)</t>
  </si>
  <si>
    <t>80.3 (78.0, 82.2)</t>
  </si>
  <si>
    <t>77.2 (74.5, 79.5)</t>
  </si>
  <si>
    <t>77.5 (75.1, 79.6)</t>
  </si>
  <si>
    <t>73.3 (70.6, 75.7)</t>
  </si>
  <si>
    <t>68.6 (66.0, 71.1)</t>
  </si>
  <si>
    <t>78.7 (76.2, 80.7)</t>
  </si>
  <si>
    <t>71.5 (69.0, 73.7)</t>
  </si>
  <si>
    <t>81.3 (74.4, 86.1)</t>
  </si>
  <si>
    <t>82.6 (76.5, 86.7)</t>
  </si>
  <si>
    <t>75.6 (69.1, 80.5)</t>
  </si>
  <si>
    <t>64.8 (58.4, 70.4)</t>
  </si>
  <si>
    <t>83.8 (77.3, 88.0)</t>
  </si>
  <si>
    <t>88.8 (83.4, 91.8)</t>
  </si>
  <si>
    <t>81.1 (74.0, 86.0)</t>
  </si>
  <si>
    <t>81.4 (75.2, 85.7)</t>
  </si>
  <si>
    <t>82.3 (75.7, 86.8)</t>
  </si>
  <si>
    <t>69.9 (63.0, 75.5)</t>
  </si>
  <si>
    <t>77.6 (71.2, 82.4)</t>
  </si>
  <si>
    <t>71.4 (65.1, 76.5)</t>
  </si>
  <si>
    <t>80.6 (75.3, 84.6)</t>
  </si>
  <si>
    <t>78.3 (73.4, 82.2)</t>
  </si>
  <si>
    <t>57.1 (51.6, 62.2)</t>
  </si>
  <si>
    <t>54.1 (48.9, 59.1)</t>
  </si>
  <si>
    <t>73.0 (67.6, 77.5)</t>
  </si>
  <si>
    <t>75.2 (70.2, 79.2)</t>
  </si>
  <si>
    <t>74.2 (68.3, 79.1)</t>
  </si>
  <si>
    <t>76.6 (71.2, 81.0)</t>
  </si>
  <si>
    <t>71.2 (65.8, 75.9)</t>
  </si>
  <si>
    <t>68.1 (62.4, 73.1)</t>
  </si>
  <si>
    <t>72.4 (67.3, 76.8)</t>
  </si>
  <si>
    <t>59.7 (54.5, 64.6)</t>
  </si>
  <si>
    <t>79.7 (79.0, 80.4)</t>
  </si>
  <si>
    <t>78.4 (77.8, 78.9)</t>
  </si>
  <si>
    <t>63.9 (63.1, 64.6)</t>
  </si>
  <si>
    <t>58.3 (57.6, 58.9)</t>
  </si>
  <si>
    <t>79.5 (78.8, 80.1)</t>
  </si>
  <si>
    <t>78.6 (78.0, 79.1)</t>
  </si>
  <si>
    <t>76.1 (75.4, 76.8)</t>
  </si>
  <si>
    <t>75.5 (74.9, 76.1)</t>
  </si>
  <si>
    <t>75.5 (74.8, 76.1)</t>
  </si>
  <si>
    <t>70.4 (69.7, 71.0)</t>
  </si>
  <si>
    <t>77.5 (76.9, 78.2)</t>
  </si>
  <si>
    <t>69.4 (68.8, 70.0)</t>
  </si>
  <si>
    <t>74.5 (69.6, 78.6)</t>
  </si>
  <si>
    <t>59.5 (54.4, 64.3)</t>
  </si>
  <si>
    <t>72.4 (67.5, 76.6)</t>
  </si>
  <si>
    <t>67.1 (61.8, 71.9)</t>
  </si>
  <si>
    <t>61.9 (56.5, 66.9)</t>
  </si>
  <si>
    <t>64.6 (59.5, 69.1)</t>
  </si>
  <si>
    <t>87.3 (80.9, 90.6)</t>
  </si>
  <si>
    <t>57.8 (50.8, 64.2)</t>
  </si>
  <si>
    <t>81.3 (74.5, 85.4)</t>
  </si>
  <si>
    <t>76.3 (68.7, 81.5)</t>
  </si>
  <si>
    <t>80.3 (73.2, 84.9)</t>
  </si>
  <si>
    <t>90.7 (85.3, 94.0)</t>
  </si>
  <si>
    <t>67.0 (60.1, 73.0)</t>
  </si>
  <si>
    <t>91.1 (85.8, 94.2)</t>
  </si>
  <si>
    <t>76.9 (69.8, 82.5)</t>
  </si>
  <si>
    <t>81.1 (74.4, 86.0)</t>
  </si>
  <si>
    <t>89.3 (83.9, 92.7)</t>
  </si>
  <si>
    <t>95.5 (88.9, 96.7)</t>
  </si>
  <si>
    <t>84.4 (76.9, 88.0)</t>
  </si>
  <si>
    <t>97.7 (91.7, 98.2)</t>
  </si>
  <si>
    <t>97.6 (91.2, 98.3)</t>
  </si>
  <si>
    <t>97.8 (91.9, 98.2)</t>
  </si>
  <si>
    <t>84.2 (79.3, 87.7)</t>
  </si>
  <si>
    <t>71.1 (65.9, 75.7)</t>
  </si>
  <si>
    <t>83.2 (78.4, 86.8)</t>
  </si>
  <si>
    <t>78.0 (72.5, 82.4)</t>
  </si>
  <si>
    <t>76.4 (71.1, 80.8)</t>
  </si>
  <si>
    <t>81.3 (76.5, 85.0)</t>
  </si>
  <si>
    <t>82.8 (78.6, 85.9)</t>
  </si>
  <si>
    <t>59.6 (55.2, 63.8)</t>
  </si>
  <si>
    <t>73.2 (68.7, 76.9)</t>
  </si>
  <si>
    <t>76.4 (71.6, 80.2)</t>
  </si>
  <si>
    <t>62.3 (57.7, 66.6)</t>
  </si>
  <si>
    <t>67.8 (63.5, 71.7)</t>
  </si>
  <si>
    <t>50.0 (36.5, 63.5)</t>
  </si>
  <si>
    <t>52.0 (38.1, 65.5)</t>
  </si>
  <si>
    <t>96.2 (84.4, 99.2)</t>
  </si>
  <si>
    <t>96.3 (85.0, 99.2)</t>
  </si>
  <si>
    <t>82.1 (68.9, 89.7)</t>
  </si>
  <si>
    <t>85.0 (77.5, 89.4)</t>
  </si>
  <si>
    <t>59.7 (51.6, 66.9)</t>
  </si>
  <si>
    <t>79.0 (71.3, 84.3)</t>
  </si>
  <si>
    <t>70.7 (62.2, 77.3)</t>
  </si>
  <si>
    <t>61.3 (53.2, 68.4)</t>
  </si>
  <si>
    <t>82.3 (74.8, 87.0)</t>
  </si>
  <si>
    <t>90.5 (85.4, 92.8)</t>
  </si>
  <si>
    <t>75.3 (69.8, 79.1)</t>
  </si>
  <si>
    <t>96.2 (92.1, 97.1)</t>
  </si>
  <si>
    <t>88.9 (83.4, 91.6)</t>
  </si>
  <si>
    <t>92.0 (87.1, 94.0)</t>
  </si>
  <si>
    <t>86.4 (81.5, 89.0)</t>
  </si>
  <si>
    <t>72.6 (70.7, 74.3)</t>
  </si>
  <si>
    <t>56.6 (54.7, 58.4)</t>
  </si>
  <si>
    <t>67.3 (65.5, 69.1)</t>
  </si>
  <si>
    <t>57.8 (55.7, 59.8)</t>
  </si>
  <si>
    <t>50.2 (48.2, 52.2)</t>
  </si>
  <si>
    <t>65.6 (63.8, 67.4)</t>
  </si>
  <si>
    <t>81.5 (79.0, 83.7)</t>
  </si>
  <si>
    <t>64.0 (61.1, 66.7)</t>
  </si>
  <si>
    <t>75.2 (72.6, 77.6)</t>
  </si>
  <si>
    <t>64.0 (61.0, 66.8)</t>
  </si>
  <si>
    <t>67.4 (64.6, 70.0)</t>
  </si>
  <si>
    <t>91.8 (87.6, 93.8)</t>
  </si>
  <si>
    <t>79.2 (74.2, 82.7)</t>
  </si>
  <si>
    <t>89.1 (84.7, 91.5)</t>
  </si>
  <si>
    <t>88.5 (83.8, 91.1)</t>
  </si>
  <si>
    <t>75.5 (70.1, 79.5)</t>
  </si>
  <si>
    <t>80.1 (77.2, 82.6)</t>
  </si>
  <si>
    <t>64.1 (60.9, 67.1)</t>
  </si>
  <si>
    <t>79.1 (76.2, 81.6)</t>
  </si>
  <si>
    <t>72.1 (68.8, 75.1)</t>
  </si>
  <si>
    <t>71.9 (68.7, 74.8)</t>
  </si>
  <si>
    <t>77.6 (74.7, 80.1)</t>
  </si>
  <si>
    <t>63.0 (60.6, 65.3)</t>
  </si>
  <si>
    <t>63.1 (60.7, 65.5)</t>
  </si>
  <si>
    <t>82.8 (80.8, 84.5)</t>
  </si>
  <si>
    <t>84.4 (82.3, 86.1)</t>
  </si>
  <si>
    <t>77.7 (75.4, 79.7)</t>
  </si>
  <si>
    <t>84.3 (82.4, 86.0)</t>
  </si>
  <si>
    <t>84.1 (82.8, 85.3)</t>
  </si>
  <si>
    <t>68.1 (66.5, 69.6)</t>
  </si>
  <si>
    <t>86.0 (84.7, 87.1)</t>
  </si>
  <si>
    <t>76.8 (75.2, 78.2)</t>
  </si>
  <si>
    <t>82.8 (81.5, 84.0)</t>
  </si>
  <si>
    <t>82.1 (71.1, 88.8)</t>
  </si>
  <si>
    <t>72.1 (61.3, 80.2)</t>
  </si>
  <si>
    <t>90.0 (80.3, 94.7)</t>
  </si>
  <si>
    <t>87.2 (76.8, 92.7)</t>
  </si>
  <si>
    <t>83.7 (73.7, 89.7)</t>
  </si>
  <si>
    <t>82.7 (80.9, 84.4)</t>
  </si>
  <si>
    <t>69.8 (67.8, 71.8)</t>
  </si>
  <si>
    <t>83.9 (82.1, 85.4)</t>
  </si>
  <si>
    <t>81.4 (79.5, 83.1)</t>
  </si>
  <si>
    <t>82.7 (80.3, 84.7)</t>
  </si>
  <si>
    <t>59.6 (56.8, 62.2)</t>
  </si>
  <si>
    <t>79.8 (77.4, 81.9)</t>
  </si>
  <si>
    <t>77.2 (74.5, 79.6)</t>
  </si>
  <si>
    <t>79.6 (77.3, 81.7)</t>
  </si>
  <si>
    <t>82.5 (78.7, 85.3)</t>
  </si>
  <si>
    <t>75.1 (71.2, 78.3)</t>
  </si>
  <si>
    <t>84.7 (81.1, 87.2)</t>
  </si>
  <si>
    <t>86.9 (83.1, 89.5)</t>
  </si>
  <si>
    <t>83.9 (80.1, 86.6)</t>
  </si>
  <si>
    <t>79.3 (75.5, 82.2)</t>
  </si>
  <si>
    <t>82.8 (77.5, 86.6)</t>
  </si>
  <si>
    <t>74.4 (69.0, 78.8)</t>
  </si>
  <si>
    <t>69.7 (63.9, 74.7)</t>
  </si>
  <si>
    <t>68.1 (62.1, 73.2)</t>
  </si>
  <si>
    <t>47.5 (41.7, 53.4)</t>
  </si>
  <si>
    <t>52.0 (46.4, 57.5)</t>
  </si>
  <si>
    <t>82.1 (79.5, 84.3)</t>
  </si>
  <si>
    <t>65.2 (62.3, 67.9)</t>
  </si>
  <si>
    <t>80.8 (78.3, 83.0)</t>
  </si>
  <si>
    <t>75.1 (72.2, 77.7)</t>
  </si>
  <si>
    <t>65.2 (62.3, 68.1)</t>
  </si>
  <si>
    <t>80.2 (77.7, 82.4)</t>
  </si>
  <si>
    <t>100.0 (89.5, 100.8)</t>
  </si>
  <si>
    <t>72.0 (57.8, 81.9)</t>
  </si>
  <si>
    <t>72.0 (57.9, 81.8)</t>
  </si>
  <si>
    <t>84.0 (70.3, 91.0)</t>
  </si>
  <si>
    <t>92.0 (79.4, 96.4)</t>
  </si>
  <si>
    <t>96.0 (84.2, 98.8)</t>
  </si>
  <si>
    <t>84.7 (82.3, 86.6)</t>
  </si>
  <si>
    <t>62.5 (59.7, 65.2)</t>
  </si>
  <si>
    <t>62.6 (59.7, 65.3)</t>
  </si>
  <si>
    <t>83.1 (80.7, 85.1)</t>
  </si>
  <si>
    <t>69.1 (66.1, 71.8)</t>
  </si>
  <si>
    <t>64.7 (61.8, 67.4)</t>
  </si>
  <si>
    <t>76.1 (73.5, 78.4)</t>
  </si>
  <si>
    <t>86.8 (79.3, 90.7)</t>
  </si>
  <si>
    <t>81.8 (74.2, 86.5)</t>
  </si>
  <si>
    <t>85.2 (77.6, 89.4)</t>
  </si>
  <si>
    <t>82.0 (73.6, 87.1)</t>
  </si>
  <si>
    <t>83.3 (75.6, 87.8)</t>
  </si>
  <si>
    <t>83.6 (76.1, 88.0)</t>
  </si>
  <si>
    <t>81.0 (75.1, 84.9)</t>
  </si>
  <si>
    <t>63.8 (57.4, 69.2)</t>
  </si>
  <si>
    <t>78.8 (72.8, 82.9)</t>
  </si>
  <si>
    <t>72.4 (65.8, 77.4)</t>
  </si>
  <si>
    <t>75.9 (69.8, 80.4)</t>
  </si>
  <si>
    <t>76.3 (70.2, 80.6)</t>
  </si>
  <si>
    <t>83.7 (78.0, 87.4)</t>
  </si>
  <si>
    <t>62.1 (56.3, 67.2)</t>
  </si>
  <si>
    <t>61.7 (55.9, 66.9)</t>
  </si>
  <si>
    <t>79.3 (73.7, 83.3)</t>
  </si>
  <si>
    <t>81.7 (75.6, 85.8)</t>
  </si>
  <si>
    <t>76.7 (70.8, 81.0)</t>
  </si>
  <si>
    <t>73.7 (68.1, 78.0)</t>
  </si>
  <si>
    <t>90.1 (85.8, 92.6)</t>
  </si>
  <si>
    <t>78.0 (73.0, 81.8)</t>
  </si>
  <si>
    <t>92.7 (88.9, 94.8)</t>
  </si>
  <si>
    <t>91.3 (87.0, 93.8)</t>
  </si>
  <si>
    <t>80.2 (75.1, 83.9)</t>
  </si>
  <si>
    <t>88.2 (83.9, 90.9)</t>
  </si>
  <si>
    <t>57.8 (53.3, 62.1)</t>
  </si>
  <si>
    <t>59.1 (54.5, 63.4)</t>
  </si>
  <si>
    <t>77.9 (73.7, 81.2)</t>
  </si>
  <si>
    <t>64.1 (59.2, 68.4)</t>
  </si>
  <si>
    <t>61.5 (56.8, 65.8)</t>
  </si>
  <si>
    <t>68.1 (63.6, 71.9)</t>
  </si>
  <si>
    <t>85.4 (82.4, 87.8)</t>
  </si>
  <si>
    <t>69.7 (66.3, 72.9)</t>
  </si>
  <si>
    <t>88.5 (85.8, 90.6)</t>
  </si>
  <si>
    <t>77.6 (74.1, 80.7)</t>
  </si>
  <si>
    <t>72.6 (69.1, 75.9)</t>
  </si>
  <si>
    <t>82.3 (79.3, 84.8)</t>
  </si>
  <si>
    <t>75.7 (67.8, 81.8)</t>
  </si>
  <si>
    <t>55.8 (47.9, 63.4)</t>
  </si>
  <si>
    <t>72.0 (64.0, 78.5)</t>
  </si>
  <si>
    <t>69.0 (60.6, 76.0)</t>
  </si>
  <si>
    <t>78.1 (70.2, 83.9)</t>
  </si>
  <si>
    <t>71.4 (63.6, 77.8)</t>
  </si>
  <si>
    <t>78.1 (75.7, 80.2)</t>
  </si>
  <si>
    <t>58.6 (56.0, 61.1)</t>
  </si>
  <si>
    <t>72.8 (70.2, 75.2)</t>
  </si>
  <si>
    <t>89.6 (87.8, 91.1)</t>
  </si>
  <si>
    <t>81.6 (79.4, 83.5)</t>
  </si>
  <si>
    <t>75.1 (73.4, 76.6)</t>
  </si>
  <si>
    <t>67.3 (65.6, 68.9)</t>
  </si>
  <si>
    <t>76.4 (74.7, 77.9)</t>
  </si>
  <si>
    <t>71.7 (70.0, 73.3)</t>
  </si>
  <si>
    <t>82.9 (78.8, 86.0)</t>
  </si>
  <si>
    <t>85.1 (81.3, 87.9)</t>
  </si>
  <si>
    <t>80.9 (76.7, 84.2)</t>
  </si>
  <si>
    <t>78.4 (74.1, 81.8)</t>
  </si>
  <si>
    <t>84.3 (80.6, 87.0)</t>
  </si>
  <si>
    <t>82.4 (79.3, 85.0)</t>
  </si>
  <si>
    <t>55.5 (51.9, 59.0)</t>
  </si>
  <si>
    <t>77.2 (73.9, 80.0)</t>
  </si>
  <si>
    <t>75.2 (71.5, 78.4)</t>
  </si>
  <si>
    <t>72.0 (68.5, 75.1)</t>
  </si>
  <si>
    <t>76.9 (73.6, 79.7)</t>
  </si>
  <si>
    <t>80.3 (79.8, 80.8)</t>
  </si>
  <si>
    <t>63.8 (63.2, 64.3)</t>
  </si>
  <si>
    <t>79.6 (79.1, 80.0)</t>
  </si>
  <si>
    <t>74.6 (74.1, 75.1)</t>
  </si>
  <si>
    <t>74.3 (73.8, 74.8)</t>
  </si>
  <si>
    <t>77.6 (77.1, 78.1)</t>
  </si>
  <si>
    <t>87.1 (82.9, 89.8)</t>
  </si>
  <si>
    <t>63.1 (58.3, 67.4)</t>
  </si>
  <si>
    <t>84.1 (79.8, 87.0)</t>
  </si>
  <si>
    <t>69.5 (64.4, 73.8)</t>
  </si>
  <si>
    <t>67.4 (62.6, 71.5)</t>
  </si>
  <si>
    <t>79.4 (71.8, 84.7)</t>
  </si>
  <si>
    <t>60.3 (52.6, 67.2)</t>
  </si>
  <si>
    <t>85.5 (78.5, 89.8)</t>
  </si>
  <si>
    <t>81.8 (74.2, 86.9)</t>
  </si>
  <si>
    <t>84.0 (74.8, 89.7)</t>
  </si>
  <si>
    <t>80.8 (73.8, 85.7)</t>
  </si>
  <si>
    <t>92.3 (82.4, 94.3)</t>
  </si>
  <si>
    <t>65.4 (55.0, 72.9)</t>
  </si>
  <si>
    <t>100.0 (91.4, 99.2)</t>
  </si>
  <si>
    <t>96.2 (86.7, 96.9)</t>
  </si>
  <si>
    <t>86.3 (83.3, 88.6)</t>
  </si>
  <si>
    <t>41.4 (37.9, 45.1)</t>
  </si>
  <si>
    <t>90.2 (87.6, 92.1)</t>
  </si>
  <si>
    <t>91.2 (88.5, 93.0)</t>
  </si>
  <si>
    <t>86.4 (79.3, 91.2)</t>
  </si>
  <si>
    <t>89.6 (87.0, 91.5)</t>
  </si>
  <si>
    <t>82.1 (71.3, 88.6)</t>
  </si>
  <si>
    <t>61.0 (50.1, 70.5)</t>
  </si>
  <si>
    <t>86.8 (76.4, 92.4)</t>
  </si>
  <si>
    <t>72.2 (60.3, 81.0)</t>
  </si>
  <si>
    <t>68.3 (57.3, 77.0)</t>
  </si>
  <si>
    <t>84.8 (83.2, 86.2)</t>
  </si>
  <si>
    <t>66.4 (64.6, 68.2)</t>
  </si>
  <si>
    <t>84.4 (82.9, 85.8)</t>
  </si>
  <si>
    <t>80.6 (79.0, 82.2)</t>
  </si>
  <si>
    <t>79.9 (78.3, 81.3)</t>
  </si>
  <si>
    <t>90.7 (83.4, 94.2)</t>
  </si>
  <si>
    <t>54.2 (46.1, 62.0)</t>
  </si>
  <si>
    <t>94.8 (88.6, 97.0)</t>
  </si>
  <si>
    <t>82.7 (74.1, 88.0)</t>
  </si>
  <si>
    <t>92.7 (83.7, 96.3)</t>
  </si>
  <si>
    <t>89.8 (82.9, 93.3)</t>
  </si>
  <si>
    <t>85.3 (74.8, 90.6)</t>
  </si>
  <si>
    <t>73.0 (62.6, 80.2)</t>
  </si>
  <si>
    <t>80.6 (70.2, 86.6)</t>
  </si>
  <si>
    <t>90.9 (80.8, 94.8)</t>
  </si>
  <si>
    <t>73.5 (62.4, 81.2)</t>
  </si>
  <si>
    <t>62.2 (51.8, 70.8)</t>
  </si>
  <si>
    <t>93.1 (81.7, 97.2)</t>
  </si>
  <si>
    <t>64.5 (51.7, 75.0)</t>
  </si>
  <si>
    <t>80.0 (67.2, 87.8)</t>
  </si>
  <si>
    <t>75.9 (62.6, 84.7)</t>
  </si>
  <si>
    <t>71.0 (58.2, 80.4)</t>
  </si>
  <si>
    <t>87.7 (85.9, 89.2)</t>
  </si>
  <si>
    <t>60.1 (57.7, 62.5)</t>
  </si>
  <si>
    <t>64.9 (57.9, 70.8)</t>
  </si>
  <si>
    <t>89.1 (87.4, 90.5)</t>
  </si>
  <si>
    <t>88.1 (86.3, 89.7)</t>
  </si>
  <si>
    <t>81.2 (78.6, 83.5)</t>
  </si>
  <si>
    <t>83.8 (81.8, 85.5)</t>
  </si>
  <si>
    <t>80.2 (77.0, 82.8)</t>
  </si>
  <si>
    <t>62.1 (58.5, 65.4)</t>
  </si>
  <si>
    <t>78.4 (75.0, 81.2)</t>
  </si>
  <si>
    <t>69.9 (66.0, 73.4)</t>
  </si>
  <si>
    <t>82.1 (77.9, 85.5)</t>
  </si>
  <si>
    <t>70.7 (66.2, 74.8)</t>
  </si>
  <si>
    <t>80.9 (76.7, 84.4)</t>
  </si>
  <si>
    <t>80.8 (76.3, 84.4)</t>
  </si>
  <si>
    <t>72.6 (67.4, 77.2)</t>
  </si>
  <si>
    <t>76.6 (72.2, 80.3)</t>
  </si>
  <si>
    <t>86.0 (82.1, 88.9)</t>
  </si>
  <si>
    <t>61.0 (56.4, 65.3)</t>
  </si>
  <si>
    <t>85.1 (81.4, 88.0)</t>
  </si>
  <si>
    <t>87.1 (83.2, 89.9)</t>
  </si>
  <si>
    <t>84.1 (79.4, 87.6)</t>
  </si>
  <si>
    <t>86.4 (82.8, 89.1)</t>
  </si>
  <si>
    <t>84.8 (82.7, 86.5)</t>
  </si>
  <si>
    <t>72.4 (70.1, 74.5)</t>
  </si>
  <si>
    <t>86.4 (84.5, 88.0)</t>
  </si>
  <si>
    <t>84.2 (82.0, 86.0)</t>
  </si>
  <si>
    <t>83.4 (81.1, 85.3)</t>
  </si>
  <si>
    <t>88.2 (86.5, 89.7)</t>
  </si>
  <si>
    <t>89.0 (83.1, 92.4)</t>
  </si>
  <si>
    <t>71.4 (64.4, 77.1)</t>
  </si>
  <si>
    <t>92.9 (87.6, 95.4)</t>
  </si>
  <si>
    <t>83.8 (77.2, 88.1)</t>
  </si>
  <si>
    <t>76.7 (69.1, 82.4)</t>
  </si>
  <si>
    <t>83.3 (77.0, 87.6)</t>
  </si>
  <si>
    <t>85.2 (84.4, 85.9)</t>
  </si>
  <si>
    <t>63.2 (62.2, 64.1)</t>
  </si>
  <si>
    <t>66.0 (64.9, 67.0)</t>
  </si>
  <si>
    <t>85.7 (85.0, 86.4)</t>
  </si>
  <si>
    <t>83.3 (82.5, 84.1)</t>
  </si>
  <si>
    <t>78.8 (77.8, 79.8)</t>
  </si>
  <si>
    <t>81.7 (80.9, 82.5)</t>
  </si>
  <si>
    <t>85.1 (82.5, 87.1)</t>
  </si>
  <si>
    <t>62.5 (59.4, 65.3)</t>
  </si>
  <si>
    <t>62.5 (59.3, 65.5)</t>
  </si>
  <si>
    <t>78.7 (75.9, 81.0)</t>
  </si>
  <si>
    <t>67.0 (63.7, 70.0)</t>
  </si>
  <si>
    <t>68.3 (64.7, 71.6)</t>
  </si>
  <si>
    <t>66.6 (63.5, 69.3)</t>
  </si>
  <si>
    <t>85.7 (76.1, 91.0)</t>
  </si>
  <si>
    <t>40.9 (31.9, 51.0)</t>
  </si>
  <si>
    <t>88.4 (79.3, 92.9)</t>
  </si>
  <si>
    <t>82.9 (72.8, 88.9)</t>
  </si>
  <si>
    <t>88.6 (79.7, 93.1)</t>
  </si>
  <si>
    <t>81.5 (77.1, 84.9)</t>
  </si>
  <si>
    <t>61.3 (56.5, 65.7)</t>
  </si>
  <si>
    <t>80.8 (76.4, 84.2)</t>
  </si>
  <si>
    <t>76.4 (71.7, 80.3)</t>
  </si>
  <si>
    <t>75.3 (70.1, 79.7)</t>
  </si>
  <si>
    <t>79.1 (74.8, 82.5)</t>
  </si>
  <si>
    <t>92.6 (86.6, 94.5)</t>
  </si>
  <si>
    <t>66.7 (59.5, 72.2)</t>
  </si>
  <si>
    <t>71.8 (63.1, 77.6)</t>
  </si>
  <si>
    <t>98.1 (93.2, 98.5)</t>
  </si>
  <si>
    <t>88.6 (78.6, 93.0)</t>
  </si>
  <si>
    <t>94.4 (88.7, 95.9)</t>
  </si>
  <si>
    <t>86.3 (84.4, 87.9)</t>
  </si>
  <si>
    <t>36.0 (33.7, 38.5)</t>
  </si>
  <si>
    <t>90.0 (88.3, 91.3)</t>
  </si>
  <si>
    <t>91.1 (89.3, 92.4)</t>
  </si>
  <si>
    <t>86.9 (82.5, 90.3)</t>
  </si>
  <si>
    <t>88.7 (86.9, 90.1)</t>
  </si>
  <si>
    <t>97.1 (90.0, 97.2)</t>
  </si>
  <si>
    <t>67.6 (59.4, 73.3)</t>
  </si>
  <si>
    <t>100.0 (93.6, 99.1)</t>
  </si>
  <si>
    <t>91.2 (83.4, 92.9)</t>
  </si>
  <si>
    <t>86.7 (77.2, 90.0)</t>
  </si>
  <si>
    <t>64.5 (55.4, 71.3)</t>
  </si>
  <si>
    <t>66.7 (57.2, 73.4)</t>
  </si>
  <si>
    <t>87.1 (78.1, 90.2)</t>
  </si>
  <si>
    <t>82.8 (72.7, 87.2)</t>
  </si>
  <si>
    <t>60.0 (50.7, 67.7)</t>
  </si>
  <si>
    <t>81.3 (72.4, 85.3)</t>
  </si>
  <si>
    <t>88.4 (82.8, 91.9)</t>
  </si>
  <si>
    <t>68.0 (61.4, 73.6)</t>
  </si>
  <si>
    <t>68.7 (62.1, 74.3)</t>
  </si>
  <si>
    <t>87.5 (81.9, 91.1)</t>
  </si>
  <si>
    <t>86.2 (80.3, 90.0)</t>
  </si>
  <si>
    <t>80.5 (73.7, 85.4)</t>
  </si>
  <si>
    <t>78.0 (71.8, 82.7)</t>
  </si>
  <si>
    <t>85.7 (84.7, 86.7)</t>
  </si>
  <si>
    <t>67.6 (66.3, 68.9)</t>
  </si>
  <si>
    <t>80.3 (79.1, 81.4)</t>
  </si>
  <si>
    <t>73.6 (72.1, 74.9)</t>
  </si>
  <si>
    <t>79.6 (78.4, 80.6)</t>
  </si>
  <si>
    <t>93.4 (89.2, 95.1)</t>
  </si>
  <si>
    <t>78.6 (73.6, 82.0)</t>
  </si>
  <si>
    <t>79.6 (74.4, 83.0)</t>
  </si>
  <si>
    <t>89.6 (85.2, 91.8)</t>
  </si>
  <si>
    <t>95.5 (91.5, 96.8)</t>
  </si>
  <si>
    <t>81.1 (75.7, 84.7)</t>
  </si>
  <si>
    <t>76.5 (71.5, 80.1)</t>
  </si>
  <si>
    <t>84.3 (80.5, 87.1)</t>
  </si>
  <si>
    <t>62.5 (58.1, 66.5)</t>
  </si>
  <si>
    <t>77.8 (73.7, 81.1)</t>
  </si>
  <si>
    <t>75.8 (71.5, 79.3)</t>
  </si>
  <si>
    <t>68.8 (63.9, 73.0)</t>
  </si>
  <si>
    <t>66.5 (62.2, 70.4)</t>
  </si>
  <si>
    <t>87.4 (86.3, 88.4)</t>
  </si>
  <si>
    <t>62.2 (60.8, 63.6)</t>
  </si>
  <si>
    <t>63.6 (61.9, 65.3)</t>
  </si>
  <si>
    <t>89.2 (88.2, 90.1)</t>
  </si>
  <si>
    <t>88.0 (86.9, 89.0)</t>
  </si>
  <si>
    <t>78.3 (76.7, 79.8)</t>
  </si>
  <si>
    <t>82.6 (81.4, 83.6)</t>
  </si>
  <si>
    <t>80.9 (78.9, 82.7)</t>
  </si>
  <si>
    <t>63.8 (61.6, 65.9)</t>
  </si>
  <si>
    <t>82.1 (80.2, 83.7)</t>
  </si>
  <si>
    <t>76.9 (74.7, 78.8)</t>
  </si>
  <si>
    <t>72.5 (70.2, 74.7)</t>
  </si>
  <si>
    <t>76.5 (74.5, 78.3)</t>
  </si>
  <si>
    <t>88.6 (78.4, 93.2)</t>
  </si>
  <si>
    <t>68.6 (57.2, 77.2)</t>
  </si>
  <si>
    <t>80.0 (69.0, 86.7)</t>
  </si>
  <si>
    <t>78.8 (67.2, 86.0)</t>
  </si>
  <si>
    <t>78.1 (76.0, 80.0)</t>
  </si>
  <si>
    <t>62.7 (60.4, 64.8)</t>
  </si>
  <si>
    <t>63.1 (60.8, 65.3)</t>
  </si>
  <si>
    <t>74.2 (72.1, 76.2)</t>
  </si>
  <si>
    <t>72.3 (70.0, 74.4)</t>
  </si>
  <si>
    <t>65.9 (63.5, 68.3)</t>
  </si>
  <si>
    <t>68.8 (66.6, 70.9)</t>
  </si>
  <si>
    <t>83.9 (73.5, 88.8)</t>
  </si>
  <si>
    <t>75.0 (64.7, 81.4)</t>
  </si>
  <si>
    <t>90.6 (81.2, 93.7)</t>
  </si>
  <si>
    <t>90.3 (80.5, 93.6)</t>
  </si>
  <si>
    <t>92.1 (89.4, 92.6)</t>
  </si>
  <si>
    <t>90.1 (87.3, 90.8)</t>
  </si>
  <si>
    <t>93.1 (90.4, 93.5)</t>
  </si>
  <si>
    <t>91.1 (88.3, 91.7)</t>
  </si>
  <si>
    <t>91.9 (89.0, 92.6)</t>
  </si>
  <si>
    <t>85.1 (82.2, 86.3)</t>
  </si>
  <si>
    <t>63.5 (55.8, 69.8)</t>
  </si>
  <si>
    <t>31.5 (25.9, 38.8)</t>
  </si>
  <si>
    <t>77.4 (70.0, 82.1)</t>
  </si>
  <si>
    <t>70.8 (62.5, 77.0)</t>
  </si>
  <si>
    <t>75.6 (66.7, 81.5)</t>
  </si>
  <si>
    <t>51.9 (44.9, 58.7)</t>
  </si>
  <si>
    <t>82.2 (79.7, 84.3)</t>
  </si>
  <si>
    <t>59.6 (56.7, 62.3)</t>
  </si>
  <si>
    <t>81.3 (78.8, 83.4)</t>
  </si>
  <si>
    <t>81.9 (79.3, 84.1)</t>
  </si>
  <si>
    <t>76.4 (73.4, 79.0)</t>
  </si>
  <si>
    <t>78.2 (75.7, 80.4)</t>
  </si>
  <si>
    <t>84.0 (82.8, 85.1)</t>
  </si>
  <si>
    <t>70.4 (69.0, 71.7)</t>
  </si>
  <si>
    <t>70.8 (69.3, 72.1)</t>
  </si>
  <si>
    <t>85.6 (84.4, 86.6)</t>
  </si>
  <si>
    <t>83.6 (82.3, 84.7)</t>
  </si>
  <si>
    <t>80.5 (79.1, 81.7)</t>
  </si>
  <si>
    <t>85.3 (84.2, 86.3)</t>
  </si>
  <si>
    <t>87.3 (84.0, 89.7)</t>
  </si>
  <si>
    <t>65.4 (61.4, 69.0)</t>
  </si>
  <si>
    <t>88.7 (85.7, 90.8)</t>
  </si>
  <si>
    <t>84.2 (80.7, 86.9)</t>
  </si>
  <si>
    <t>69.4 (64.9, 73.3)</t>
  </si>
  <si>
    <t>79.4 (75.8, 82.3)</t>
  </si>
  <si>
    <t>84.7 (84.2, 85.2)</t>
  </si>
  <si>
    <t>63.5 (62.9, 64.1)</t>
  </si>
  <si>
    <t>65.8 (65.1, 66.4)</t>
  </si>
  <si>
    <t>84.4 (84.0, 84.9)</t>
  </si>
  <si>
    <t>82.0 (81.4, 82.5)</t>
  </si>
  <si>
    <t>75.6 (74.9, 76.2)</t>
  </si>
  <si>
    <t>79.6 (79.1, 80.1)</t>
  </si>
  <si>
    <t>82.7 (77.9, 85.9)</t>
  </si>
  <si>
    <t>83.5 (79.9, 86.1)</t>
  </si>
  <si>
    <t>69.1 (64.1, 73.1)</t>
  </si>
  <si>
    <t>61.9 (57.9, 65.6)</t>
  </si>
  <si>
    <t>72.5 (67.5, 76.3)</t>
  </si>
  <si>
    <t>74.4 (70.5, 77.6)</t>
  </si>
  <si>
    <t>60.2 (54.8, 65.1)</t>
  </si>
  <si>
    <t>65.0 (60.7, 68.9)</t>
  </si>
  <si>
    <t>61.7 (56.5, 66.3)</t>
  </si>
  <si>
    <t>63.8 (59.0, 68.1)</t>
  </si>
  <si>
    <t>70.0 (65.1, 74.0)</t>
  </si>
  <si>
    <t>65.9 (61.9, 69.4)</t>
  </si>
  <si>
    <t>82.7 (77.1, 86.8)</t>
  </si>
  <si>
    <t>61.9 (55.8, 67.4)</t>
  </si>
  <si>
    <t>77.9 (72.0, 82.4)</t>
  </si>
  <si>
    <t>73.1 (66.9, 78.3)</t>
  </si>
  <si>
    <t>71.2 (64.6, 76.6)</t>
  </si>
  <si>
    <t>78.0 (72.3, 82.3)</t>
  </si>
  <si>
    <t>96.2 (86.3, 97.4)</t>
  </si>
  <si>
    <t>92.9 (83.3, 94.9)</t>
  </si>
  <si>
    <t>80.8 (69.5, 86.3)</t>
  </si>
  <si>
    <t>67.9 (57.5, 75.1)</t>
  </si>
  <si>
    <t>96.4 (87.4, 97.3)</t>
  </si>
  <si>
    <t>89.3 (79.3, 92.3)</t>
  </si>
  <si>
    <t>92.3 (81.8, 94.8)</t>
  </si>
  <si>
    <t>86.3 (83.6, 88.4)</t>
  </si>
  <si>
    <t>31.0 (28.1, 34.3)</t>
  </si>
  <si>
    <t>89.8 (87.3, 91.5)</t>
  </si>
  <si>
    <t>91.0 (88.5, 92.7)</t>
  </si>
  <si>
    <t>87.4 (81.1, 91.6)</t>
  </si>
  <si>
    <t>85.7 (75.6, 89.5)</t>
  </si>
  <si>
    <t>65.5 (55.8, 72.5)</t>
  </si>
  <si>
    <t>86.2 (76.6, 89.6)</t>
  </si>
  <si>
    <t>81.5 (70.8, 86.4)</t>
  </si>
  <si>
    <t>58.6 (49.3, 66.5)</t>
  </si>
  <si>
    <t>80.0 (70.6, 84.5)</t>
  </si>
  <si>
    <t>76.2 (67.0, 82.2)</t>
  </si>
  <si>
    <t>92.9 (86.1, 95.7)</t>
  </si>
  <si>
    <t>59.1 (50.4, 66.7)</t>
  </si>
  <si>
    <t>72.9 (64.6, 79.1)</t>
  </si>
  <si>
    <t>86.0 (77.7, 90.2)</t>
  </si>
  <si>
    <t>91.2 (84.3, 94.5)</t>
  </si>
  <si>
    <t>82.5 (73.2, 87.7)</t>
  </si>
  <si>
    <t>85.7 (77.9, 90.2)</t>
  </si>
  <si>
    <t>78.4 (68.2, 84.7)</t>
  </si>
  <si>
    <t>86.3 (77.9, 91.0)</t>
  </si>
  <si>
    <t>70.5 (61.6, 76.9)</t>
  </si>
  <si>
    <t>84.7 (77.2, 89.2)</t>
  </si>
  <si>
    <t>86.7 (85.2, 88.0)</t>
  </si>
  <si>
    <t>64.2 (62.7, 65.6)</t>
  </si>
  <si>
    <t>68.7 (66.9, 70.5)</t>
  </si>
  <si>
    <t>74.0 (72.6, 75.3)</t>
  </si>
  <si>
    <t>83.5 (82.0, 84.9)</t>
  </si>
  <si>
    <t>64.9 (63.3, 66.4)</t>
  </si>
  <si>
    <t>55.3 (53.8, 56.9)</t>
  </si>
  <si>
    <t>70.4 (68.4, 72.4)</t>
  </si>
  <si>
    <t>69.7 (68.3, 71.1)</t>
  </si>
  <si>
    <t>79.3 (77.7, 80.8)</t>
  </si>
  <si>
    <t>98.2 (94.1, 98.0)</t>
  </si>
  <si>
    <t>82.0 (77.2, 84.0)</t>
  </si>
  <si>
    <t>95.0 (90.8, 95.4)</t>
  </si>
  <si>
    <t>98.2 (93.9, 98.1)</t>
  </si>
  <si>
    <t>85.7 (80.2, 87.9)</t>
  </si>
  <si>
    <t>85.2 (80.6, 86.9)</t>
  </si>
  <si>
    <t>85.1 (82.0, 87.4)</t>
  </si>
  <si>
    <t>75.1 (71.7, 77.9)</t>
  </si>
  <si>
    <t>62.1 (57.6, 66.3)</t>
  </si>
  <si>
    <t>80.4 (77.1, 83.0)</t>
  </si>
  <si>
    <t>77.4 (73.1, 80.7)</t>
  </si>
  <si>
    <t>80.5 (77.1, 83.1)</t>
  </si>
  <si>
    <t>77.9 (74.5, 80.7)</t>
  </si>
  <si>
    <t>67.8 (62.8, 72.2)</t>
  </si>
  <si>
    <t>74.7 (71.2, 77.5)</t>
  </si>
  <si>
    <t>65.7 (61.2, 69.7)</t>
  </si>
  <si>
    <t>87.8 (86.1, 89.2)</t>
  </si>
  <si>
    <t>87.2 (85.8, 88.4)</t>
  </si>
  <si>
    <t>70.4 (68.3, 72.4)</t>
  </si>
  <si>
    <t>63.6 (61.7, 65.3)</t>
  </si>
  <si>
    <t>88.0 (86.4, 89.4)</t>
  </si>
  <si>
    <t>89.3 (88.0, 90.3)</t>
  </si>
  <si>
    <t>87.9 (86.5, 89.1)</t>
  </si>
  <si>
    <t>82.4 (80.5, 84.1)</t>
  </si>
  <si>
    <t>76.5 (74.4, 78.4)</t>
  </si>
  <si>
    <t>84.4 (82.7, 85.9)</t>
  </si>
  <si>
    <t>81.8 (80.2, 83.1)</t>
  </si>
  <si>
    <t>81.5 (78.9, 83.7)</t>
  </si>
  <si>
    <t>67.6 (64.9, 70.0)</t>
  </si>
  <si>
    <t>65.1 (62.2, 67.8)</t>
  </si>
  <si>
    <t>82.7 (80.4, 84.6)</t>
  </si>
  <si>
    <t>83.5 (81.0, 85.5)</t>
  </si>
  <si>
    <t>75.8 (72.9, 78.3)</t>
  </si>
  <si>
    <t>75.2 (72.7, 77.5)</t>
  </si>
  <si>
    <t>83.0 (80.8, 84.9)</t>
  </si>
  <si>
    <t>76.7 (74.0, 79.0)</t>
  </si>
  <si>
    <t>88.2 (78.0, 92.8)</t>
  </si>
  <si>
    <t>74.3 (63.4, 81.7)</t>
  </si>
  <si>
    <t>82.4 (71.6, 88.4)</t>
  </si>
  <si>
    <t>79.4 (68.4, 86.1)</t>
  </si>
  <si>
    <t>97.0 (88.1, 98.8)</t>
  </si>
  <si>
    <t>82.9 (72.4, 88.6)</t>
  </si>
  <si>
    <t>83.8 (81.6, 85.7)</t>
  </si>
  <si>
    <t>76.7 (74.2, 78.8)</t>
  </si>
  <si>
    <t>75.0 (72.7, 77.1)</t>
  </si>
  <si>
    <t>59.8 (57.3, 62.2)</t>
  </si>
  <si>
    <t>82.0 (79.8, 83.9)</t>
  </si>
  <si>
    <t>71.8 (69.4, 74.1)</t>
  </si>
  <si>
    <t>81.3 (78.9, 83.3)</t>
  </si>
  <si>
    <t>69.2 (66.5, 71.7)</t>
  </si>
  <si>
    <t>84.2 (82.1, 86.1)</t>
  </si>
  <si>
    <t>63.7 (61.0, 66.4)</t>
  </si>
  <si>
    <t>82.7 (80.6, 84.5)</t>
  </si>
  <si>
    <t>66.0 (63.5, 68.3)</t>
  </si>
  <si>
    <t>78.8 (68.0, 85.2)</t>
  </si>
  <si>
    <t>57.1 (47.1, 66.1)</t>
  </si>
  <si>
    <t>73.5 (62.9, 80.7)</t>
  </si>
  <si>
    <t>71.9 (60.6, 79.7)</t>
  </si>
  <si>
    <t>75.8 (64.9, 82.7)</t>
  </si>
  <si>
    <t>74.3 (64.0, 81.1)</t>
  </si>
  <si>
    <t>94.4 (89.5, 96.0)</t>
  </si>
  <si>
    <t>89.3 (84.1, 91.8)</t>
  </si>
  <si>
    <t>88.0 (82.7, 90.7)</t>
  </si>
  <si>
    <t>87.3 (81.6, 90.3)</t>
  </si>
  <si>
    <t>84.7 (78.9, 88.1)</t>
  </si>
  <si>
    <t>82.7 (76.9, 86.1)</t>
  </si>
  <si>
    <t>61.3 (52.3, 68.5)</t>
  </si>
  <si>
    <t>43.8 (36.4, 52.1)</t>
  </si>
  <si>
    <t>78.1 (69.2, 82.7)</t>
  </si>
  <si>
    <t>65.5 (55.5, 72.9)</t>
  </si>
  <si>
    <t>71.4 (60.9, 78.2)</t>
  </si>
  <si>
    <t>50.0 (42.1, 57.9)</t>
  </si>
  <si>
    <t>82.6 (78.0, 86.1)</t>
  </si>
  <si>
    <t>79.7 (76.2, 82.5)</t>
  </si>
  <si>
    <t>65.1 (60.1, 69.6)</t>
  </si>
  <si>
    <t>58.7 (55.0, 62.2)</t>
  </si>
  <si>
    <t>85.6 (81.4, 88.7)</t>
  </si>
  <si>
    <t>78.7 (75.4, 81.5)</t>
  </si>
  <si>
    <t>72.3 (67.1, 76.8)</t>
  </si>
  <si>
    <t>78.4 (74.8, 81.5)</t>
  </si>
  <si>
    <t>63.7 (58.4, 68.6)</t>
  </si>
  <si>
    <t>72.0 (68.2, 75.4)</t>
  </si>
  <si>
    <t>82.1 (77.8, 85.5)</t>
  </si>
  <si>
    <t>72.8 (69.4, 75.9)</t>
  </si>
  <si>
    <t>85.0 (82.8, 86.9)</t>
  </si>
  <si>
    <t>75.9 (73.4, 78.1)</t>
  </si>
  <si>
    <t>69.1 (67.3, 70.8)</t>
  </si>
  <si>
    <t>87.3 (85.2, 88.9)</t>
  </si>
  <si>
    <t>85.0 (83.6, 86.3)</t>
  </si>
  <si>
    <t>83.8 (81.5, 85.8)</t>
  </si>
  <si>
    <t>83.2 (81.6, 84.6)</t>
  </si>
  <si>
    <t>85.2 (82.9, 87.0)</t>
  </si>
  <si>
    <t>78.7 (77.0, 80.3)</t>
  </si>
  <si>
    <t>83.3 (81.8, 84.6)</t>
  </si>
  <si>
    <t>88.8 (83.8, 91.2)</t>
  </si>
  <si>
    <t>86.2 (82.0, 88.8)</t>
  </si>
  <si>
    <t>72.0 (66.3, 76.2)</t>
  </si>
  <si>
    <t>61.5 (56.9, 65.7)</t>
  </si>
  <si>
    <t>92.7 (88.3, 94.4)</t>
  </si>
  <si>
    <t>86.0 (82.1, 88.5)</t>
  </si>
  <si>
    <t>86.3 (81.1, 89.1)</t>
  </si>
  <si>
    <t>84.6 (80.2, 87.4)</t>
  </si>
  <si>
    <t>81.7 (76.4, 85.0)</t>
  </si>
  <si>
    <t>64.6 (59.2, 69.3)</t>
  </si>
  <si>
    <t>86.4 (81.3, 89.2)</t>
  </si>
  <si>
    <t>76.9 (72.5, 80.2)</t>
  </si>
  <si>
    <t>82.2 (81.5, 82.9)</t>
  </si>
  <si>
    <t>84.4 (83.7, 85.0)</t>
  </si>
  <si>
    <t>68.8 (68.0, 69.6)</t>
  </si>
  <si>
    <t>63.7 (62.9, 64.5)</t>
  </si>
  <si>
    <t>80.6 (79.9, 81.3)</t>
  </si>
  <si>
    <t>83.6 (82.9, 84.2)</t>
  </si>
  <si>
    <t>75.2 (74.3, 76.0)</t>
  </si>
  <si>
    <t>81.0 (80.3, 81.7)</t>
  </si>
  <si>
    <t>73.5 (72.6, 74.3)</t>
  </si>
  <si>
    <t>77.5 (76.7, 78.2)</t>
  </si>
  <si>
    <t>78.1 (77.4, 78.7)</t>
  </si>
  <si>
    <t>86.2 (83.0, 88.3)</t>
  </si>
  <si>
    <t>71.2 (67.7, 74.1)</t>
  </si>
  <si>
    <t>71.6 (68.1, 74.5)</t>
  </si>
  <si>
    <t>76.9 (73.5, 79.6)</t>
  </si>
  <si>
    <t>68.2 (64.5, 71.3)</t>
  </si>
  <si>
    <t>74.5 (71.0, 77.2)</t>
  </si>
  <si>
    <t>81.0 (71.8, 86.3)</t>
  </si>
  <si>
    <t>41.9 (33.7, 50.9)</t>
  </si>
  <si>
    <t>43.9 (35.5, 53.0)</t>
  </si>
  <si>
    <t>86.0 (77.5, 90.3)</t>
  </si>
  <si>
    <t>78.4 (68.0, 84.9)</t>
  </si>
  <si>
    <t>68.4 (58.1, 76.3)</t>
  </si>
  <si>
    <t>81.4 (72.5, 86.6)</t>
  </si>
  <si>
    <t>89.5 (83.4, 92.0)</t>
  </si>
  <si>
    <t>75.9 (69.1, 80.3)</t>
  </si>
  <si>
    <t>75.0 (68.2, 79.5)</t>
  </si>
  <si>
    <t>96.5 (91.4, 97.4)</t>
  </si>
  <si>
    <t>94.6 (89.1, 96.1)</t>
  </si>
  <si>
    <t>92.6 (86.5, 94.7)</t>
  </si>
  <si>
    <t>94.8 (89.5, 96.1)</t>
  </si>
  <si>
    <t>79.2 (71.4, 84.3)</t>
  </si>
  <si>
    <t>63.6 (55.7, 70.2)</t>
  </si>
  <si>
    <t>64.8 (56.8, 71.4)</t>
  </si>
  <si>
    <t>87.0 (79.8, 90.7)</t>
  </si>
  <si>
    <t>84.3 (76.5, 88.7)</t>
  </si>
  <si>
    <t>81.3 (72.7, 86.5)</t>
  </si>
  <si>
    <t>76.4 (68.6, 81.6)</t>
  </si>
  <si>
    <t>75.3 (74.3, 76.3)</t>
  </si>
  <si>
    <t>60.4 (59.3, 61.5)</t>
  </si>
  <si>
    <t>70.9 (69.9, 72.0)</t>
  </si>
  <si>
    <t>60.8 (59.6, 62.0)</t>
  </si>
  <si>
    <t>52.7 (51.5, 53.8)</t>
  </si>
  <si>
    <t>68.4 (67.3, 69.4)</t>
  </si>
  <si>
    <t>75.0 (62.5, 83.6)</t>
  </si>
  <si>
    <t>45.5 (34.1, 57.5)</t>
  </si>
  <si>
    <t>63.6 (51.3, 73.9)</t>
  </si>
  <si>
    <t>74.2 (61.3, 83.2)</t>
  </si>
  <si>
    <t>66.7 (54.3, 76.5)</t>
  </si>
  <si>
    <t>51.5 (39.7, 63.1)</t>
  </si>
  <si>
    <t>84.1 (81.5, 86.1)</t>
  </si>
  <si>
    <t>71.6 (68.7, 74.1)</t>
  </si>
  <si>
    <t>80.3 (77.6, 82.5)</t>
  </si>
  <si>
    <t>79.5 (76.7, 81.8)</t>
  </si>
  <si>
    <t>73.5 (70.5, 76.0)</t>
  </si>
  <si>
    <t>71.3 (68.4, 73.8)</t>
  </si>
  <si>
    <t>85.0 (83.7, 86.2)</t>
  </si>
  <si>
    <t>69.6 (68.0, 71.2)</t>
  </si>
  <si>
    <t>69.7 (68.1, 71.2)</t>
  </si>
  <si>
    <t>85.7 (84.5, 86.9)</t>
  </si>
  <si>
    <t>84.7 (83.3, 86.0)</t>
  </si>
  <si>
    <t>79.3 (77.8, 80.7)</t>
  </si>
  <si>
    <t>82.6 (81.4, 83.7)</t>
  </si>
  <si>
    <t>69.3 (67.9, 70.6)</t>
  </si>
  <si>
    <t>82.8 (81.6, 83.9)</t>
  </si>
  <si>
    <t>71.5 (70.1, 72.9)</t>
  </si>
  <si>
    <t>72.1 (70.6, 73.4)</t>
  </si>
  <si>
    <t>82.7 (81.5, 83.8)</t>
  </si>
  <si>
    <t>83.9 (82.3, 85.3)</t>
  </si>
  <si>
    <t>74.8 (73.0, 76.4)</t>
  </si>
  <si>
    <t>82.5 (80.9, 84.0)</t>
  </si>
  <si>
    <t>81.3 (79.6, 82.9)</t>
  </si>
  <si>
    <t>82.3 (80.6, 83.8)</t>
  </si>
  <si>
    <t>82.6 (81.0, 84.0)</t>
  </si>
  <si>
    <t>76.4 (69.7, 81.1)</t>
  </si>
  <si>
    <t>55.4 (48.8, 61.6)</t>
  </si>
  <si>
    <t>74.0 (67.3, 78.9)</t>
  </si>
  <si>
    <t>69.0 (62.1, 74.6)</t>
  </si>
  <si>
    <t>64.8 (57.8, 70.7)</t>
  </si>
  <si>
    <t>71.6 (65.0, 76.7)</t>
  </si>
  <si>
    <t>96.2 (85.9, 97.7)</t>
  </si>
  <si>
    <t>88.9 (78.0, 92.7)</t>
  </si>
  <si>
    <t>92.6 (82.2, 95.3)</t>
  </si>
  <si>
    <t>65.4 (51.9, 75.9)</t>
  </si>
  <si>
    <t>88.0 (74.9, 93.6)</t>
  </si>
  <si>
    <t>76.0 (62.1, 84.8)</t>
  </si>
  <si>
    <t>84.6 (71.6, 91.1)</t>
  </si>
  <si>
    <t>80.9 (77.4, 83.9)</t>
  </si>
  <si>
    <t>67.3 (63.5, 70.8)</t>
  </si>
  <si>
    <t>84.2 (81.0, 86.9)</t>
  </si>
  <si>
    <t>73.0 (69.0, 76.5)</t>
  </si>
  <si>
    <t>63.5 (59.4, 67.4)</t>
  </si>
  <si>
    <t>84.4 (82.4, 86.1)</t>
  </si>
  <si>
    <t>75.5 (73.3, 77.4)</t>
  </si>
  <si>
    <t>86.3 (84.5, 87.9)</t>
  </si>
  <si>
    <t>83.0 (80.9, 84.8)</t>
  </si>
  <si>
    <t>83.6 (81.6, 85.3)</t>
  </si>
  <si>
    <t>85.1 (83.3, 86.7)</t>
  </si>
  <si>
    <t>88.3 (84.1, 90.7)</t>
  </si>
  <si>
    <t>69.6 (64.8, 73.5)</t>
  </si>
  <si>
    <t>91.3 (87.6, 93.1)</t>
  </si>
  <si>
    <t>86.2 (81.8, 88.9)</t>
  </si>
  <si>
    <t>83.3 (78.9, 86.2)</t>
  </si>
  <si>
    <t>86.8 (82.7, 89.3)</t>
  </si>
  <si>
    <t>80.8 (80.3, 81.4)</t>
  </si>
  <si>
    <t>66.9 (66.3, 67.5)</t>
  </si>
  <si>
    <t>67.0 (66.4, 67.6)</t>
  </si>
  <si>
    <t>79.0 (78.4, 79.5)</t>
  </si>
  <si>
    <t>72.4 (71.7, 73.0)</t>
  </si>
  <si>
    <t>68.0 (67.3, 68.6)</t>
  </si>
  <si>
    <t>76.7 (76.1, 77.2)</t>
  </si>
  <si>
    <t>I am free to express views</t>
  </si>
  <si>
    <t>Academics are free to express their views</t>
  </si>
  <si>
    <t>I am free from discrimination, harm or hatred</t>
  </si>
  <si>
    <t>Overall freedom of expression</t>
  </si>
  <si>
    <t>FOEXA</t>
  </si>
  <si>
    <t>FOEXB</t>
  </si>
  <si>
    <t>FOEXC</t>
  </si>
  <si>
    <t>FOEXSAT</t>
  </si>
  <si>
    <t>2021: Percent considered early departure</t>
  </si>
  <si>
    <t>19</t>
  </si>
  <si>
    <t>CONSIDER</t>
  </si>
  <si>
    <t>15</t>
  </si>
  <si>
    <t>14</t>
  </si>
  <si>
    <t>12</t>
  </si>
  <si>
    <t>24</t>
  </si>
  <si>
    <t>Health or stress</t>
  </si>
  <si>
    <t>Study / life balance</t>
  </si>
  <si>
    <t>Workload difficulties</t>
  </si>
  <si>
    <t>Expectations not met</t>
  </si>
  <si>
    <t>Personal reasons</t>
  </si>
  <si>
    <t>Financial difficulties</t>
  </si>
  <si>
    <t>Need a break</t>
  </si>
  <si>
    <t>Academic support</t>
  </si>
  <si>
    <t>25</t>
  </si>
  <si>
    <t>Need to do paid work</t>
  </si>
  <si>
    <t>Quality concerns</t>
  </si>
  <si>
    <t>Boredom/lack of interest</t>
  </si>
  <si>
    <t>Career prospects</t>
  </si>
  <si>
    <t>Paid work responsibilities</t>
  </si>
  <si>
    <t>Family responsibilities</t>
  </si>
  <si>
    <t>Change of direction</t>
  </si>
  <si>
    <t>Fee difficulties</t>
  </si>
  <si>
    <t>Administrative support</t>
  </si>
  <si>
    <t>Gap year / deferral</t>
  </si>
  <si>
    <t>Academic exchange</t>
  </si>
  <si>
    <t>Institution reputation</t>
  </si>
  <si>
    <t>Commuting difficulties</t>
  </si>
  <si>
    <t>Social reasons</t>
  </si>
  <si>
    <t>Moving residence</t>
  </si>
  <si>
    <t>Other opportunities</t>
  </si>
  <si>
    <t>Standards too high</t>
  </si>
  <si>
    <t>Graduating</t>
  </si>
  <si>
    <t>Received other offer</t>
  </si>
  <si>
    <t>Government assistance</t>
  </si>
  <si>
    <t>Travel or tourism</t>
  </si>
  <si>
    <t xml:space="preserve">CHHEALT </t>
  </si>
  <si>
    <t xml:space="preserve">CHBLNCE </t>
  </si>
  <si>
    <t xml:space="preserve">CHWRKLD </t>
  </si>
  <si>
    <t xml:space="preserve">CHEXPEC </t>
  </si>
  <si>
    <t xml:space="preserve">CHPRSNL </t>
  </si>
  <si>
    <t xml:space="preserve">CHFDIFF </t>
  </si>
  <si>
    <t xml:space="preserve">CHBREAK </t>
  </si>
  <si>
    <t xml:space="preserve">CHASUPP </t>
  </si>
  <si>
    <t xml:space="preserve">CHPWORK </t>
  </si>
  <si>
    <t xml:space="preserve">CHQACRN </t>
  </si>
  <si>
    <t xml:space="preserve">CHBORED </t>
  </si>
  <si>
    <t xml:space="preserve">CHPROS </t>
  </si>
  <si>
    <t xml:space="preserve">CHWRKRP </t>
  </si>
  <si>
    <t xml:space="preserve">CHFAMLY </t>
  </si>
  <si>
    <t xml:space="preserve">CHDIREC </t>
  </si>
  <si>
    <t xml:space="preserve">CHFEES </t>
  </si>
  <si>
    <t xml:space="preserve">CHADSUP </t>
  </si>
  <si>
    <t xml:space="preserve">CHGAPYR </t>
  </si>
  <si>
    <t xml:space="preserve">CHAEXCH </t>
  </si>
  <si>
    <t xml:space="preserve">CHOTHER </t>
  </si>
  <si>
    <t xml:space="preserve">CHREPUT </t>
  </si>
  <si>
    <t xml:space="preserve">CHCOMMU </t>
  </si>
  <si>
    <t xml:space="preserve">CHSOCRN </t>
  </si>
  <si>
    <t xml:space="preserve">CHMOVE </t>
  </si>
  <si>
    <t xml:space="preserve">CHOPP </t>
  </si>
  <si>
    <t xml:space="preserve">CHSHGSTD </t>
  </si>
  <si>
    <t xml:space="preserve">CHGRADU </t>
  </si>
  <si>
    <t xml:space="preserve">CHOTHOF </t>
  </si>
  <si>
    <t xml:space="preserve">CHGVTAS </t>
  </si>
  <si>
    <t xml:space="preserve">CHTRAVL </t>
  </si>
  <si>
    <t>29</t>
  </si>
  <si>
    <t>0-49%</t>
  </si>
  <si>
    <t>50-59%</t>
  </si>
  <si>
    <t>60-69%</t>
  </si>
  <si>
    <t>70-79%</t>
  </si>
  <si>
    <t>80-89%</t>
  </si>
  <si>
    <t>90-100%</t>
  </si>
  <si>
    <t>0-49%:GRADE  = 2</t>
  </si>
  <si>
    <t>50-59%:GRADE  = 3</t>
  </si>
  <si>
    <t>60-69%:GRADE  = 4</t>
  </si>
  <si>
    <t>70-79%:GRADE  = 5</t>
  </si>
  <si>
    <t>80-89%:GRADE  = 6</t>
  </si>
  <si>
    <t>90-100%:GRADE  = 7</t>
  </si>
  <si>
    <t>2019: Commencing</t>
  </si>
  <si>
    <t>2020: Commencing</t>
  </si>
  <si>
    <t>2021: Commencing</t>
  </si>
  <si>
    <t>2019: Later year</t>
  </si>
  <si>
    <t>2020: Later year</t>
  </si>
  <si>
    <t>2021: Later year</t>
  </si>
  <si>
    <t>2019: Total</t>
  </si>
  <si>
    <t>2020: Total</t>
  </si>
  <si>
    <t>2021: Total</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</si>
  <si>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</si>
  <si>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</si>
  <si>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</si>
  <si>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</si>
  <si>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</si>
  <si>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</si>
  <si>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</si>
  <si>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</si>
  <si>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</si>
  <si>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</si>
  <si>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EXPKNOW</t>
  </si>
  <si>
    <t>EXPWORK</t>
  </si>
  <si>
    <t>EXPTMWRK</t>
  </si>
  <si>
    <t>EXPCONF</t>
  </si>
  <si>
    <t>EXPWRITE</t>
  </si>
  <si>
    <t>EXPSPEAK</t>
  </si>
  <si>
    <t>Felt prepared for your study</t>
  </si>
  <si>
    <t>Participated in discussions online or face-to-face</t>
  </si>
  <si>
    <t xml:space="preserve">Worked with other students as part of your study </t>
  </si>
  <si>
    <t>Interacted with students outside study requirements</t>
  </si>
  <si>
    <t>Interacted with students who are very different from you</t>
  </si>
  <si>
    <t>Been given opportunities to interact with local students</t>
  </si>
  <si>
    <t>FEELPREP</t>
  </si>
  <si>
    <t>BELONG</t>
  </si>
  <si>
    <t>DISCUSS</t>
  </si>
  <si>
    <t>WRKOTHER</t>
  </si>
  <si>
    <t>INTEROUT</t>
  </si>
  <si>
    <t>INTERDIF</t>
  </si>
  <si>
    <t>OPPLOC</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</si>
  <si>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</si>
  <si>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</si>
  <si>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</si>
  <si>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</si>
  <si>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</si>
  <si>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</si>
  <si>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</si>
  <si>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</si>
  <si>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</si>
  <si>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</si>
  <si>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Quality of entire educational experience</t>
  </si>
  <si>
    <t>STDSTRUC</t>
  </si>
  <si>
    <t>STDRELEV</t>
  </si>
  <si>
    <t>TCHACTIV</t>
  </si>
  <si>
    <t>TCHCONLR</t>
  </si>
  <si>
    <t>TCHCLEXP</t>
  </si>
  <si>
    <t>TCHSTIMI</t>
  </si>
  <si>
    <t>TCHFEEDB</t>
  </si>
  <si>
    <t>TCHHELP</t>
  </si>
  <si>
    <t>TCHASSCH</t>
  </si>
  <si>
    <t>QOTSAT</t>
  </si>
  <si>
    <t>Experienced efficient enrolment and admissions processes</t>
  </si>
  <si>
    <t>Induction/orientation activities relevant and helpful</t>
  </si>
  <si>
    <t>Received support from institution to settle into study</t>
  </si>
  <si>
    <t>Administrative staff or systems: available</t>
  </si>
  <si>
    <t>Administrative staff or systems: helpful</t>
  </si>
  <si>
    <t>Careers advisors: available</t>
  </si>
  <si>
    <t>Careers advisors: helpful</t>
  </si>
  <si>
    <t>Academic or learning advisors: available</t>
  </si>
  <si>
    <t>Academic or learning advisors: helpful</t>
  </si>
  <si>
    <t>Support services: available</t>
  </si>
  <si>
    <t>Support services: helpful</t>
  </si>
  <si>
    <t>Offered support relevant to circumstances</t>
  </si>
  <si>
    <t>Received appropriate English language skill support</t>
  </si>
  <si>
    <t xml:space="preserve">EFFENROL </t>
  </si>
  <si>
    <t xml:space="preserve">INDUCT </t>
  </si>
  <si>
    <t xml:space="preserve">SETTLE </t>
  </si>
  <si>
    <t xml:space="preserve">ADMAVAIL </t>
  </si>
  <si>
    <t xml:space="preserve">ADMHELP </t>
  </si>
  <si>
    <t xml:space="preserve">CARAVAIL </t>
  </si>
  <si>
    <t xml:space="preserve">CARHELP </t>
  </si>
  <si>
    <t xml:space="preserve">ACDAVAIL </t>
  </si>
  <si>
    <t xml:space="preserve">ACDHELP </t>
  </si>
  <si>
    <t xml:space="preserve">SUPAVAIL </t>
  </si>
  <si>
    <t xml:space="preserve">SUPHELP </t>
  </si>
  <si>
    <t xml:space="preserve">OFFSUP </t>
  </si>
  <si>
    <t xml:space="preserve">ENGLANG </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</si>
  <si>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</si>
  <si>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</si>
  <si>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</si>
  <si>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</si>
  <si>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</si>
  <si>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</si>
  <si>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</si>
  <si>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Quality of online learning platform</t>
  </si>
  <si>
    <t xml:space="preserve">QLTSPACE </t>
  </si>
  <si>
    <t xml:space="preserve">QLSSPACE </t>
  </si>
  <si>
    <t xml:space="preserve">QLONLINE </t>
  </si>
  <si>
    <t xml:space="preserve">QLCOMPUT </t>
  </si>
  <si>
    <t xml:space="preserve">QLTBOOK </t>
  </si>
  <si>
    <t xml:space="preserve">QLEQUIP </t>
  </si>
  <si>
    <t xml:space="preserve">QLLIBRY </t>
  </si>
  <si>
    <t xml:space="preserve">QLLMS </t>
  </si>
  <si>
    <t>2019: Domestic</t>
  </si>
  <si>
    <t>2020: Domestic</t>
  </si>
  <si>
    <t>2021: Domestic</t>
  </si>
  <si>
    <t>2019: International</t>
  </si>
  <si>
    <t>2020: International</t>
  </si>
  <si>
    <t>2021: International</t>
  </si>
  <si>
    <t>Negative effect of living arrangements on study</t>
  </si>
  <si>
    <t>Negative effect of financial circumstances on study</t>
  </si>
  <si>
    <t>Negative effect of paid work on study</t>
  </si>
  <si>
    <t xml:space="preserve">International: E942 </t>
  </si>
  <si>
    <t>ASTDLIV</t>
  </si>
  <si>
    <t>ASTDFIN</t>
  </si>
  <si>
    <t>ASTDWOR</t>
  </si>
  <si>
    <t>Quality of entire educational experience: Raw</t>
  </si>
  <si>
    <t>Quality of entire educational experience: Weighted</t>
  </si>
  <si>
    <t>Quality of teaching: Raw</t>
  </si>
  <si>
    <t>Quality of teaching: Weighted</t>
  </si>
  <si>
    <t>68.5 (68.0, 69.0)</t>
  </si>
  <si>
    <t>74.7 (74.2, 75.2)</t>
  </si>
  <si>
    <t>66.3 (65.7, 66.8)</t>
  </si>
  <si>
    <t>69.3 (68.8, 69.8)</t>
  </si>
  <si>
    <t>65.6 (65.0, 66.2)</t>
  </si>
  <si>
    <t>69.7 (69.1, 70.2)</t>
  </si>
  <si>
    <t>68.5 (68.0, 68.9)</t>
  </si>
  <si>
    <t>73.0 (72.6, 73.5)</t>
  </si>
  <si>
    <t>66.8 (66.4, 67.2)</t>
  </si>
  <si>
    <t>71.7 (71.3, 72.0)</t>
  </si>
  <si>
    <t>68.2 (67.1, 69.3)</t>
  </si>
  <si>
    <t>70.4 (69.3, 71.5)</t>
  </si>
  <si>
    <t>71.0 (69.6, 72.4)</t>
  </si>
  <si>
    <t>71.9 (70.4, 73.2)</t>
  </si>
  <si>
    <t>77.3 (73.2, 80.7)</t>
  </si>
  <si>
    <t>80.0 (76.0, 83.1)</t>
  </si>
  <si>
    <t>66.8 (66.0, 67.6)</t>
  </si>
  <si>
    <t>71.7 (71.0, 72.5)</t>
  </si>
  <si>
    <t>70.6 (69.5, 71.7)</t>
  </si>
  <si>
    <t>74.5 (73.4, 75.6)</t>
  </si>
  <si>
    <t>69.2 (68.3, 70.1)</t>
  </si>
  <si>
    <t>70.7 (69.8, 71.5)</t>
  </si>
  <si>
    <t>66.5 (65.0, 67.9)</t>
  </si>
  <si>
    <t>71.3 (69.8, 72.7)</t>
  </si>
  <si>
    <t>59.0 (57.2, 60.8)</t>
  </si>
  <si>
    <t>65.6 (63.8, 67.3)</t>
  </si>
  <si>
    <t>67.0 (66.2, 67.7)</t>
  </si>
  <si>
    <t>71.7 (70.9, 72.4)</t>
  </si>
  <si>
    <t>67.3 (66.9, 67.7)</t>
  </si>
  <si>
    <t>71.6 (71.1, 72.0)</t>
  </si>
  <si>
    <t>62.2 (59.3, 65.0)</t>
  </si>
  <si>
    <t>67.8 (64.9, 70.5)</t>
  </si>
  <si>
    <t>67.1 (66.8, 67.5)</t>
  </si>
  <si>
    <t>71.5 (71.1, 71.9)</t>
  </si>
  <si>
    <t>68.1 (66.7, 69.5)</t>
  </si>
  <si>
    <t>72.7 (71.3, 74.0)</t>
  </si>
  <si>
    <t>67.2 (66.8, 67.6)</t>
  </si>
  <si>
    <t>71.6 (71.2, 71.9)</t>
  </si>
  <si>
    <t>68.0 (67.4, 68.6)</t>
  </si>
  <si>
    <t>73.2 (72.6, 73.7)</t>
  </si>
  <si>
    <t>69.7 (69.3, 70.1)</t>
  </si>
  <si>
    <t>72.1 (71.7, 72.5)</t>
  </si>
  <si>
    <t>67.8 (67.3, 68.4)</t>
  </si>
  <si>
    <t>70.8 (70.2, 71.3)</t>
  </si>
  <si>
    <t>70.2 (69.7, 70.6)</t>
  </si>
  <si>
    <t>73.9 (73.4, 74.3)</t>
  </si>
  <si>
    <t>68.2 (67.6, 68.7)</t>
  </si>
  <si>
    <t>72.1 (71.5, 72.6)</t>
  </si>
  <si>
    <t>71.3 (70.8, 71.9)</t>
  </si>
  <si>
    <t>72.9 (72.1, 73.6)</t>
  </si>
  <si>
    <t>74.8 (74.0, 75.5)</t>
  </si>
  <si>
    <t>80.4 (78.7, 81.8)</t>
  </si>
  <si>
    <t>81.4 (79.8, 82.8)</t>
  </si>
  <si>
    <t>65.9 (65.2, 66.6)</t>
  </si>
  <si>
    <t>70.5 (69.8, 71.1)</t>
  </si>
  <si>
    <t>72.3 (71.7, 72.9)</t>
  </si>
  <si>
    <t>74.9 (74.3, 75.5)</t>
  </si>
  <si>
    <t>70.5 (69.3, 71.7)</t>
  </si>
  <si>
    <t>72.1 (70.9, 73.3)</t>
  </si>
  <si>
    <t>65.6 (63.2, 68.0)</t>
  </si>
  <si>
    <t>69.0 (66.6, 71.3)</t>
  </si>
  <si>
    <t>59.2 (56.2, 62.1)</t>
  </si>
  <si>
    <t>63.3 (60.3, 66.2)</t>
  </si>
  <si>
    <t>69.8 (69.0, 70.6)</t>
  </si>
  <si>
    <t>72.9 (72.1, 73.7)</t>
  </si>
  <si>
    <t>72.4 (72.0, 72.8)</t>
  </si>
  <si>
    <t>57.2 (53.7, 60.6)</t>
  </si>
  <si>
    <t>65.9 (62.4, 69.2)</t>
  </si>
  <si>
    <t>69.3 (68.9, 69.6)</t>
  </si>
  <si>
    <t>72.6 (72.2, 72.9)</t>
  </si>
  <si>
    <t>68.7 (68.3, 69.0)</t>
  </si>
  <si>
    <t>71.9 (71.5, 72.3)</t>
  </si>
  <si>
    <t>77.9 (76.8, 78.9)</t>
  </si>
  <si>
    <t>69.1 (68.8, 69.5)</t>
  </si>
  <si>
    <t>72.5 (72.1, 72.8)</t>
  </si>
  <si>
    <t>66.4 (65.8, 67.0)</t>
  </si>
  <si>
    <t>72.2 (71.6, 72.8)</t>
  </si>
  <si>
    <t>67.6 (67.1, 68.1)</t>
  </si>
  <si>
    <t>70.4 (69.9, 70.9)</t>
  </si>
  <si>
    <t>69.1 (68.5, 69.7)</t>
  </si>
  <si>
    <t>68.4 (67.9, 68.9)</t>
  </si>
  <si>
    <t>72.5 (72.0, 73.0)</t>
  </si>
  <si>
    <t>71.1 (70.6, 71.7)</t>
  </si>
  <si>
    <t>65.3 (64.6, 65.9)</t>
  </si>
  <si>
    <t>69.5 (68.9, 70.2)</t>
  </si>
  <si>
    <t>71.0 (70.1, 71.8)</t>
  </si>
  <si>
    <t>73.1 (72.2, 73.9)</t>
  </si>
  <si>
    <t>77.6 (75.6, 79.3)</t>
  </si>
  <si>
    <t>79.0 (77.1, 80.7)</t>
  </si>
  <si>
    <t>65.8 (65.1, 66.5)</t>
  </si>
  <si>
    <t>70.3 (69.7, 71.0)</t>
  </si>
  <si>
    <t>71.9 (71.2, 72.6)</t>
  </si>
  <si>
    <t>68.2 (66.6, 69.7)</t>
  </si>
  <si>
    <t>71.0 (69.4, 72.5)</t>
  </si>
  <si>
    <t>64.2 (61.6, 66.7)</t>
  </si>
  <si>
    <t>68.6 (66.1, 71.0)</t>
  </si>
  <si>
    <t>57.7 (54.5, 60.7)</t>
  </si>
  <si>
    <t>61.8 (58.6, 64.9)</t>
  </si>
  <si>
    <t>67.3 (66.4, 68.1)</t>
  </si>
  <si>
    <t>71.0 (70.2, 71.9)</t>
  </si>
  <si>
    <t>67.1 (66.7, 67.6)</t>
  </si>
  <si>
    <t>71.0 (70.6, 71.4)</t>
  </si>
  <si>
    <t>57.1 (53.6, 60.6)</t>
  </si>
  <si>
    <t>71.1 (70.7, 71.5)</t>
  </si>
  <si>
    <t>67.1 (66.7, 67.5)</t>
  </si>
  <si>
    <t>70.8 (70.4, 71.2)</t>
  </si>
  <si>
    <t>68.0 (66.5, 69.4)</t>
  </si>
  <si>
    <t>73.5 (72.1, 74.9)</t>
  </si>
  <si>
    <t>71.0 (70.7, 71.4)</t>
  </si>
  <si>
    <t>81.2 (79.6, 82.6)</t>
  </si>
  <si>
    <t>81.3 (79.7, 82.8)</t>
  </si>
  <si>
    <t>82.0 (81.0, 82.8)</t>
  </si>
  <si>
    <t>82.1 (81.2, 83.0)</t>
  </si>
  <si>
    <t>80.3 (79.0, 81.4)</t>
  </si>
  <si>
    <t>82.5 (81.5, 83.5)</t>
  </si>
  <si>
    <t>83.4 (82.3, 84.4)</t>
  </si>
  <si>
    <t>82.4 (80.8, 83.8)</t>
  </si>
  <si>
    <t>82.9 (81.3, 84.3)</t>
  </si>
  <si>
    <t>80.9 (79.7, 82.1)</t>
  </si>
  <si>
    <t>80.5 (79.2, 81.7)</t>
  </si>
  <si>
    <t>81.2 (79.5, 82.8)</t>
  </si>
  <si>
    <t>82.2 (80.6, 83.7)</t>
  </si>
  <si>
    <t>87.2 (84.3, 89.3)</t>
  </si>
  <si>
    <t>74.5 (68.2, 79.7)</t>
  </si>
  <si>
    <t>82.1 (76.2, 86.4)</t>
  </si>
  <si>
    <t>85.4 (84.2, 86.4)</t>
  </si>
  <si>
    <t>74.2 (72.2, 76.1)</t>
  </si>
  <si>
    <t>73.9 (71.9, 75.8)</t>
  </si>
  <si>
    <t>78.3 (70.5, 83.9)</t>
  </si>
  <si>
    <t>72.5 (64.4, 78.8)</t>
  </si>
  <si>
    <t>81.8 (71.2, 87.6)</t>
  </si>
  <si>
    <t>84.8 (83.1, 86.2)</t>
  </si>
  <si>
    <t>83.9 (82.2, 85.5)</t>
  </si>
  <si>
    <t>81.0 (80.1, 81.8)</t>
  </si>
  <si>
    <t>81.4 (80.4, 82.2)</t>
  </si>
  <si>
    <t>81.9 (81.1, 82.7)</t>
  </si>
  <si>
    <t>80.5 (79.6, 81.4)</t>
  </si>
  <si>
    <t>80.2 (79.3, 81.1)</t>
  </si>
  <si>
    <t>85.9 (84.3, 87.3)</t>
  </si>
  <si>
    <t>87.6 (86.1, 88.9)</t>
  </si>
  <si>
    <t>81.9 (81.1, 82.6)</t>
  </si>
  <si>
    <t>64.4 (62.9, 65.9)</t>
  </si>
  <si>
    <t>65.9 (65.0, 66.9)</t>
  </si>
  <si>
    <t>68.5 (67.6, 69.4)</t>
  </si>
  <si>
    <t>62.9 (61.5, 64.3)</t>
  </si>
  <si>
    <t>67.9 (66.5, 69.2)</t>
  </si>
  <si>
    <t>63.9 (62.0, 65.8)</t>
  </si>
  <si>
    <t>68.3 (66.4, 70.2)</t>
  </si>
  <si>
    <t>71.7 (66.3, 76.3)</t>
  </si>
  <si>
    <t>76.4 (71.1, 80.7)</t>
  </si>
  <si>
    <t>64.6 (60.5, 68.2)</t>
  </si>
  <si>
    <t>73.4 (69.5, 76.6)</t>
  </si>
  <si>
    <t>66.6 (65.7, 67.5)</t>
  </si>
  <si>
    <t>69.4 (68.5, 70.3)</t>
  </si>
  <si>
    <t>70.8 (66.8, 74.3)</t>
  </si>
  <si>
    <t>77.1 (73.3, 80.3)</t>
  </si>
  <si>
    <t>55.0 (48.7, 61.0)</t>
  </si>
  <si>
    <t>55.6 (49.2, 61.6)</t>
  </si>
  <si>
    <t>69.2 (62.9, 74.4)</t>
  </si>
  <si>
    <t>74.4 (68.2, 79.3)</t>
  </si>
  <si>
    <t>60.1 (56.3, 63.6)</t>
  </si>
  <si>
    <t>68.9 (65.3, 72.2)</t>
  </si>
  <si>
    <t>72.2 (70.4, 74.0)</t>
  </si>
  <si>
    <t>74.6 (72.7, 76.2)</t>
  </si>
  <si>
    <t>69.4 (68.6, 70.1)</t>
  </si>
  <si>
    <t>73.0 (72.3, 73.7)</t>
  </si>
  <si>
    <t>76.7 (75.0, 78.3)</t>
  </si>
  <si>
    <t>74.7 (72.8, 76.5)</t>
  </si>
  <si>
    <t>79.5 (77.7, 81.2)</t>
  </si>
  <si>
    <t>69.6 (66.8, 72.2)</t>
  </si>
  <si>
    <t>72.6 (69.8, 75.1)</t>
  </si>
  <si>
    <t>62.9 (58.4, 67.0)</t>
  </si>
  <si>
    <t>73.6 (69.4, 77.3)</t>
  </si>
  <si>
    <t>65.6 (63.5, 67.6)</t>
  </si>
  <si>
    <t>72.9 (70.9, 74.8)</t>
  </si>
  <si>
    <t>69.1 (66.6, 71.4)</t>
  </si>
  <si>
    <t>74.4 (72.1, 76.6)</t>
  </si>
  <si>
    <t>78.5 (70.4, 84.3)</t>
  </si>
  <si>
    <t>84.6 (77.0, 89.4)</t>
  </si>
  <si>
    <t>64.3 (62.8, 65.8)</t>
  </si>
  <si>
    <t>62.7 (61.4, 64.1)</t>
  </si>
  <si>
    <t>66.3 (65.0, 67.6)</t>
  </si>
  <si>
    <t>62.0 (60.5, 63.5)</t>
  </si>
  <si>
    <t>66.9 (65.4, 68.3)</t>
  </si>
  <si>
    <t>63.9 (61.9, 65.8)</t>
  </si>
  <si>
    <t>68.5 (66.5, 70.4)</t>
  </si>
  <si>
    <t>71.3 (65.7, 76.1)</t>
  </si>
  <si>
    <t>77.0 (71.6, 81.4)</t>
  </si>
  <si>
    <t>66.8 (64.8, 68.8)</t>
  </si>
  <si>
    <t>73.5 (71.5, 75.3)</t>
  </si>
  <si>
    <t>66.3 (65.4, 67.3)</t>
  </si>
  <si>
    <t>69.0 (68.0, 69.9)</t>
  </si>
  <si>
    <t>53.3 (46.8, 59.6)</t>
  </si>
  <si>
    <t>53.8 (47.3, 60.2)</t>
  </si>
  <si>
    <t>68.2 (65.3, 70.9)</t>
  </si>
  <si>
    <t>73.3 (70.4, 75.9)</t>
  </si>
  <si>
    <t>71.9 (71.0, 72.7)</t>
  </si>
  <si>
    <t>66.3 (64.3, 68.2)</t>
  </si>
  <si>
    <t>75.0 (73.2, 76.8)</t>
  </si>
  <si>
    <t>76.3 (73.2, 78.9)</t>
  </si>
  <si>
    <t>81.2 (78.2, 83.6)</t>
  </si>
  <si>
    <t>69.6 (66.7, 72.2)</t>
  </si>
  <si>
    <t>72.9 (70.1, 75.5)</t>
  </si>
  <si>
    <t>63.2 (58.7, 67.3)</t>
  </si>
  <si>
    <t>73.5 (69.2, 77.2)</t>
  </si>
  <si>
    <t>64.0 (61.4, 66.5)</t>
  </si>
  <si>
    <t>70.9 (68.3, 73.2)</t>
  </si>
  <si>
    <t>67.8 (65.0, 70.3)</t>
  </si>
  <si>
    <t>72.3 (69.6, 74.7)</t>
  </si>
  <si>
    <t>84.4 (72.7, 90.7)</t>
  </si>
  <si>
    <t>87.5 (76.2, 93.0)</t>
  </si>
  <si>
    <t>70.5 (70.1, 70.9)</t>
  </si>
  <si>
    <t>68.6 (57.2, 77.3)</t>
  </si>
  <si>
    <t>85.7 (75.1, 91.2)</t>
  </si>
  <si>
    <t>71.2 (69.8, 72.5)</t>
  </si>
  <si>
    <t>69.2 (65.5, 72.6)</t>
  </si>
  <si>
    <t>74.7 (71.1, 77.8)</t>
  </si>
  <si>
    <t>64.6 (54.6, 73.0)</t>
  </si>
  <si>
    <t>61.1 (57.2, 64.7)</t>
  </si>
  <si>
    <t>73.7 (70.0, 77.0)</t>
  </si>
  <si>
    <t>73.2 (68.0, 77.6)</t>
  </si>
  <si>
    <t>81.4 (76.6, 85.1)</t>
  </si>
  <si>
    <t>75.4 (73.0, 77.6)</t>
  </si>
  <si>
    <t>75.5 (73.1, 77.7)</t>
  </si>
  <si>
    <t>74.0 (72.7, 75.2)</t>
  </si>
  <si>
    <t>75.9 (74.7, 77.1)</t>
  </si>
  <si>
    <t>91.2 (86.2, 94.1)</t>
  </si>
  <si>
    <t>96.1 (92.0, 97.8)</t>
  </si>
  <si>
    <t>73.8 (71.3, 76.1)</t>
  </si>
  <si>
    <t>78.6 (76.2, 80.7)</t>
  </si>
  <si>
    <t>68.8 (65.3, 71.9)</t>
  </si>
  <si>
    <t>77.1 (73.9, 79.9)</t>
  </si>
  <si>
    <t>75.6 (69.7, 80.4)</t>
  </si>
  <si>
    <t>85.2 (79.9, 89.0)</t>
  </si>
  <si>
    <t>72.7 (60.7, 81.3)</t>
  </si>
  <si>
    <t>81.8 (70.2, 88.6)</t>
  </si>
  <si>
    <t>75.2 (74.5, 75.8)</t>
  </si>
  <si>
    <t>66.0 (64.2, 67.8)</t>
  </si>
  <si>
    <t>71.9 (70.2, 73.6)</t>
  </si>
  <si>
    <t>67.9 (67.1, 68.8)</t>
  </si>
  <si>
    <t>68.3 (67.4, 69.1)</t>
  </si>
  <si>
    <t>63.5 (62.2, 64.7)</t>
  </si>
  <si>
    <t>67.7 (66.4, 68.9)</t>
  </si>
  <si>
    <t>68.5 (66.4, 70.5)</t>
  </si>
  <si>
    <t>72.0 (69.9, 73.9)</t>
  </si>
  <si>
    <t>68.8 (65.8, 71.6)</t>
  </si>
  <si>
    <t>76.4 (73.5, 78.9)</t>
  </si>
  <si>
    <t>73.0 (71.4, 74.4)</t>
  </si>
  <si>
    <t>79.3 (77.8, 80.6)</t>
  </si>
  <si>
    <t>53.8 (50.3, 57.3)</t>
  </si>
  <si>
    <t>56.0 (52.4, 59.4)</t>
  </si>
  <si>
    <t>69.4 (67.3, 71.4)</t>
  </si>
  <si>
    <t>72.4 (70.3, 74.3)</t>
  </si>
  <si>
    <t>76.3 (68.7, 81.6)</t>
  </si>
  <si>
    <t>71.9 (63.9, 77.9)</t>
  </si>
  <si>
    <t>33.8 (27.1, 41.7)</t>
  </si>
  <si>
    <t>42.3 (35.0, 50.1)</t>
  </si>
  <si>
    <t>43.1 (36.2, 50.5)</t>
  </si>
  <si>
    <t>60.0 (52.5, 66.7)</t>
  </si>
  <si>
    <t>55.9 (51.3, 60.3)</t>
  </si>
  <si>
    <t>70.1 (65.6, 73.9)</t>
  </si>
  <si>
    <t>65.3 (63.9, 66.7)</t>
  </si>
  <si>
    <t>69.7 (68.3, 71.0)</t>
  </si>
  <si>
    <t>72.3 (71.7, 72.8)</t>
  </si>
  <si>
    <t>75.0 (74.4, 75.5)</t>
  </si>
  <si>
    <t>76.7 (74.9, 78.3)</t>
  </si>
  <si>
    <t>84.2 (82.6, 85.5)</t>
  </si>
  <si>
    <t>66.8 (65.1, 68.4)</t>
  </si>
  <si>
    <t>83.6 (79.1, 86.7)</t>
  </si>
  <si>
    <t>86.7 (82.5, 89.5)</t>
  </si>
  <si>
    <t>65.7 (63.0, 68.3)</t>
  </si>
  <si>
    <t>74.0 (71.4, 76.4)</t>
  </si>
  <si>
    <t>66.0 (63.0, 68.8)</t>
  </si>
  <si>
    <t>71.7 (68.8, 74.3)</t>
  </si>
  <si>
    <t>65.8 (62.9, 68.5)</t>
  </si>
  <si>
    <t>70.9 (68.1, 73.5)</t>
  </si>
  <si>
    <t>57.6 (50.3, 64.4)</t>
  </si>
  <si>
    <t>63.9 (56.6, 70.5)</t>
  </si>
  <si>
    <t>65.5 (64.5, 66.4)</t>
  </si>
  <si>
    <t>66.1 (65.2, 67.0)</t>
  </si>
  <si>
    <t>63.5 (62.2, 64.8)</t>
  </si>
  <si>
    <t>67.5 (65.2, 69.5)</t>
  </si>
  <si>
    <t>70.5 (68.3, 72.5)</t>
  </si>
  <si>
    <t>64.9 (63.5, 66.3)</t>
  </si>
  <si>
    <t>69.4 (68.0, 70.8)</t>
  </si>
  <si>
    <t>69.1 (68.4, 69.8)</t>
  </si>
  <si>
    <t>72.6 (72.0, 73.3)</t>
  </si>
  <si>
    <t>75.7 (73.8, 77.4)</t>
  </si>
  <si>
    <t>83.4 (81.8, 84.9)</t>
  </si>
  <si>
    <t>66.6 (64.8, 68.3)</t>
  </si>
  <si>
    <t>72.1 (70.3, 73.8)</t>
  </si>
  <si>
    <t>82.1 (77.2, 85.4)</t>
  </si>
  <si>
    <t>85.5 (80.9, 88.5)</t>
  </si>
  <si>
    <t>65.9 (62.8, 68.9)</t>
  </si>
  <si>
    <t>83.2 (81.4, 84.7)</t>
  </si>
  <si>
    <t>81.5 (79.7, 83.2)</t>
  </si>
  <si>
    <t>90.0 (83.0, 93.5)</t>
  </si>
  <si>
    <t>93.2 (86.7, 96.0)</t>
  </si>
  <si>
    <t>92.0 (81.0, 94.8)</t>
  </si>
  <si>
    <t>81.9 (80.9, 82.8)</t>
  </si>
  <si>
    <t>82.0 (81.0, 82.9)</t>
  </si>
  <si>
    <t>96.0 (89.7, 97.6)</t>
  </si>
  <si>
    <t>98.0 (92.2, 98.9)</t>
  </si>
  <si>
    <t>67.8 (63.6, 71.5)</t>
  </si>
  <si>
    <t>71.8 (67.5, 75.3)</t>
  </si>
  <si>
    <t>66.7 (56.5, 74.3)</t>
  </si>
  <si>
    <t>75.8 (65.6, 82.0)</t>
  </si>
  <si>
    <t>Institutions</t>
  </si>
  <si>
    <t>Initial population</t>
  </si>
  <si>
    <t>Final sample</t>
  </si>
  <si>
    <t>Period</t>
  </si>
  <si>
    <t>Survey mode</t>
  </si>
  <si>
    <t>Response rate</t>
  </si>
  <si>
    <t>Responses (student)</t>
  </si>
  <si>
    <t>Responses (student, inc. concurrent)</t>
  </si>
  <si>
    <t>Responses (course)</t>
  </si>
  <si>
    <t>2013</t>
  </si>
  <si>
    <t>50,030</t>
  </si>
  <si>
    <t>49,653</t>
  </si>
  <si>
    <t>August-October</t>
  </si>
  <si>
    <t>Online</t>
  </si>
  <si>
    <t>24.5</t>
  </si>
  <si>
    <t>12,158</t>
  </si>
  <si>
    <t>12,339</t>
  </si>
  <si>
    <t>2014</t>
  </si>
  <si>
    <t>42,792</t>
  </si>
  <si>
    <t>42,487</t>
  </si>
  <si>
    <t>26.2</t>
  </si>
  <si>
    <t>11,144</t>
  </si>
  <si>
    <t>11,145</t>
  </si>
  <si>
    <t>11,292</t>
  </si>
  <si>
    <t>2015</t>
  </si>
  <si>
    <t>50,698</t>
  </si>
  <si>
    <t>49,917</t>
  </si>
  <si>
    <t>31.6</t>
  </si>
  <si>
    <t>15,767</t>
  </si>
  <si>
    <t>16,016</t>
  </si>
  <si>
    <t>6,001</t>
  </si>
  <si>
    <t>5,804</t>
  </si>
  <si>
    <t>1,518</t>
  </si>
  <si>
    <t>1,520</t>
  </si>
  <si>
    <t>56,699</t>
  </si>
  <si>
    <t>55,721</t>
  </si>
  <si>
    <t>31.0</t>
  </si>
  <si>
    <t>17,285</t>
  </si>
  <si>
    <t>17,536</t>
  </si>
  <si>
    <t>53,576</t>
  </si>
  <si>
    <t>52,000</t>
  </si>
  <si>
    <t>44.3</t>
  </si>
  <si>
    <t>23,052</t>
  </si>
  <si>
    <t>23,463</t>
  </si>
  <si>
    <t>9,112</t>
  </si>
  <si>
    <t>8,654</t>
  </si>
  <si>
    <t>39.6</t>
  </si>
  <si>
    <t>3,423</t>
  </si>
  <si>
    <t>3,424</t>
  </si>
  <si>
    <t>62,688</t>
  </si>
  <si>
    <t>60,654</t>
  </si>
  <si>
    <t>43.6</t>
  </si>
  <si>
    <t>26,475</t>
  </si>
  <si>
    <t>26,887</t>
  </si>
  <si>
    <t>136,035</t>
  </si>
  <si>
    <t>130,595</t>
  </si>
  <si>
    <t>33.1</t>
  </si>
  <si>
    <t>43,249</t>
  </si>
  <si>
    <t>43,738</t>
  </si>
  <si>
    <t>16,088</t>
  </si>
  <si>
    <t>15,198</t>
  </si>
  <si>
    <t>28.8</t>
  </si>
  <si>
    <t>4,371</t>
  </si>
  <si>
    <t>4,373</t>
  </si>
  <si>
    <t>152,123</t>
  </si>
  <si>
    <t>145,793</t>
  </si>
  <si>
    <t>32.7</t>
  </si>
  <si>
    <t>47,620</t>
  </si>
  <si>
    <t>48,111</t>
  </si>
  <si>
    <t>154,633</t>
  </si>
  <si>
    <t>146,429</t>
  </si>
  <si>
    <t>46.3</t>
  </si>
  <si>
    <t>67,848</t>
  </si>
  <si>
    <t>68,495</t>
  </si>
  <si>
    <t>22,856</t>
  </si>
  <si>
    <t>21,029</t>
  </si>
  <si>
    <t>45.3</t>
  </si>
  <si>
    <t>9,516</t>
  </si>
  <si>
    <t>9,517</t>
  </si>
  <si>
    <t>177,489</t>
  </si>
  <si>
    <t>167,458</t>
  </si>
  <si>
    <t>46.2</t>
  </si>
  <si>
    <t>77,364</t>
  </si>
  <si>
    <t>78,012</t>
  </si>
  <si>
    <t>177,592</t>
  </si>
  <si>
    <t>166,215</t>
  </si>
  <si>
    <t>37.7</t>
  </si>
  <si>
    <t>62,604</t>
  </si>
  <si>
    <t>62,617</t>
  </si>
  <si>
    <t>63,164</t>
  </si>
  <si>
    <t>35,438</t>
  </si>
  <si>
    <t>32,407</t>
  </si>
  <si>
    <t>12,833</t>
  </si>
  <si>
    <t>12,950</t>
  </si>
  <si>
    <t>12,951</t>
  </si>
  <si>
    <t>106</t>
  </si>
  <si>
    <t>213,030</t>
  </si>
  <si>
    <t>198,622</t>
  </si>
  <si>
    <t>38.0</t>
  </si>
  <si>
    <t>75,437</t>
  </si>
  <si>
    <t>75,567</t>
  </si>
  <si>
    <t>76,115</t>
  </si>
  <si>
    <t>178,360</t>
  </si>
  <si>
    <t>167,112</t>
  </si>
  <si>
    <t>42.6</t>
  </si>
  <si>
    <t>71,232</t>
  </si>
  <si>
    <t>71,270</t>
  </si>
  <si>
    <t>71,957</t>
  </si>
  <si>
    <t>39,043</t>
  </si>
  <si>
    <t>36,525</t>
  </si>
  <si>
    <t>42.4</t>
  </si>
  <si>
    <t>15,497</t>
  </si>
  <si>
    <t>15,531</t>
  </si>
  <si>
    <t>15,534</t>
  </si>
  <si>
    <t>122</t>
  </si>
  <si>
    <t>217,403</t>
  </si>
  <si>
    <t>203,637</t>
  </si>
  <si>
    <t>86,729</t>
  </si>
  <si>
    <t>86,801</t>
  </si>
  <si>
    <t>87,491</t>
  </si>
  <si>
    <t>153,281</t>
  </si>
  <si>
    <t>140,618</t>
  </si>
  <si>
    <t>35.4</t>
  </si>
  <si>
    <t>49,783</t>
  </si>
  <si>
    <t>49,810</t>
  </si>
  <si>
    <t>50,410</t>
  </si>
  <si>
    <t>32,031</t>
  </si>
  <si>
    <t>28,936</t>
  </si>
  <si>
    <t>38.8</t>
  </si>
  <si>
    <t>11,215</t>
  </si>
  <si>
    <t>11,242</t>
  </si>
  <si>
    <t>11,244</t>
  </si>
  <si>
    <t>125</t>
  </si>
  <si>
    <t>185,312</t>
  </si>
  <si>
    <t>169,554</t>
  </si>
  <si>
    <t>36.0</t>
  </si>
  <si>
    <t>60,998</t>
  </si>
  <si>
    <t>61,052</t>
  </si>
  <si>
    <t>61,654</t>
  </si>
  <si>
    <t>n</t>
  </si>
  <si>
    <t>%</t>
  </si>
  <si>
    <t>825</t>
  </si>
  <si>
    <t>25.1</t>
  </si>
  <si>
    <t>1175</t>
  </si>
  <si>
    <t>46.6</t>
  </si>
  <si>
    <t>1167</t>
  </si>
  <si>
    <t>48.0</t>
  </si>
  <si>
    <t>1528</t>
  </si>
  <si>
    <t>47.4</t>
  </si>
  <si>
    <t>1964</t>
  </si>
  <si>
    <t>55.2</t>
  </si>
  <si>
    <t>2325</t>
  </si>
  <si>
    <t>46.8</t>
  </si>
  <si>
    <t>2025</t>
  </si>
  <si>
    <t>57.2</t>
  </si>
  <si>
    <t>1868</t>
  </si>
  <si>
    <t>59.5</t>
  </si>
  <si>
    <t>NA</t>
  </si>
  <si>
    <t>56.0</t>
  </si>
  <si>
    <t>190</t>
  </si>
  <si>
    <t>34.2</t>
  </si>
  <si>
    <t>205</t>
  </si>
  <si>
    <t>49.8</t>
  </si>
  <si>
    <t>224</t>
  </si>
  <si>
    <t>59.4</t>
  </si>
  <si>
    <t>648</t>
  </si>
  <si>
    <t>35.0</t>
  </si>
  <si>
    <t>893</t>
  </si>
  <si>
    <t>62.5</t>
  </si>
  <si>
    <t>742</t>
  </si>
  <si>
    <t>836</t>
  </si>
  <si>
    <t>41.7</t>
  </si>
  <si>
    <t>763</t>
  </si>
  <si>
    <t>35.8</t>
  </si>
  <si>
    <t>417</t>
  </si>
  <si>
    <t>24.9</t>
  </si>
  <si>
    <t>194</t>
  </si>
  <si>
    <t>39.7</t>
  </si>
  <si>
    <t>47.8</t>
  </si>
  <si>
    <t>2862</t>
  </si>
  <si>
    <t>23.2</t>
  </si>
  <si>
    <t>3332</t>
  </si>
  <si>
    <t>48.9</t>
  </si>
  <si>
    <t>5027</t>
  </si>
  <si>
    <t>37.4</t>
  </si>
  <si>
    <t>4050</t>
  </si>
  <si>
    <t>1606</t>
  </si>
  <si>
    <t>39.9</t>
  </si>
  <si>
    <t>286</t>
  </si>
  <si>
    <t>29.7</t>
  </si>
  <si>
    <t>523</t>
  </si>
  <si>
    <t>35.6</t>
  </si>
  <si>
    <t>540</t>
  </si>
  <si>
    <t>50.9</t>
  </si>
  <si>
    <t>240</t>
  </si>
  <si>
    <t>48.3</t>
  </si>
  <si>
    <t>986</t>
  </si>
  <si>
    <t>50.1</t>
  </si>
  <si>
    <t>1006</t>
  </si>
  <si>
    <t>44.7</t>
  </si>
  <si>
    <t>1238</t>
  </si>
  <si>
    <t>43.7</t>
  </si>
  <si>
    <t>1297</t>
  </si>
  <si>
    <t>41.9</t>
  </si>
  <si>
    <t>409</t>
  </si>
  <si>
    <t>401</t>
  </si>
  <si>
    <t>384</t>
  </si>
  <si>
    <t>44.0</t>
  </si>
  <si>
    <t>4463</t>
  </si>
  <si>
    <t>26.8</t>
  </si>
  <si>
    <t>4484</t>
  </si>
  <si>
    <t>47.5</t>
  </si>
  <si>
    <t>4485</t>
  </si>
  <si>
    <t>36.1</t>
  </si>
  <si>
    <t>3705</t>
  </si>
  <si>
    <t>33.5</t>
  </si>
  <si>
    <t>1656</t>
  </si>
  <si>
    <t>31.3</t>
  </si>
  <si>
    <t>1733</t>
  </si>
  <si>
    <t>21.8</t>
  </si>
  <si>
    <t>2643</t>
  </si>
  <si>
    <t>22.7</t>
  </si>
  <si>
    <t>2407</t>
  </si>
  <si>
    <t>34.3</t>
  </si>
  <si>
    <t>3590</t>
  </si>
  <si>
    <t>32.3</t>
  </si>
  <si>
    <t>3142</t>
  </si>
  <si>
    <t>2755</t>
  </si>
  <si>
    <t>40.0</t>
  </si>
  <si>
    <t>3100</t>
  </si>
  <si>
    <t>2451</t>
  </si>
  <si>
    <t>41.2</t>
  </si>
  <si>
    <t>519</t>
  </si>
  <si>
    <t>27.0</t>
  </si>
  <si>
    <t>2202</t>
  </si>
  <si>
    <t>25.4</t>
  </si>
  <si>
    <t>1844</t>
  </si>
  <si>
    <t>48.6</t>
  </si>
  <si>
    <t>4509</t>
  </si>
  <si>
    <t>42.8</t>
  </si>
  <si>
    <t>5620</t>
  </si>
  <si>
    <t>52.1</t>
  </si>
  <si>
    <t>6351</t>
  </si>
  <si>
    <t>39.3</t>
  </si>
  <si>
    <t>8031</t>
  </si>
  <si>
    <t>47.2</t>
  </si>
  <si>
    <t>3247</t>
  </si>
  <si>
    <t>41.5</t>
  </si>
  <si>
    <t>711</t>
  </si>
  <si>
    <t>29.4</t>
  </si>
  <si>
    <t>627</t>
  </si>
  <si>
    <t>1042</t>
  </si>
  <si>
    <t>2416</t>
  </si>
  <si>
    <t>28.5</t>
  </si>
  <si>
    <t>2345</t>
  </si>
  <si>
    <t>49.4</t>
  </si>
  <si>
    <t>2824</t>
  </si>
  <si>
    <t>42.7</t>
  </si>
  <si>
    <t>3508</t>
  </si>
  <si>
    <t>52.4</t>
  </si>
  <si>
    <t>2695</t>
  </si>
  <si>
    <t>42.2</t>
  </si>
  <si>
    <t>116</t>
  </si>
  <si>
    <t>20.7</t>
  </si>
  <si>
    <t>188</t>
  </si>
  <si>
    <t>21.3</t>
  </si>
  <si>
    <t>156</t>
  </si>
  <si>
    <t>341</t>
  </si>
  <si>
    <t>29.9</t>
  </si>
  <si>
    <t>437</t>
  </si>
  <si>
    <t>47.1</t>
  </si>
  <si>
    <t>815</t>
  </si>
  <si>
    <t>35.3</t>
  </si>
  <si>
    <t>5062</t>
  </si>
  <si>
    <t>2644</t>
  </si>
  <si>
    <t>37.0</t>
  </si>
  <si>
    <t>616</t>
  </si>
  <si>
    <t>31.2</t>
  </si>
  <si>
    <t>597</t>
  </si>
  <si>
    <t>43.0</t>
  </si>
  <si>
    <t>699</t>
  </si>
  <si>
    <t>52.8</t>
  </si>
  <si>
    <t>1736</t>
  </si>
  <si>
    <t>2039</t>
  </si>
  <si>
    <t>51.2</t>
  </si>
  <si>
    <t>1808</t>
  </si>
  <si>
    <t>44.4</t>
  </si>
  <si>
    <t>2360</t>
  </si>
  <si>
    <t>60.5</t>
  </si>
  <si>
    <t>1731</t>
  </si>
  <si>
    <t>53.0</t>
  </si>
  <si>
    <t>1980</t>
  </si>
  <si>
    <t>21.2</t>
  </si>
  <si>
    <t>1807</t>
  </si>
  <si>
    <t>1953</t>
  </si>
  <si>
    <t>40.7</t>
  </si>
  <si>
    <t>3956</t>
  </si>
  <si>
    <t>33.7</t>
  </si>
  <si>
    <t>3830</t>
  </si>
  <si>
    <t>3939</t>
  </si>
  <si>
    <t>30.1</t>
  </si>
  <si>
    <t>3616</t>
  </si>
  <si>
    <t>3643</t>
  </si>
  <si>
    <t>32.5</t>
  </si>
  <si>
    <t>294</t>
  </si>
  <si>
    <t>42.5</t>
  </si>
  <si>
    <t>327</t>
  </si>
  <si>
    <t>348</t>
  </si>
  <si>
    <t>563</t>
  </si>
  <si>
    <t>30.9</t>
  </si>
  <si>
    <t>478</t>
  </si>
  <si>
    <t>55.9</t>
  </si>
  <si>
    <t>526</t>
  </si>
  <si>
    <t>47.0</t>
  </si>
  <si>
    <t>1285</t>
  </si>
  <si>
    <t>47.7</t>
  </si>
  <si>
    <t>625</t>
  </si>
  <si>
    <t>41.8</t>
  </si>
  <si>
    <t>1482</t>
  </si>
  <si>
    <t>17.7</t>
  </si>
  <si>
    <t>1763</t>
  </si>
  <si>
    <t>2147</t>
  </si>
  <si>
    <t>3567</t>
  </si>
  <si>
    <t>32.0</t>
  </si>
  <si>
    <t>4029</t>
  </si>
  <si>
    <t>45.1</t>
  </si>
  <si>
    <t>4881</t>
  </si>
  <si>
    <t>33.9</t>
  </si>
  <si>
    <t>3200</t>
  </si>
  <si>
    <t>42.3</t>
  </si>
  <si>
    <t>2907</t>
  </si>
  <si>
    <t>30.0</t>
  </si>
  <si>
    <t>2002</t>
  </si>
  <si>
    <t>20.5</t>
  </si>
  <si>
    <t>2172</t>
  </si>
  <si>
    <t>24.3</t>
  </si>
  <si>
    <t>2880</t>
  </si>
  <si>
    <t>5493</t>
  </si>
  <si>
    <t>31.9</t>
  </si>
  <si>
    <t>5739</t>
  </si>
  <si>
    <t>46.0</t>
  </si>
  <si>
    <t>6330</t>
  </si>
  <si>
    <t>5237</t>
  </si>
  <si>
    <t>52.5</t>
  </si>
  <si>
    <t>5046</t>
  </si>
  <si>
    <t>3066</t>
  </si>
  <si>
    <t>36.6</t>
  </si>
  <si>
    <t>3729</t>
  </si>
  <si>
    <t>4301</t>
  </si>
  <si>
    <t>54.9</t>
  </si>
  <si>
    <t>10991</t>
  </si>
  <si>
    <t>46.5</t>
  </si>
  <si>
    <t>14847</t>
  </si>
  <si>
    <t>53.5</t>
  </si>
  <si>
    <t>16249</t>
  </si>
  <si>
    <t>16430</t>
  </si>
  <si>
    <t>15566</t>
  </si>
  <si>
    <t>449</t>
  </si>
  <si>
    <t>504</t>
  </si>
  <si>
    <t>513</t>
  </si>
  <si>
    <t>37.1</t>
  </si>
  <si>
    <t>1049</t>
  </si>
  <si>
    <t>54.4</t>
  </si>
  <si>
    <t>1966</t>
  </si>
  <si>
    <t>40.4</t>
  </si>
  <si>
    <t>2081</t>
  </si>
  <si>
    <t>45.9</t>
  </si>
  <si>
    <t>1224</t>
  </si>
  <si>
    <t>36.9</t>
  </si>
  <si>
    <t>1586</t>
  </si>
  <si>
    <t>23.3</t>
  </si>
  <si>
    <t>2004</t>
  </si>
  <si>
    <t>1395</t>
  </si>
  <si>
    <t>45.5</t>
  </si>
  <si>
    <t>2770</t>
  </si>
  <si>
    <t>3242</t>
  </si>
  <si>
    <t>3421</t>
  </si>
  <si>
    <t>3486</t>
  </si>
  <si>
    <t>3750</t>
  </si>
  <si>
    <t>39.2</t>
  </si>
  <si>
    <t>2637</t>
  </si>
  <si>
    <t>22.2</t>
  </si>
  <si>
    <t>3296</t>
  </si>
  <si>
    <t>19.4</t>
  </si>
  <si>
    <t>3684</t>
  </si>
  <si>
    <t>8573</t>
  </si>
  <si>
    <t>28.6</t>
  </si>
  <si>
    <t>7806</t>
  </si>
  <si>
    <t>11113</t>
  </si>
  <si>
    <t>32.6</t>
  </si>
  <si>
    <t>9998</t>
  </si>
  <si>
    <t>37.8</t>
  </si>
  <si>
    <t>8995</t>
  </si>
  <si>
    <t>325</t>
  </si>
  <si>
    <t>274</t>
  </si>
  <si>
    <t>30.7</t>
  </si>
  <si>
    <t>345</t>
  </si>
  <si>
    <t>44.9</t>
  </si>
  <si>
    <t>802</t>
  </si>
  <si>
    <t>1066</t>
  </si>
  <si>
    <t>1283</t>
  </si>
  <si>
    <t>673</t>
  </si>
  <si>
    <t>51.0</t>
  </si>
  <si>
    <t>937</t>
  </si>
  <si>
    <t>1045</t>
  </si>
  <si>
    <t>17.4</t>
  </si>
  <si>
    <t>1020</t>
  </si>
  <si>
    <t>26.9</t>
  </si>
  <si>
    <t>1246</t>
  </si>
  <si>
    <t>42.1</t>
  </si>
  <si>
    <t>2814</t>
  </si>
  <si>
    <t>30.5</t>
  </si>
  <si>
    <t>3228</t>
  </si>
  <si>
    <t>45.8</t>
  </si>
  <si>
    <t>3887</t>
  </si>
  <si>
    <t>39.0</t>
  </si>
  <si>
    <t>2723</t>
  </si>
  <si>
    <t>2499</t>
  </si>
  <si>
    <t>38.4</t>
  </si>
  <si>
    <t>919</t>
  </si>
  <si>
    <t>31.1</t>
  </si>
  <si>
    <t>1218</t>
  </si>
  <si>
    <t>1047</t>
  </si>
  <si>
    <t>44.8</t>
  </si>
  <si>
    <t>3824</t>
  </si>
  <si>
    <t>34.7</t>
  </si>
  <si>
    <t>4530</t>
  </si>
  <si>
    <t>39.4</t>
  </si>
  <si>
    <t>5871</t>
  </si>
  <si>
    <t>28.2</t>
  </si>
  <si>
    <t>3689</t>
  </si>
  <si>
    <t>38.3</t>
  </si>
  <si>
    <t>3455</t>
  </si>
  <si>
    <t>26.6</t>
  </si>
  <si>
    <t>1196</t>
  </si>
  <si>
    <t>35.5</t>
  </si>
  <si>
    <t>1226</t>
  </si>
  <si>
    <t>45.4</t>
  </si>
  <si>
    <t>1221</t>
  </si>
  <si>
    <t>59.0</t>
  </si>
  <si>
    <t>2743</t>
  </si>
  <si>
    <t>40.5</t>
  </si>
  <si>
    <t>58.2</t>
  </si>
  <si>
    <t>2989</t>
  </si>
  <si>
    <t>49.7</t>
  </si>
  <si>
    <t>3372</t>
  </si>
  <si>
    <t>52.6</t>
  </si>
  <si>
    <t>2399</t>
  </si>
  <si>
    <t>45.7</t>
  </si>
  <si>
    <t>1804</t>
  </si>
  <si>
    <t>27.5</t>
  </si>
  <si>
    <t>2283</t>
  </si>
  <si>
    <t>2247</t>
  </si>
  <si>
    <t>9071</t>
  </si>
  <si>
    <t>9973</t>
  </si>
  <si>
    <t>10498</t>
  </si>
  <si>
    <t>9759</t>
  </si>
  <si>
    <t>49.3</t>
  </si>
  <si>
    <t>9218</t>
  </si>
  <si>
    <t>39.5</t>
  </si>
  <si>
    <t>49.0</t>
  </si>
  <si>
    <t>78.1</t>
  </si>
  <si>
    <t>55.1</t>
  </si>
  <si>
    <t>56.6</t>
  </si>
  <si>
    <t>58.9</t>
  </si>
  <si>
    <t>2444</t>
  </si>
  <si>
    <t>2858</t>
  </si>
  <si>
    <t>41.1</t>
  </si>
  <si>
    <t>2042</t>
  </si>
  <si>
    <t>54.0</t>
  </si>
  <si>
    <t>6418</t>
  </si>
  <si>
    <t>7450</t>
  </si>
  <si>
    <t>45.0</t>
  </si>
  <si>
    <t>8784</t>
  </si>
  <si>
    <t>33.3</t>
  </si>
  <si>
    <t>8386</t>
  </si>
  <si>
    <t>11795</t>
  </si>
  <si>
    <t>23.5</t>
  </si>
  <si>
    <t>2110</t>
  </si>
  <si>
    <t>1903</t>
  </si>
  <si>
    <t>30.2</t>
  </si>
  <si>
    <t>1866</t>
  </si>
  <si>
    <t>43.5</t>
  </si>
  <si>
    <t>2942</t>
  </si>
  <si>
    <t>24.8</t>
  </si>
  <si>
    <t>3022</t>
  </si>
  <si>
    <t>43.4</t>
  </si>
  <si>
    <t>3760</t>
  </si>
  <si>
    <t>38.5</t>
  </si>
  <si>
    <t>4288</t>
  </si>
  <si>
    <t>3314</t>
  </si>
  <si>
    <t>40.8</t>
  </si>
  <si>
    <t>2267</t>
  </si>
  <si>
    <t>25.7</t>
  </si>
  <si>
    <t>2459</t>
  </si>
  <si>
    <t>3084</t>
  </si>
  <si>
    <t>12148</t>
  </si>
  <si>
    <t>13551</t>
  </si>
  <si>
    <t>33.6</t>
  </si>
  <si>
    <t>15361</t>
  </si>
  <si>
    <t>24.0</t>
  </si>
  <si>
    <t>11508</t>
  </si>
  <si>
    <t>6249</t>
  </si>
  <si>
    <t>662</t>
  </si>
  <si>
    <t>653</t>
  </si>
  <si>
    <t>33.4</t>
  </si>
  <si>
    <t>502</t>
  </si>
  <si>
    <t>51.6</t>
  </si>
  <si>
    <t>1847</t>
  </si>
  <si>
    <t>25.8</t>
  </si>
  <si>
    <t>2314</t>
  </si>
  <si>
    <t>2275</t>
  </si>
  <si>
    <t>28.4</t>
  </si>
  <si>
    <t>2579</t>
  </si>
  <si>
    <t>2048</t>
  </si>
  <si>
    <t>1935</t>
  </si>
  <si>
    <t>28.3</t>
  </si>
  <si>
    <t>1627</t>
  </si>
  <si>
    <t>56.5</t>
  </si>
  <si>
    <t>1942</t>
  </si>
  <si>
    <t>48.8</t>
  </si>
  <si>
    <t>7164</t>
  </si>
  <si>
    <t>52.3</t>
  </si>
  <si>
    <t>5968</t>
  </si>
  <si>
    <t>51.8</t>
  </si>
  <si>
    <t>981</t>
  </si>
  <si>
    <t>1079</t>
  </si>
  <si>
    <t>27.2</t>
  </si>
  <si>
    <t>1053</t>
  </si>
  <si>
    <t>1203</t>
  </si>
  <si>
    <t>1624</t>
  </si>
  <si>
    <t>1900</t>
  </si>
  <si>
    <t>43.2</t>
  </si>
  <si>
    <t>66.7</t>
  </si>
  <si>
    <t>60.0</t>
  </si>
  <si>
    <t>76.7</t>
  </si>
  <si>
    <t>82.3</t>
  </si>
  <si>
    <t>63.2</t>
  </si>
  <si>
    <t>115</t>
  </si>
  <si>
    <t>67.0</t>
  </si>
  <si>
    <t>61.3</t>
  </si>
  <si>
    <t>154</t>
  </si>
  <si>
    <t>22.1</t>
  </si>
  <si>
    <t>130</t>
  </si>
  <si>
    <t>48.5</t>
  </si>
  <si>
    <t>306</t>
  </si>
  <si>
    <t>199</t>
  </si>
  <si>
    <t>56.3</t>
  </si>
  <si>
    <t>182</t>
  </si>
  <si>
    <t>36.3</t>
  </si>
  <si>
    <t>161</t>
  </si>
  <si>
    <t>337</t>
  </si>
  <si>
    <t>51.3</t>
  </si>
  <si>
    <t>2479</t>
  </si>
  <si>
    <t>23.0</t>
  </si>
  <si>
    <t>2791</t>
  </si>
  <si>
    <t>27.7</t>
  </si>
  <si>
    <t>3107</t>
  </si>
  <si>
    <t>37.5</t>
  </si>
  <si>
    <t>9192</t>
  </si>
  <si>
    <t>10869</t>
  </si>
  <si>
    <t>40.3</t>
  </si>
  <si>
    <t>8320</t>
  </si>
  <si>
    <t>10166</t>
  </si>
  <si>
    <t>37.6</t>
  </si>
  <si>
    <t>10034</t>
  </si>
  <si>
    <t>571</t>
  </si>
  <si>
    <t>25.6</t>
  </si>
  <si>
    <t>589</t>
  </si>
  <si>
    <t>31.4</t>
  </si>
  <si>
    <t>683</t>
  </si>
  <si>
    <t>1568</t>
  </si>
  <si>
    <t>1835</t>
  </si>
  <si>
    <t>2111</t>
  </si>
  <si>
    <t>1813</t>
  </si>
  <si>
    <t>1557</t>
  </si>
  <si>
    <t>326</t>
  </si>
  <si>
    <t>189</t>
  </si>
  <si>
    <t>181</t>
  </si>
  <si>
    <t>1028</t>
  </si>
  <si>
    <t>1108</t>
  </si>
  <si>
    <t>48.2</t>
  </si>
  <si>
    <t>49.9</t>
  </si>
  <si>
    <t>907</t>
  </si>
  <si>
    <t>745</t>
  </si>
  <si>
    <t>721</t>
  </si>
  <si>
    <t>624</t>
  </si>
  <si>
    <t>795</t>
  </si>
  <si>
    <t>1658</t>
  </si>
  <si>
    <t>1442</t>
  </si>
  <si>
    <t>1409</t>
  </si>
  <si>
    <t>2933</t>
  </si>
  <si>
    <t>49.2</t>
  </si>
  <si>
    <t>2223</t>
  </si>
  <si>
    <t>36.8</t>
  </si>
  <si>
    <t>1735</t>
  </si>
  <si>
    <t>21.4</t>
  </si>
  <si>
    <t>2175</t>
  </si>
  <si>
    <t>2753</t>
  </si>
  <si>
    <t>4160</t>
  </si>
  <si>
    <t>21.1</t>
  </si>
  <si>
    <t>4927</t>
  </si>
  <si>
    <t>6496</t>
  </si>
  <si>
    <t>34.4</t>
  </si>
  <si>
    <t>6194</t>
  </si>
  <si>
    <t>27.3</t>
  </si>
  <si>
    <t>218</t>
  </si>
  <si>
    <t>222</t>
  </si>
  <si>
    <t>53.6</t>
  </si>
  <si>
    <t>1171</t>
  </si>
  <si>
    <t>48.7</t>
  </si>
  <si>
    <t>1525</t>
  </si>
  <si>
    <t>55.3</t>
  </si>
  <si>
    <t>1712</t>
  </si>
  <si>
    <t>48.1</t>
  </si>
  <si>
    <t>65.4</t>
  </si>
  <si>
    <t>56.1</t>
  </si>
  <si>
    <t>856</t>
  </si>
  <si>
    <t>22.9</t>
  </si>
  <si>
    <t>957</t>
  </si>
  <si>
    <t>1037</t>
  </si>
  <si>
    <t>2887</t>
  </si>
  <si>
    <t>13.5</t>
  </si>
  <si>
    <t>2924</t>
  </si>
  <si>
    <t>3101</t>
  </si>
  <si>
    <t>3166</t>
  </si>
  <si>
    <t>2245</t>
  </si>
  <si>
    <t>1402</t>
  </si>
  <si>
    <t>18.7</t>
  </si>
  <si>
    <t>17.6</t>
  </si>
  <si>
    <t>1514</t>
  </si>
  <si>
    <t>20.1</t>
  </si>
  <si>
    <t>1767</t>
  </si>
  <si>
    <t>32.9</t>
  </si>
  <si>
    <t>1341</t>
  </si>
  <si>
    <t>47.6</t>
  </si>
  <si>
    <t>3348</t>
  </si>
  <si>
    <t>3152</t>
  </si>
  <si>
    <t>1821</t>
  </si>
  <si>
    <t>896</t>
  </si>
  <si>
    <t>24.7</t>
  </si>
  <si>
    <t>1309</t>
  </si>
  <si>
    <t>27.9</t>
  </si>
  <si>
    <t>1046</t>
  </si>
  <si>
    <t>47.9</t>
  </si>
  <si>
    <t>2062</t>
  </si>
  <si>
    <t>3103</t>
  </si>
  <si>
    <t>3581</t>
  </si>
  <si>
    <t>4166</t>
  </si>
  <si>
    <t>37.3</t>
  </si>
  <si>
    <t>3333</t>
  </si>
  <si>
    <t>Data for all columns is filtered to: ANALYSIS = (1:2), University: HEPTYPE = 1</t>
  </si>
  <si>
    <t>473</t>
  </si>
  <si>
    <t>29.2</t>
  </si>
  <si>
    <t>330</t>
  </si>
  <si>
    <t>50.0</t>
  </si>
  <si>
    <t>83.3</t>
  </si>
  <si>
    <t>42.9</t>
  </si>
  <si>
    <t>343</t>
  </si>
  <si>
    <t>312</t>
  </si>
  <si>
    <t>167</t>
  </si>
  <si>
    <t>214</t>
  </si>
  <si>
    <t>238</t>
  </si>
  <si>
    <t>202</t>
  </si>
  <si>
    <t>38.1</t>
  </si>
  <si>
    <t>216</t>
  </si>
  <si>
    <t>289</t>
  </si>
  <si>
    <t>300</t>
  </si>
  <si>
    <t>63.6</t>
  </si>
  <si>
    <t>599</t>
  </si>
  <si>
    <t>34.1</t>
  </si>
  <si>
    <t>522</t>
  </si>
  <si>
    <t>&lt;5</t>
  </si>
  <si>
    <t>87.5</t>
  </si>
  <si>
    <t>Australian College of Applied Professions</t>
  </si>
  <si>
    <t>136</t>
  </si>
  <si>
    <t>77.2</t>
  </si>
  <si>
    <t>243</t>
  </si>
  <si>
    <t>58.8</t>
  </si>
  <si>
    <t>438</t>
  </si>
  <si>
    <t>389</t>
  </si>
  <si>
    <t>51.9</t>
  </si>
  <si>
    <t>0.0</t>
  </si>
  <si>
    <t>35.7</t>
  </si>
  <si>
    <t>16.7</t>
  </si>
  <si>
    <t>55.4</t>
  </si>
  <si>
    <t>74.0</t>
  </si>
  <si>
    <t>67.1</t>
  </si>
  <si>
    <t>66.2</t>
  </si>
  <si>
    <t>52.2</t>
  </si>
  <si>
    <t>15.8</t>
  </si>
  <si>
    <t>586</t>
  </si>
  <si>
    <t>591</t>
  </si>
  <si>
    <t>1378</t>
  </si>
  <si>
    <t>40.6</t>
  </si>
  <si>
    <t>1143</t>
  </si>
  <si>
    <t>Australian Institute of Professional Education</t>
  </si>
  <si>
    <t>210</t>
  </si>
  <si>
    <t>15.7</t>
  </si>
  <si>
    <t>Australian School of Management</t>
  </si>
  <si>
    <t>56.8</t>
  </si>
  <si>
    <t>53.8</t>
  </si>
  <si>
    <t>53.3</t>
  </si>
  <si>
    <t>64.2</t>
  </si>
  <si>
    <t>57.8</t>
  </si>
  <si>
    <t>103</t>
  </si>
  <si>
    <t>63.1</t>
  </si>
  <si>
    <t>Blue Mountains International Hotel Management School</t>
  </si>
  <si>
    <t>365</t>
  </si>
  <si>
    <t>127</t>
  </si>
  <si>
    <t>275</t>
  </si>
  <si>
    <t>36.4</t>
  </si>
  <si>
    <t>226</t>
  </si>
  <si>
    <t>44.2</t>
  </si>
  <si>
    <t>149</t>
  </si>
  <si>
    <t>100.0</t>
  </si>
  <si>
    <t>141</t>
  </si>
  <si>
    <t>176</t>
  </si>
  <si>
    <t>121</t>
  </si>
  <si>
    <t>134</t>
  </si>
  <si>
    <t>67.2</t>
  </si>
  <si>
    <t>12.5</t>
  </si>
  <si>
    <t>55.6</t>
  </si>
  <si>
    <t>57.1</t>
  </si>
  <si>
    <t>1201</t>
  </si>
  <si>
    <t>11.1</t>
  </si>
  <si>
    <t>1561</t>
  </si>
  <si>
    <t>560</t>
  </si>
  <si>
    <t>44.5</t>
  </si>
  <si>
    <t>293</t>
  </si>
  <si>
    <t>28.7</t>
  </si>
  <si>
    <t>80.0</t>
  </si>
  <si>
    <t>59.3</t>
  </si>
  <si>
    <t>521</t>
  </si>
  <si>
    <t>38.6</t>
  </si>
  <si>
    <t>493</t>
  </si>
  <si>
    <t>354</t>
  </si>
  <si>
    <t>1076</t>
  </si>
  <si>
    <t>738</t>
  </si>
  <si>
    <t>658</t>
  </si>
  <si>
    <t>67.9</t>
  </si>
  <si>
    <t>78.9</t>
  </si>
  <si>
    <t>328</t>
  </si>
  <si>
    <t>35.1</t>
  </si>
  <si>
    <t>56.7</t>
  </si>
  <si>
    <t>18.8</t>
  </si>
  <si>
    <t>12.9</t>
  </si>
  <si>
    <t>57.7</t>
  </si>
  <si>
    <t>50.7</t>
  </si>
  <si>
    <t>64.7</t>
  </si>
  <si>
    <t>65.6</t>
  </si>
  <si>
    <t>71.4</t>
  </si>
  <si>
    <t>25.0</t>
  </si>
  <si>
    <t>54.2</t>
  </si>
  <si>
    <t>192</t>
  </si>
  <si>
    <t>64.1</t>
  </si>
  <si>
    <t>476</t>
  </si>
  <si>
    <t>604</t>
  </si>
  <si>
    <t>208</t>
  </si>
  <si>
    <t>64.9</t>
  </si>
  <si>
    <t>29.8</t>
  </si>
  <si>
    <t>1071</t>
  </si>
  <si>
    <t>18.4</t>
  </si>
  <si>
    <t>505</t>
  </si>
  <si>
    <t>260</t>
  </si>
  <si>
    <t>1093</t>
  </si>
  <si>
    <t>17.2</t>
  </si>
  <si>
    <t>2577</t>
  </si>
  <si>
    <t>30.6</t>
  </si>
  <si>
    <t>7471</t>
  </si>
  <si>
    <t>6357</t>
  </si>
  <si>
    <t>7094</t>
  </si>
  <si>
    <t>6138</t>
  </si>
  <si>
    <t>25.9</t>
  </si>
  <si>
    <t>4574</t>
  </si>
  <si>
    <t>565</t>
  </si>
  <si>
    <t>298</t>
  </si>
  <si>
    <t>41.3</t>
  </si>
  <si>
    <t>710</t>
  </si>
  <si>
    <t>739</t>
  </si>
  <si>
    <t>623</t>
  </si>
  <si>
    <t>619</t>
  </si>
  <si>
    <t>35.9</t>
  </si>
  <si>
    <t>61.1</t>
  </si>
  <si>
    <t>68.2</t>
  </si>
  <si>
    <t>143</t>
  </si>
  <si>
    <t>70.6</t>
  </si>
  <si>
    <t>123</t>
  </si>
  <si>
    <t>200</t>
  </si>
  <si>
    <t>426</t>
  </si>
  <si>
    <t>20.9</t>
  </si>
  <si>
    <t>556</t>
  </si>
  <si>
    <t>778</t>
  </si>
  <si>
    <t>56.9</t>
  </si>
  <si>
    <t>645</t>
  </si>
  <si>
    <t>49.1</t>
  </si>
  <si>
    <t>331</t>
  </si>
  <si>
    <t>546</t>
  </si>
  <si>
    <t>47.3</t>
  </si>
  <si>
    <t>1657</t>
  </si>
  <si>
    <t>52.9</t>
  </si>
  <si>
    <t>2525</t>
  </si>
  <si>
    <t>3164</t>
  </si>
  <si>
    <t>2346</t>
  </si>
  <si>
    <t>71.1</t>
  </si>
  <si>
    <t>53.1</t>
  </si>
  <si>
    <t>38.7</t>
  </si>
  <si>
    <t>953</t>
  </si>
  <si>
    <t>32.2</t>
  </si>
  <si>
    <t>1068</t>
  </si>
  <si>
    <t>997</t>
  </si>
  <si>
    <t>1902</t>
  </si>
  <si>
    <t>71.3</t>
  </si>
  <si>
    <t>2010</t>
  </si>
  <si>
    <t>2524</t>
  </si>
  <si>
    <t>46.4</t>
  </si>
  <si>
    <t>2478</t>
  </si>
  <si>
    <t>555</t>
  </si>
  <si>
    <t>30.8</t>
  </si>
  <si>
    <t>443</t>
  </si>
  <si>
    <t>237</t>
  </si>
  <si>
    <t>70.0</t>
  </si>
  <si>
    <t>288</t>
  </si>
  <si>
    <t>233</t>
  </si>
  <si>
    <t>150</t>
  </si>
  <si>
    <t>112</t>
  </si>
  <si>
    <t>60.7</t>
  </si>
  <si>
    <t>64.3</t>
  </si>
  <si>
    <t>231</t>
  </si>
  <si>
    <t>135</t>
  </si>
  <si>
    <t>308</t>
  </si>
  <si>
    <t>1511</t>
  </si>
  <si>
    <t>43.8</t>
  </si>
  <si>
    <t>2355</t>
  </si>
  <si>
    <t>43.1</t>
  </si>
  <si>
    <t>2174</t>
  </si>
  <si>
    <t>44.1</t>
  </si>
  <si>
    <t>29.6</t>
  </si>
  <si>
    <t>404</t>
  </si>
  <si>
    <t>358</t>
  </si>
  <si>
    <t>406</t>
  </si>
  <si>
    <t>660</t>
  </si>
  <si>
    <t>843</t>
  </si>
  <si>
    <t>576</t>
  </si>
  <si>
    <t>85.7</t>
  </si>
  <si>
    <t>76.0</t>
  </si>
  <si>
    <t>34.8</t>
  </si>
  <si>
    <t>78.6</t>
  </si>
  <si>
    <t>Newcastle International College</t>
  </si>
  <si>
    <t>36.5</t>
  </si>
  <si>
    <t>North Metropolitan TAFE</t>
  </si>
  <si>
    <t>20.0</t>
  </si>
  <si>
    <t>257</t>
  </si>
  <si>
    <t>22.6</t>
  </si>
  <si>
    <t>30.4</t>
  </si>
  <si>
    <t>Raffles College Pty Ltd</t>
  </si>
  <si>
    <t>101</t>
  </si>
  <si>
    <t>120</t>
  </si>
  <si>
    <t>155</t>
  </si>
  <si>
    <t>162</t>
  </si>
  <si>
    <t>61.8</t>
  </si>
  <si>
    <t>41.6</t>
  </si>
  <si>
    <t>416</t>
  </si>
  <si>
    <t>319</t>
  </si>
  <si>
    <t>42.0</t>
  </si>
  <si>
    <t>South Metropolitan TAFE</t>
  </si>
  <si>
    <t>49.6</t>
  </si>
  <si>
    <t>109</t>
  </si>
  <si>
    <t>33.0</t>
  </si>
  <si>
    <t>148</t>
  </si>
  <si>
    <t>43.9</t>
  </si>
  <si>
    <t>283</t>
  </si>
  <si>
    <t>79.7</t>
  </si>
  <si>
    <t>509</t>
  </si>
  <si>
    <t>736</t>
  </si>
  <si>
    <t>781</t>
  </si>
  <si>
    <t>40.1</t>
  </si>
  <si>
    <t>1332</t>
  </si>
  <si>
    <t>38.9</t>
  </si>
  <si>
    <t>Study Group Australia Pty Limited</t>
  </si>
  <si>
    <t>118</t>
  </si>
  <si>
    <t>251</t>
  </si>
  <si>
    <t>117</t>
  </si>
  <si>
    <t>102</t>
  </si>
  <si>
    <t>129</t>
  </si>
  <si>
    <t>262</t>
  </si>
  <si>
    <t>484</t>
  </si>
  <si>
    <t>45.2</t>
  </si>
  <si>
    <t>718</t>
  </si>
  <si>
    <t>1051</t>
  </si>
  <si>
    <t>916</t>
  </si>
  <si>
    <t>75.9</t>
  </si>
  <si>
    <t>62.8</t>
  </si>
  <si>
    <t>44.6</t>
  </si>
  <si>
    <t>37.2</t>
  </si>
  <si>
    <t>88.9</t>
  </si>
  <si>
    <t>72.7</t>
  </si>
  <si>
    <t>10.0</t>
  </si>
  <si>
    <t>22.5</t>
  </si>
  <si>
    <t>58.1</t>
  </si>
  <si>
    <t>111</t>
  </si>
  <si>
    <t>The College of Law Limited</t>
  </si>
  <si>
    <t>34.9</t>
  </si>
  <si>
    <t>110</t>
  </si>
  <si>
    <t>147</t>
  </si>
  <si>
    <t>58.6</t>
  </si>
  <si>
    <t>234</t>
  </si>
  <si>
    <t>201</t>
  </si>
  <si>
    <t>57.6</t>
  </si>
  <si>
    <t>61.5</t>
  </si>
  <si>
    <t>279</t>
  </si>
  <si>
    <t>50.5</t>
  </si>
  <si>
    <t>877</t>
  </si>
  <si>
    <t>33.2</t>
  </si>
  <si>
    <t>1091</t>
  </si>
  <si>
    <t>28.1</t>
  </si>
  <si>
    <t>1253</t>
  </si>
  <si>
    <t>1337</t>
  </si>
  <si>
    <t>902</t>
  </si>
  <si>
    <t>16.5</t>
  </si>
  <si>
    <t>179</t>
  </si>
  <si>
    <t>27.4</t>
  </si>
  <si>
    <t>166</t>
  </si>
  <si>
    <t>925</t>
  </si>
  <si>
    <t>1070</t>
  </si>
  <si>
    <t>1494</t>
  </si>
  <si>
    <t>14.1</t>
  </si>
  <si>
    <t>976</t>
  </si>
  <si>
    <t>954</t>
  </si>
  <si>
    <t>23.4</t>
  </si>
  <si>
    <t>908</t>
  </si>
  <si>
    <t>67.4</t>
  </si>
  <si>
    <t>50.8</t>
  </si>
  <si>
    <t>2477</t>
  </si>
  <si>
    <t>55.7</t>
  </si>
  <si>
    <t>1743</t>
  </si>
  <si>
    <t>52.0</t>
  </si>
  <si>
    <t>50.2</t>
  </si>
  <si>
    <t>307</t>
  </si>
  <si>
    <t>54.7</t>
  </si>
  <si>
    <t>398</t>
  </si>
  <si>
    <t>55.8</t>
  </si>
  <si>
    <t>356</t>
  </si>
  <si>
    <t>West Coast Institute of Training</t>
  </si>
  <si>
    <t>46.7</t>
  </si>
  <si>
    <t>379</t>
  </si>
  <si>
    <t>411</t>
  </si>
  <si>
    <t>32.1</t>
  </si>
  <si>
    <t>424</t>
  </si>
  <si>
    <t>408</t>
  </si>
  <si>
    <t>38.2</t>
  </si>
  <si>
    <t>363</t>
  </si>
  <si>
    <t>Data for all columns is filtered to: ANALYSIS = (1:2), NUHEI: HEPTYPE = 2</t>
  </si>
  <si>
    <t>89,657</t>
  </si>
  <si>
    <t>83,047</t>
  </si>
  <si>
    <t>29,399</t>
  </si>
  <si>
    <t>Postgraduate</t>
  </si>
  <si>
    <t>95,655</t>
  </si>
  <si>
    <t>86,507</t>
  </si>
  <si>
    <t>31,599</t>
  </si>
  <si>
    <t>In-scope population</t>
  </si>
  <si>
    <t>SES respondents</t>
  </si>
  <si>
    <t>30,174</t>
  </si>
  <si>
    <t>12,440</t>
  </si>
  <si>
    <t>59,483</t>
  </si>
  <si>
    <t>66.3</t>
  </si>
  <si>
    <t>16,904</t>
  </si>
  <si>
    <t>45,277</t>
  </si>
  <si>
    <t>12,805</t>
  </si>
  <si>
    <t>44,352</t>
  </si>
  <si>
    <t>49.5</t>
  </si>
  <si>
    <t>16,525</t>
  </si>
  <si>
    <t>76,749</t>
  </si>
  <si>
    <t>85.6</t>
  </si>
  <si>
    <t>24,429</t>
  </si>
  <si>
    <t>9,117</t>
  </si>
  <si>
    <t>10.2</t>
  </si>
  <si>
    <t>3,162</t>
  </si>
  <si>
    <t>10.8</t>
  </si>
  <si>
    <t>3,408</t>
  </si>
  <si>
    <t>3.8</t>
  </si>
  <si>
    <t>1,573</t>
  </si>
  <si>
    <t>5.4</t>
  </si>
  <si>
    <t>382</t>
  </si>
  <si>
    <t>0.4</t>
  </si>
  <si>
    <t>180</t>
  </si>
  <si>
    <t>0.6</t>
  </si>
  <si>
    <t>31,507</t>
  </si>
  <si>
    <t>7,313</t>
  </si>
  <si>
    <t>8,054</t>
  </si>
  <si>
    <t>9.0</t>
  </si>
  <si>
    <t>2,949</t>
  </si>
  <si>
    <t>11,234</t>
  </si>
  <si>
    <t>4,573</t>
  </si>
  <si>
    <t>15.6</t>
  </si>
  <si>
    <t>5,029</t>
  </si>
  <si>
    <t>5.6</t>
  </si>
  <si>
    <t>1,751</t>
  </si>
  <si>
    <t>6.0</t>
  </si>
  <si>
    <t>3,548</t>
  </si>
  <si>
    <t>4.0</t>
  </si>
  <si>
    <t>1,327</t>
  </si>
  <si>
    <t>4.5</t>
  </si>
  <si>
    <t>19,718</t>
  </si>
  <si>
    <t>22.0</t>
  </si>
  <si>
    <t>7,020</t>
  </si>
  <si>
    <t>23.9</t>
  </si>
  <si>
    <t>69,939</t>
  </si>
  <si>
    <t>78.0</t>
  </si>
  <si>
    <t>22,324</t>
  </si>
  <si>
    <t>76.1</t>
  </si>
  <si>
    <t>1,493</t>
  </si>
  <si>
    <t>1.7</t>
  </si>
  <si>
    <t>506</t>
  </si>
  <si>
    <t>88,164</t>
  </si>
  <si>
    <t>98.3</t>
  </si>
  <si>
    <t>28,838</t>
  </si>
  <si>
    <t>81,597</t>
  </si>
  <si>
    <t>91.0</t>
  </si>
  <si>
    <t>27,228</t>
  </si>
  <si>
    <t>92.8</t>
  </si>
  <si>
    <t>8,048</t>
  </si>
  <si>
    <t>2,114</t>
  </si>
  <si>
    <t>7.2</t>
  </si>
  <si>
    <t>29,344</t>
  </si>
  <si>
    <t>25,250</t>
  </si>
  <si>
    <t>36.2</t>
  </si>
  <si>
    <t>10,405</t>
  </si>
  <si>
    <t>44,457</t>
  </si>
  <si>
    <t>63.8</t>
  </si>
  <si>
    <t>11,995</t>
  </si>
  <si>
    <t>33,745</t>
  </si>
  <si>
    <t>48.4</t>
  </si>
  <si>
    <t>9,228</t>
  </si>
  <si>
    <t>35,940</t>
  </si>
  <si>
    <t>13,162</t>
  </si>
  <si>
    <t>61,097</t>
  </si>
  <si>
    <t>87.6</t>
  </si>
  <si>
    <t>19,120</t>
  </si>
  <si>
    <t>85.4</t>
  </si>
  <si>
    <t>6,380</t>
  </si>
  <si>
    <t>9.2</t>
  </si>
  <si>
    <t>2,225</t>
  </si>
  <si>
    <t>9.9</t>
  </si>
  <si>
    <t>2,056</t>
  </si>
  <si>
    <t>2.9</t>
  </si>
  <si>
    <t>972</t>
  </si>
  <si>
    <t>4.3</t>
  </si>
  <si>
    <t>174</t>
  </si>
  <si>
    <t>0.2</t>
  </si>
  <si>
    <t>29,239</t>
  </si>
  <si>
    <t>6,825</t>
  </si>
  <si>
    <t>5,160</t>
  </si>
  <si>
    <t>7.4</t>
  </si>
  <si>
    <t>1,980</t>
  </si>
  <si>
    <t>8.8</t>
  </si>
  <si>
    <t>4,916</t>
  </si>
  <si>
    <t>7.1</t>
  </si>
  <si>
    <t>2,209</t>
  </si>
  <si>
    <t>3,782</t>
  </si>
  <si>
    <t>1,368</t>
  </si>
  <si>
    <t>6.1</t>
  </si>
  <si>
    <t>3,297</t>
  </si>
  <si>
    <t>4.7</t>
  </si>
  <si>
    <t>1,215</t>
  </si>
  <si>
    <t>14,356</t>
  </si>
  <si>
    <t>20.6</t>
  </si>
  <si>
    <t>5,139</t>
  </si>
  <si>
    <t>55,351</t>
  </si>
  <si>
    <t>79.4</t>
  </si>
  <si>
    <t>17,261</t>
  </si>
  <si>
    <t>77.1</t>
  </si>
  <si>
    <t>1,354</t>
  </si>
  <si>
    <t>1.9</t>
  </si>
  <si>
    <t>452</t>
  </si>
  <si>
    <t>2.0</t>
  </si>
  <si>
    <t>68,353</t>
  </si>
  <si>
    <t>98.1</t>
  </si>
  <si>
    <t>21,948</t>
  </si>
  <si>
    <t>98.0</t>
  </si>
  <si>
    <t>63,745</t>
  </si>
  <si>
    <t>91.4</t>
  </si>
  <si>
    <t>20,947</t>
  </si>
  <si>
    <t>93.5</t>
  </si>
  <si>
    <t>5,960</t>
  </si>
  <si>
    <t>8.6</t>
  </si>
  <si>
    <t>1,453</t>
  </si>
  <si>
    <t>6.5</t>
  </si>
  <si>
    <t>69,707</t>
  </si>
  <si>
    <t>22,400</t>
  </si>
  <si>
    <t>4,924</t>
  </si>
  <si>
    <t>2,035</t>
  </si>
  <si>
    <t>29.3</t>
  </si>
  <si>
    <t>15,026</t>
  </si>
  <si>
    <t>75.3</t>
  </si>
  <si>
    <t>4,909</t>
  </si>
  <si>
    <t>70.7</t>
  </si>
  <si>
    <t>11,532</t>
  </si>
  <si>
    <t>3,577</t>
  </si>
  <si>
    <t>51.5</t>
  </si>
  <si>
    <t>8,412</t>
  </si>
  <si>
    <t>3,363</t>
  </si>
  <si>
    <t>15,652</t>
  </si>
  <si>
    <t>78.5</t>
  </si>
  <si>
    <t>5,309</t>
  </si>
  <si>
    <t>76.5</t>
  </si>
  <si>
    <t>2,737</t>
  </si>
  <si>
    <t>13.7</t>
  </si>
  <si>
    <t>1,352</t>
  </si>
  <si>
    <t>6.8</t>
  </si>
  <si>
    <t>601</t>
  </si>
  <si>
    <t>8.7</t>
  </si>
  <si>
    <t>1.0</t>
  </si>
  <si>
    <t>1.4</t>
  </si>
  <si>
    <t>2,268</t>
  </si>
  <si>
    <t>11.4</t>
  </si>
  <si>
    <t>488</t>
  </si>
  <si>
    <t>7.0</t>
  </si>
  <si>
    <t>2,894</t>
  </si>
  <si>
    <t>14.5</t>
  </si>
  <si>
    <t>969</t>
  </si>
  <si>
    <t>14.0</t>
  </si>
  <si>
    <t>6,318</t>
  </si>
  <si>
    <t>31.7</t>
  </si>
  <si>
    <t>2,364</t>
  </si>
  <si>
    <t>34.0</t>
  </si>
  <si>
    <t>1,247</t>
  </si>
  <si>
    <t>6.3</t>
  </si>
  <si>
    <t>383</t>
  </si>
  <si>
    <t>5.5</t>
  </si>
  <si>
    <t>1.3</t>
  </si>
  <si>
    <t>1.6</t>
  </si>
  <si>
    <t>5,362</t>
  </si>
  <si>
    <t>1,881</t>
  </si>
  <si>
    <t>27.1</t>
  </si>
  <si>
    <t>14,588</t>
  </si>
  <si>
    <t>73.1</t>
  </si>
  <si>
    <t>5,063</t>
  </si>
  <si>
    <t>72.9</t>
  </si>
  <si>
    <t>139</t>
  </si>
  <si>
    <t>0.7</t>
  </si>
  <si>
    <t>0.8</t>
  </si>
  <si>
    <t>19,811</t>
  </si>
  <si>
    <t>99.3</t>
  </si>
  <si>
    <t>6,890</t>
  </si>
  <si>
    <t>99.2</t>
  </si>
  <si>
    <t>17,852</t>
  </si>
  <si>
    <t>89.5</t>
  </si>
  <si>
    <t>6,281</t>
  </si>
  <si>
    <t>90.5</t>
  </si>
  <si>
    <t>2,088</t>
  </si>
  <si>
    <t>10.5</t>
  </si>
  <si>
    <t>661</t>
  </si>
  <si>
    <t>9.5</t>
  </si>
  <si>
    <t>19,950</t>
  </si>
  <si>
    <t>6,944</t>
  </si>
  <si>
    <t>26,603</t>
  </si>
  <si>
    <t>27.8</t>
  </si>
  <si>
    <t>10,589</t>
  </si>
  <si>
    <t>69,052</t>
  </si>
  <si>
    <t>72.2</t>
  </si>
  <si>
    <t>21,104</t>
  </si>
  <si>
    <t>66.6</t>
  </si>
  <si>
    <t>46,800</t>
  </si>
  <si>
    <t>14,154</t>
  </si>
  <si>
    <t>48,824</t>
  </si>
  <si>
    <t>51.1</t>
  </si>
  <si>
    <t>17,523</t>
  </si>
  <si>
    <t>46,853</t>
  </si>
  <si>
    <t>13,682</t>
  </si>
  <si>
    <t>36,038</t>
  </si>
  <si>
    <t>12,013</t>
  </si>
  <si>
    <t>37.9</t>
  </si>
  <si>
    <t>11,216</t>
  </si>
  <si>
    <t>11.7</t>
  </si>
  <si>
    <t>5,153</t>
  </si>
  <si>
    <t>16.3</t>
  </si>
  <si>
    <t>1,545</t>
  </si>
  <si>
    <t>844</t>
  </si>
  <si>
    <t>2.7</t>
  </si>
  <si>
    <t>39,455</t>
  </si>
  <si>
    <t>9,585</t>
  </si>
  <si>
    <t>24,747</t>
  </si>
  <si>
    <t>8,603</t>
  </si>
  <si>
    <t>5,408</t>
  </si>
  <si>
    <t>5.7</t>
  </si>
  <si>
    <t>2,195</t>
  </si>
  <si>
    <t>6.9</t>
  </si>
  <si>
    <t>1,849</t>
  </si>
  <si>
    <t>675</t>
  </si>
  <si>
    <t>2.1</t>
  </si>
  <si>
    <t>1,184</t>
  </si>
  <si>
    <t>1.2</t>
  </si>
  <si>
    <t>450</t>
  </si>
  <si>
    <t>15,974</t>
  </si>
  <si>
    <t>5,929</t>
  </si>
  <si>
    <t>79,681</t>
  </si>
  <si>
    <t>25,764</t>
  </si>
  <si>
    <t>81.3</t>
  </si>
  <si>
    <t>1,044</t>
  </si>
  <si>
    <t>1.1</t>
  </si>
  <si>
    <t>360</t>
  </si>
  <si>
    <t>94,611</t>
  </si>
  <si>
    <t>98.9</t>
  </si>
  <si>
    <t>31,333</t>
  </si>
  <si>
    <t>84,742</t>
  </si>
  <si>
    <t>88.6</t>
  </si>
  <si>
    <t>28,612</t>
  </si>
  <si>
    <t>90.3</t>
  </si>
  <si>
    <t>10,910</t>
  </si>
  <si>
    <t>3,078</t>
  </si>
  <si>
    <t>9.7</t>
  </si>
  <si>
    <t>31,693</t>
  </si>
  <si>
    <t>23,258</t>
  </si>
  <si>
    <t>9,409</t>
  </si>
  <si>
    <t>60,316</t>
  </si>
  <si>
    <t>17,986</t>
  </si>
  <si>
    <t>65.7</t>
  </si>
  <si>
    <t>40,294</t>
  </si>
  <si>
    <t>12,071</t>
  </si>
  <si>
    <t>43,254</t>
  </si>
  <si>
    <t>15,310</t>
  </si>
  <si>
    <t>43,613</t>
  </si>
  <si>
    <t>12,562</t>
  </si>
  <si>
    <t>30,060</t>
  </si>
  <si>
    <t>10,035</t>
  </si>
  <si>
    <t>8,833</t>
  </si>
  <si>
    <t>10.6</t>
  </si>
  <si>
    <t>4,197</t>
  </si>
  <si>
    <t>15.3</t>
  </si>
  <si>
    <t>1,068</t>
  </si>
  <si>
    <t>2.2</t>
  </si>
  <si>
    <t>39,110</t>
  </si>
  <si>
    <t>9,479</t>
  </si>
  <si>
    <t>34.6</t>
  </si>
  <si>
    <t>19,040</t>
  </si>
  <si>
    <t>22.8</t>
  </si>
  <si>
    <t>6,774</t>
  </si>
  <si>
    <t>3,111</t>
  </si>
  <si>
    <t>3.7</t>
  </si>
  <si>
    <t>1,343</t>
  </si>
  <si>
    <t>4.9</t>
  </si>
  <si>
    <t>1,636</t>
  </si>
  <si>
    <t>606</t>
  </si>
  <si>
    <t>1,112</t>
  </si>
  <si>
    <t>1.5</t>
  </si>
  <si>
    <t>13,632</t>
  </si>
  <si>
    <t>5,062</t>
  </si>
  <si>
    <t>18.5</t>
  </si>
  <si>
    <t>69,942</t>
  </si>
  <si>
    <t>83.7</t>
  </si>
  <si>
    <t>22,333</t>
  </si>
  <si>
    <t>81.5</t>
  </si>
  <si>
    <t>1,022</t>
  </si>
  <si>
    <t>357</t>
  </si>
  <si>
    <t>82,552</t>
  </si>
  <si>
    <t>98.8</t>
  </si>
  <si>
    <t>27,038</t>
  </si>
  <si>
    <t>98.7</t>
  </si>
  <si>
    <t>75,204</t>
  </si>
  <si>
    <t>90.0</t>
  </si>
  <si>
    <t>25,276</t>
  </si>
  <si>
    <t>92.3</t>
  </si>
  <si>
    <t>8,370</t>
  </si>
  <si>
    <t>2,119</t>
  </si>
  <si>
    <t>7.7</t>
  </si>
  <si>
    <t>83,574</t>
  </si>
  <si>
    <t>27,395</t>
  </si>
  <si>
    <t>3,345</t>
  </si>
  <si>
    <t>1,180</t>
  </si>
  <si>
    <t>8,736</t>
  </si>
  <si>
    <t>72.3</t>
  </si>
  <si>
    <t>3,118</t>
  </si>
  <si>
    <t>72.5</t>
  </si>
  <si>
    <t>6,506</t>
  </si>
  <si>
    <t>53.9</t>
  </si>
  <si>
    <t>2,083</t>
  </si>
  <si>
    <t>5,570</t>
  </si>
  <si>
    <t>46.1</t>
  </si>
  <si>
    <t>2,213</t>
  </si>
  <si>
    <t>3,240</t>
  </si>
  <si>
    <t>1,120</t>
  </si>
  <si>
    <t>26.1</t>
  </si>
  <si>
    <t>5,978</t>
  </si>
  <si>
    <t>1,978</t>
  </si>
  <si>
    <t>2,383</t>
  </si>
  <si>
    <t>19.7</t>
  </si>
  <si>
    <t>956</t>
  </si>
  <si>
    <t>477</t>
  </si>
  <si>
    <t>3.9</t>
  </si>
  <si>
    <t>2.5</t>
  </si>
  <si>
    <t>5,707</t>
  </si>
  <si>
    <t>1,829</t>
  </si>
  <si>
    <t>2,297</t>
  </si>
  <si>
    <t>19.0</t>
  </si>
  <si>
    <t>852</t>
  </si>
  <si>
    <t>19.8</t>
  </si>
  <si>
    <t>213</t>
  </si>
  <si>
    <t>1.8</t>
  </si>
  <si>
    <t>2,342</t>
  </si>
  <si>
    <t>867</t>
  </si>
  <si>
    <t>20.2</t>
  </si>
  <si>
    <t>9,739</t>
  </si>
  <si>
    <t>80.6</t>
  </si>
  <si>
    <t>3,431</t>
  </si>
  <si>
    <t>79.8</t>
  </si>
  <si>
    <t>0.1</t>
  </si>
  <si>
    <t>12,059</t>
  </si>
  <si>
    <t>99.8</t>
  </si>
  <si>
    <t>4,295</t>
  </si>
  <si>
    <t>99.9</t>
  </si>
  <si>
    <t>9,538</t>
  </si>
  <si>
    <t>79.0</t>
  </si>
  <si>
    <t>3,336</t>
  </si>
  <si>
    <t>77.7</t>
  </si>
  <si>
    <t>2,540</t>
  </si>
  <si>
    <t>21.0</t>
  </si>
  <si>
    <t>959</t>
  </si>
  <si>
    <t>22.3</t>
  </si>
  <si>
    <t>12,081</t>
  </si>
  <si>
    <t>4,298</t>
  </si>
  <si>
    <t>5,432</t>
  </si>
  <si>
    <t>14,607</t>
  </si>
  <si>
    <t>16.0</t>
  </si>
  <si>
    <t>4,603</t>
  </si>
  <si>
    <t>15.4</t>
  </si>
  <si>
    <t>7,374</t>
  </si>
  <si>
    <t>8.1</t>
  </si>
  <si>
    <t>2,289</t>
  </si>
  <si>
    <t>3,257</t>
  </si>
  <si>
    <t>3.6</t>
  </si>
  <si>
    <t>1,105</t>
  </si>
  <si>
    <t>444</t>
  </si>
  <si>
    <t>0.5</t>
  </si>
  <si>
    <t>145</t>
  </si>
  <si>
    <t>2,240</t>
  </si>
  <si>
    <t>1,041</t>
  </si>
  <si>
    <t>3.5</t>
  </si>
  <si>
    <t>347</t>
  </si>
  <si>
    <t>8,158</t>
  </si>
  <si>
    <t>8.9</t>
  </si>
  <si>
    <t>3,811</t>
  </si>
  <si>
    <t>12.8</t>
  </si>
  <si>
    <t>518</t>
  </si>
  <si>
    <t>0.3</t>
  </si>
  <si>
    <t>196</t>
  </si>
  <si>
    <t>268</t>
  </si>
  <si>
    <t>0.9</t>
  </si>
  <si>
    <t>2,046</t>
  </si>
  <si>
    <t>927</t>
  </si>
  <si>
    <t>3.1</t>
  </si>
  <si>
    <t>32,157</t>
  </si>
  <si>
    <t>8,446</t>
  </si>
  <si>
    <t>4,051</t>
  </si>
  <si>
    <t>4.4</t>
  </si>
  <si>
    <t>1,276</t>
  </si>
  <si>
    <t>2,076</t>
  </si>
  <si>
    <t>2.3</t>
  </si>
  <si>
    <t>859</t>
  </si>
  <si>
    <t>1,008</t>
  </si>
  <si>
    <t>442</t>
  </si>
  <si>
    <t>203</t>
  </si>
  <si>
    <t>3,112</t>
  </si>
  <si>
    <t>3.4</t>
  </si>
  <si>
    <t>991</t>
  </si>
  <si>
    <t>3.3</t>
  </si>
  <si>
    <t>2,575</t>
  </si>
  <si>
    <t>2.8</t>
  </si>
  <si>
    <t>728</t>
  </si>
  <si>
    <t>2.4</t>
  </si>
  <si>
    <t>207</t>
  </si>
  <si>
    <t>91,151</t>
  </si>
  <si>
    <t>29,840</t>
  </si>
  <si>
    <t>5,335</t>
  </si>
  <si>
    <t>7.5</t>
  </si>
  <si>
    <t>2,000</t>
  </si>
  <si>
    <t>8,725</t>
  </si>
  <si>
    <t>12.3</t>
  </si>
  <si>
    <t>2,527</t>
  </si>
  <si>
    <t>11.0</t>
  </si>
  <si>
    <t>6,585</t>
  </si>
  <si>
    <t>3,101</t>
  </si>
  <si>
    <t>1,057</t>
  </si>
  <si>
    <t>4.6</t>
  </si>
  <si>
    <t>420</t>
  </si>
  <si>
    <t>1,714</t>
  </si>
  <si>
    <t>797</t>
  </si>
  <si>
    <t>7,789</t>
  </si>
  <si>
    <t>10.9</t>
  </si>
  <si>
    <t>3,669</t>
  </si>
  <si>
    <t>217</t>
  </si>
  <si>
    <t>931</t>
  </si>
  <si>
    <t>24,313</t>
  </si>
  <si>
    <t>6,014</t>
  </si>
  <si>
    <t>26.3</t>
  </si>
  <si>
    <t>3,737</t>
  </si>
  <si>
    <t>5.2</t>
  </si>
  <si>
    <t>1,174</t>
  </si>
  <si>
    <t>5.1</t>
  </si>
  <si>
    <t>641</t>
  </si>
  <si>
    <t>425</t>
  </si>
  <si>
    <t>501</t>
  </si>
  <si>
    <t>2,310</t>
  </si>
  <si>
    <t>3.2</t>
  </si>
  <si>
    <t>674</t>
  </si>
  <si>
    <t>2,134</t>
  </si>
  <si>
    <t>3.0</t>
  </si>
  <si>
    <t>2.6</t>
  </si>
  <si>
    <t>104</t>
  </si>
  <si>
    <t>71,194</t>
  </si>
  <si>
    <t>22,894</t>
  </si>
  <si>
    <t>5,882</t>
  </si>
  <si>
    <t>29.5</t>
  </si>
  <si>
    <t>789</t>
  </si>
  <si>
    <t>4.2</t>
  </si>
  <si>
    <t>244</t>
  </si>
  <si>
    <t>369</t>
  </si>
  <si>
    <t>142</t>
  </si>
  <si>
    <t>1,115</t>
  </si>
  <si>
    <t>7,844</t>
  </si>
  <si>
    <t>2,432</t>
  </si>
  <si>
    <t>314</t>
  </si>
  <si>
    <t>1,435</t>
  </si>
  <si>
    <t>551</t>
  </si>
  <si>
    <t>7.9</t>
  </si>
  <si>
    <t>317</t>
  </si>
  <si>
    <t>441</t>
  </si>
  <si>
    <t>124</t>
  </si>
  <si>
    <t>19,957</t>
  </si>
  <si>
    <t>6,946</t>
  </si>
  <si>
    <t>3,275</t>
  </si>
  <si>
    <t>1,191</t>
  </si>
  <si>
    <t>19,103</t>
  </si>
  <si>
    <t>19.9</t>
  </si>
  <si>
    <t>5,902</t>
  </si>
  <si>
    <t>18.6</t>
  </si>
  <si>
    <t>8,272</t>
  </si>
  <si>
    <t>2,656</t>
  </si>
  <si>
    <t>8.4</t>
  </si>
  <si>
    <t>2,678</t>
  </si>
  <si>
    <t>912</t>
  </si>
  <si>
    <t>1,012</t>
  </si>
  <si>
    <t>407</t>
  </si>
  <si>
    <t>2,572</t>
  </si>
  <si>
    <t>1,230</t>
  </si>
  <si>
    <t>850</t>
  </si>
  <si>
    <t>338</t>
  </si>
  <si>
    <t>1,430</t>
  </si>
  <si>
    <t>697</t>
  </si>
  <si>
    <t>195</t>
  </si>
  <si>
    <t>137</t>
  </si>
  <si>
    <t>390</t>
  </si>
  <si>
    <t>177</t>
  </si>
  <si>
    <t>4,264</t>
  </si>
  <si>
    <t>5.8</t>
  </si>
  <si>
    <t>41,600</t>
  </si>
  <si>
    <t>12,385</t>
  </si>
  <si>
    <t>999</t>
  </si>
  <si>
    <t>2,130</t>
  </si>
  <si>
    <t>1,093</t>
  </si>
  <si>
    <t>250</t>
  </si>
  <si>
    <t>128</t>
  </si>
  <si>
    <t>1,393</t>
  </si>
  <si>
    <t>528</t>
  </si>
  <si>
    <t>1,587</t>
  </si>
  <si>
    <t>497</t>
  </si>
  <si>
    <t>1,742</t>
  </si>
  <si>
    <t>535</t>
  </si>
  <si>
    <t>95,956</t>
  </si>
  <si>
    <t>31,798</t>
  </si>
  <si>
    <t>16,951</t>
  </si>
  <si>
    <t>5,075</t>
  </si>
  <si>
    <t>8,228</t>
  </si>
  <si>
    <t>9.8</t>
  </si>
  <si>
    <t>2,640</t>
  </si>
  <si>
    <t>9.6</t>
  </si>
  <si>
    <t>2,570</t>
  </si>
  <si>
    <t>849</t>
  </si>
  <si>
    <t>1,275</t>
  </si>
  <si>
    <t>637</t>
  </si>
  <si>
    <t>4,218</t>
  </si>
  <si>
    <t>5.0</t>
  </si>
  <si>
    <t>1,804</t>
  </si>
  <si>
    <t>6.6</t>
  </si>
  <si>
    <t>32,430</t>
  </si>
  <si>
    <t>9,283</t>
  </si>
  <si>
    <t>33.8</t>
  </si>
  <si>
    <t>2,438</t>
  </si>
  <si>
    <t>949</t>
  </si>
  <si>
    <t>1,808</t>
  </si>
  <si>
    <t>230</t>
  </si>
  <si>
    <t>1,387</t>
  </si>
  <si>
    <t>1,526</t>
  </si>
  <si>
    <t>464</t>
  </si>
  <si>
    <t>83,875</t>
  </si>
  <si>
    <t>27,500</t>
  </si>
  <si>
    <t>2,152</t>
  </si>
  <si>
    <t>17.8</t>
  </si>
  <si>
    <t>827</t>
  </si>
  <si>
    <t>19.2</t>
  </si>
  <si>
    <t>9,170</t>
  </si>
  <si>
    <t>3,102</t>
  </si>
  <si>
    <t>322</t>
  </si>
  <si>
    <t>1,659</t>
  </si>
  <si>
    <t>280</t>
  </si>
  <si>
    <t>236</t>
  </si>
  <si>
    <t>215</t>
  </si>
  <si>
    <t>105</t>
  </si>
  <si>
    <t>1,632</t>
  </si>
  <si>
    <t>525</t>
  </si>
  <si>
    <t>2,012</t>
  </si>
  <si>
    <t>765</t>
  </si>
  <si>
    <t>1,175</t>
  </si>
  <si>
    <t>378</t>
  </si>
  <si>
    <t>1,394</t>
  </si>
  <si>
    <t>471</t>
  </si>
  <si>
    <t>747</t>
  </si>
  <si>
    <t>361</t>
  </si>
  <si>
    <t>2,455</t>
  </si>
  <si>
    <t>671</t>
  </si>
  <si>
    <t>395</t>
  </si>
  <si>
    <t>2,649</t>
  </si>
  <si>
    <t>944</t>
  </si>
  <si>
    <t>7,903</t>
  </si>
  <si>
    <t>2,442</t>
  </si>
  <si>
    <t>8.3</t>
  </si>
  <si>
    <t>2,794</t>
  </si>
  <si>
    <t>5,138</t>
  </si>
  <si>
    <t>753</t>
  </si>
  <si>
    <t>1,712</t>
  </si>
  <si>
    <t>614</t>
  </si>
  <si>
    <t>1,650</t>
  </si>
  <si>
    <t>1,189</t>
  </si>
  <si>
    <t>512</t>
  </si>
  <si>
    <t>2,583</t>
  </si>
  <si>
    <t>971</t>
  </si>
  <si>
    <t>4,541</t>
  </si>
  <si>
    <t>2,188</t>
  </si>
  <si>
    <t>2,422</t>
  </si>
  <si>
    <t>706</t>
  </si>
  <si>
    <t>929</t>
  </si>
  <si>
    <t>1,569</t>
  </si>
  <si>
    <t>1,020</t>
  </si>
  <si>
    <t>346</t>
  </si>
  <si>
    <t>4,110</t>
  </si>
  <si>
    <t>1,523</t>
  </si>
  <si>
    <t>1,149</t>
  </si>
  <si>
    <t>336</t>
  </si>
  <si>
    <t>455</t>
  </si>
  <si>
    <t>3,923</t>
  </si>
  <si>
    <t>987</t>
  </si>
  <si>
    <t>436</t>
  </si>
  <si>
    <t>219</t>
  </si>
  <si>
    <t>879</t>
  </si>
  <si>
    <t>311</t>
  </si>
  <si>
    <t>1,535</t>
  </si>
  <si>
    <t>533</t>
  </si>
  <si>
    <t>2,169</t>
  </si>
  <si>
    <t>749</t>
  </si>
  <si>
    <t>76.3</t>
  </si>
  <si>
    <t>562</t>
  </si>
  <si>
    <t>1,702</t>
  </si>
  <si>
    <t>541</t>
  </si>
  <si>
    <t>876</t>
  </si>
  <si>
    <t>329</t>
  </si>
  <si>
    <t>1,666</t>
  </si>
  <si>
    <t>414</t>
  </si>
  <si>
    <t>1,096</t>
  </si>
  <si>
    <t>1,415</t>
  </si>
  <si>
    <t>582</t>
  </si>
  <si>
    <t>1,893</t>
  </si>
  <si>
    <t>759</t>
  </si>
  <si>
    <t>1,625</t>
  </si>
  <si>
    <t>508</t>
  </si>
  <si>
    <t>1,136</t>
  </si>
  <si>
    <t>459</t>
  </si>
  <si>
    <t>175</t>
  </si>
  <si>
    <t>1,436</t>
  </si>
  <si>
    <t>3,016</t>
  </si>
  <si>
    <t>1,165</t>
  </si>
  <si>
    <t>8,963</t>
  </si>
  <si>
    <t>9.4</t>
  </si>
  <si>
    <t>2,798</t>
  </si>
  <si>
    <t>741</t>
  </si>
  <si>
    <t>1,392</t>
  </si>
  <si>
    <t>511</t>
  </si>
  <si>
    <t>4,379</t>
  </si>
  <si>
    <t>917</t>
  </si>
  <si>
    <t>649</t>
  </si>
  <si>
    <t>204</t>
  </si>
  <si>
    <t>3,104</t>
  </si>
  <si>
    <t>570</t>
  </si>
  <si>
    <t>1,279</t>
  </si>
  <si>
    <t>587</t>
  </si>
  <si>
    <t>6,995</t>
  </si>
  <si>
    <t>7.3</t>
  </si>
  <si>
    <t>2,667</t>
  </si>
  <si>
    <t>7,960</t>
  </si>
  <si>
    <t>1,655</t>
  </si>
  <si>
    <t>1,380</t>
  </si>
  <si>
    <t>4,465</t>
  </si>
  <si>
    <t>1,162</t>
  </si>
  <si>
    <t>1,213</t>
  </si>
  <si>
    <t>4,586</t>
  </si>
  <si>
    <t>4.8</t>
  </si>
  <si>
    <t>2,353</t>
  </si>
  <si>
    <t>978</t>
  </si>
  <si>
    <t>282</t>
  </si>
  <si>
    <t>6,512</t>
  </si>
  <si>
    <t>1,827</t>
  </si>
  <si>
    <t>160</t>
  </si>
  <si>
    <t>1,700</t>
  </si>
  <si>
    <t>2,688</t>
  </si>
  <si>
    <t>709</t>
  </si>
  <si>
    <t>1,478</t>
  </si>
  <si>
    <t>719</t>
  </si>
  <si>
    <t>1,423</t>
  </si>
  <si>
    <t>574</t>
  </si>
  <si>
    <t>87.4</t>
  </si>
  <si>
    <t>86.4</t>
  </si>
  <si>
    <t>276</t>
  </si>
  <si>
    <t>355</t>
  </si>
  <si>
    <t>158</t>
  </si>
  <si>
    <t>1,292</t>
  </si>
  <si>
    <t>456</t>
  </si>
  <si>
    <t>138</t>
  </si>
  <si>
    <t>321</t>
  </si>
  <si>
    <t>372</t>
  </si>
  <si>
    <t>725</t>
  </si>
  <si>
    <t>198</t>
  </si>
  <si>
    <t>840</t>
  </si>
  <si>
    <t>644</t>
  </si>
  <si>
    <t>245</t>
  </si>
  <si>
    <t>573</t>
  </si>
  <si>
    <t>1,117</t>
  </si>
  <si>
    <t>340</t>
  </si>
  <si>
    <t>2,055</t>
  </si>
  <si>
    <t>793</t>
  </si>
  <si>
    <t>254</t>
  </si>
  <si>
    <t>451</t>
  </si>
  <si>
    <t>172</t>
  </si>
  <si>
    <t>1,448</t>
  </si>
  <si>
    <t>163</t>
  </si>
  <si>
    <t>388</t>
  </si>
  <si>
    <t>131</t>
  </si>
  <si>
    <t>1,033</t>
  </si>
  <si>
    <t>223</t>
  </si>
  <si>
    <t>598</t>
  </si>
  <si>
    <t>302</t>
  </si>
  <si>
    <t>397</t>
  </si>
  <si>
    <t>23.7</t>
  </si>
  <si>
    <t>267</t>
  </si>
  <si>
    <t>629</t>
  </si>
  <si>
    <t>4,412</t>
  </si>
  <si>
    <t>1,315</t>
  </si>
  <si>
    <t>4.1</t>
  </si>
  <si>
    <t>113</t>
  </si>
  <si>
    <t>1,916</t>
  </si>
  <si>
    <t>786</t>
  </si>
  <si>
    <t>569</t>
  </si>
  <si>
    <t>206</t>
  </si>
  <si>
    <t>1,324</t>
  </si>
  <si>
    <t>12.6</t>
  </si>
  <si>
    <t>13.6</t>
  </si>
  <si>
    <t>In-scope population: Domestic</t>
  </si>
  <si>
    <t>SES respondents: Domestic</t>
  </si>
  <si>
    <t>In-scope population: International</t>
  </si>
  <si>
    <t>SES respondents: International</t>
  </si>
  <si>
    <t>45,077</t>
  </si>
  <si>
    <t>18,591</t>
  </si>
  <si>
    <t>18,728</t>
  </si>
  <si>
    <t>6,114</t>
  </si>
  <si>
    <t>26,490</t>
  </si>
  <si>
    <t>9,183</t>
  </si>
  <si>
    <t>13,168</t>
  </si>
  <si>
    <t>4,314</t>
  </si>
  <si>
    <t>6,235</t>
  </si>
  <si>
    <t>2,835</t>
  </si>
  <si>
    <t>38,423</t>
  </si>
  <si>
    <t>14,998</t>
  </si>
  <si>
    <t>2,513</t>
  </si>
  <si>
    <t>1,091</t>
  </si>
  <si>
    <t>38,232</t>
  </si>
  <si>
    <t>16,130</t>
  </si>
  <si>
    <t>2,445</t>
  </si>
  <si>
    <t>1,061</t>
  </si>
  <si>
    <t>1,353</t>
  </si>
  <si>
    <t>600</t>
  </si>
  <si>
    <t>7,428</t>
  </si>
  <si>
    <t>3,173</t>
  </si>
  <si>
    <t>34,832</t>
  </si>
  <si>
    <t>14,386</t>
  </si>
  <si>
    <t>65,642</t>
  </si>
  <si>
    <t>14.9</t>
  </si>
  <si>
    <t>20,171</t>
  </si>
  <si>
    <t>12.0</t>
  </si>
  <si>
    <t>46,818</t>
  </si>
  <si>
    <t>18,319</t>
  </si>
  <si>
    <t>9,430</t>
  </si>
  <si>
    <t>4,061</t>
  </si>
  <si>
    <t>22,770</t>
  </si>
  <si>
    <t>9,579</t>
  </si>
  <si>
    <t>21,052</t>
  </si>
  <si>
    <t>7,792</t>
  </si>
  <si>
    <t>21,219</t>
  </si>
  <si>
    <t>8,204</t>
  </si>
  <si>
    <t>15,606</t>
  </si>
  <si>
    <t>5,789</t>
  </si>
  <si>
    <t>1,652</t>
  </si>
  <si>
    <t>470</t>
  </si>
  <si>
    <t>440,507</t>
  </si>
  <si>
    <t>167,467</t>
  </si>
  <si>
    <t>44,614</t>
  </si>
  <si>
    <t>18,409</t>
  </si>
  <si>
    <t>17,711</t>
  </si>
  <si>
    <t>5,826</t>
  </si>
  <si>
    <t>25,763</t>
  </si>
  <si>
    <t>6.2</t>
  </si>
  <si>
    <t>8,943</t>
  </si>
  <si>
    <t>12,809</t>
  </si>
  <si>
    <t>4,200</t>
  </si>
  <si>
    <t>6,051</t>
  </si>
  <si>
    <t>33,542</t>
  </si>
  <si>
    <t>13,235</t>
  </si>
  <si>
    <t>37,725</t>
  </si>
  <si>
    <t>9.1</t>
  </si>
  <si>
    <t>15,948</t>
  </si>
  <si>
    <t>10.1</t>
  </si>
  <si>
    <t>1,299</t>
  </si>
  <si>
    <t>579</t>
  </si>
  <si>
    <t>33,899</t>
  </si>
  <si>
    <t>8.2</t>
  </si>
  <si>
    <t>14,004</t>
  </si>
  <si>
    <t>63,089</t>
  </si>
  <si>
    <t>15.2</t>
  </si>
  <si>
    <t>19,357</t>
  </si>
  <si>
    <t>43,655</t>
  </si>
  <si>
    <t>17,030</t>
  </si>
  <si>
    <t>7,377</t>
  </si>
  <si>
    <t>3,154</t>
  </si>
  <si>
    <t>21,767</t>
  </si>
  <si>
    <t>9,178</t>
  </si>
  <si>
    <t>20,870</t>
  </si>
  <si>
    <t>7,732</t>
  </si>
  <si>
    <t>15,527</t>
  </si>
  <si>
    <t>5,897</t>
  </si>
  <si>
    <t>5,190</t>
  </si>
  <si>
    <t>1,382</t>
  </si>
  <si>
    <t>414,864</t>
  </si>
  <si>
    <t>157,748</t>
  </si>
  <si>
    <t>463</t>
  </si>
  <si>
    <t>1,017</t>
  </si>
  <si>
    <t>727</t>
  </si>
  <si>
    <t>359</t>
  </si>
  <si>
    <t>114</t>
  </si>
  <si>
    <t>184</t>
  </si>
  <si>
    <t>4,881</t>
  </si>
  <si>
    <t>1,763</t>
  </si>
  <si>
    <t>18.1</t>
  </si>
  <si>
    <t>507</t>
  </si>
  <si>
    <t>933</t>
  </si>
  <si>
    <t>2,553</t>
  </si>
  <si>
    <t>814</t>
  </si>
  <si>
    <t>3,163</t>
  </si>
  <si>
    <t>1,289</t>
  </si>
  <si>
    <t>13.3</t>
  </si>
  <si>
    <t>2,053</t>
  </si>
  <si>
    <t>8.0</t>
  </si>
  <si>
    <t>9.3</t>
  </si>
  <si>
    <t>1,003</t>
  </si>
  <si>
    <t>5,692</t>
  </si>
  <si>
    <t>2,307</t>
  </si>
  <si>
    <t>1,602</t>
  </si>
  <si>
    <t>270</t>
  </si>
  <si>
    <t>25,643</t>
  </si>
  <si>
    <t>9,719</t>
  </si>
  <si>
    <t>3,648</t>
  </si>
  <si>
    <t>1,413</t>
  </si>
  <si>
    <t>4,941</t>
  </si>
  <si>
    <t>1,817</t>
  </si>
  <si>
    <t>3,694</t>
  </si>
  <si>
    <t>1,311</t>
  </si>
  <si>
    <t>2,745</t>
  </si>
  <si>
    <t>847</t>
  </si>
  <si>
    <t>1,469</t>
  </si>
  <si>
    <t>657</t>
  </si>
  <si>
    <t>12,656</t>
  </si>
  <si>
    <t>4,862</t>
  </si>
  <si>
    <t>6,498</t>
  </si>
  <si>
    <t>2,437</t>
  </si>
  <si>
    <t>10,264</t>
  </si>
  <si>
    <t>3,671</t>
  </si>
  <si>
    <t>930</t>
  </si>
  <si>
    <t>241</t>
  </si>
  <si>
    <t>696</t>
  </si>
  <si>
    <t>364</t>
  </si>
  <si>
    <t>1,872</t>
  </si>
  <si>
    <t>24,645</t>
  </si>
  <si>
    <t>10,740</t>
  </si>
  <si>
    <t>24,047</t>
  </si>
  <si>
    <t>8,639</t>
  </si>
  <si>
    <t>16.8</t>
  </si>
  <si>
    <t>9,015</t>
  </si>
  <si>
    <t>4,011</t>
  </si>
  <si>
    <t>7.8</t>
  </si>
  <si>
    <t>7,143</t>
  </si>
  <si>
    <t>3,288</t>
  </si>
  <si>
    <t>6.4</t>
  </si>
  <si>
    <t>6,766</t>
  </si>
  <si>
    <t>3,187</t>
  </si>
  <si>
    <t>5,758</t>
  </si>
  <si>
    <t>1,955</t>
  </si>
  <si>
    <t>1,232</t>
  </si>
  <si>
    <t>548</t>
  </si>
  <si>
    <t>1,429</t>
  </si>
  <si>
    <t>572</t>
  </si>
  <si>
    <t>129,903</t>
  </si>
  <si>
    <t>51,279</t>
  </si>
  <si>
    <t>4,851</t>
  </si>
  <si>
    <t>1,778</t>
  </si>
  <si>
    <t>3,545</t>
  </si>
  <si>
    <t>1,223</t>
  </si>
  <si>
    <t>1,444</t>
  </si>
  <si>
    <t>642</t>
  </si>
  <si>
    <t>12,431</t>
  </si>
  <si>
    <t>4,777</t>
  </si>
  <si>
    <t>10.3</t>
  </si>
  <si>
    <t>6,483</t>
  </si>
  <si>
    <t>2,433</t>
  </si>
  <si>
    <t>5.3</t>
  </si>
  <si>
    <t>9,126</t>
  </si>
  <si>
    <t>3,342</t>
  </si>
  <si>
    <t>24,188</t>
  </si>
  <si>
    <t>10,525</t>
  </si>
  <si>
    <t>18,255</t>
  </si>
  <si>
    <t>6,741</t>
  </si>
  <si>
    <t>14.6</t>
  </si>
  <si>
    <t>6,762</t>
  </si>
  <si>
    <t>2,908</t>
  </si>
  <si>
    <t>5,367</t>
  </si>
  <si>
    <t>6,106</t>
  </si>
  <si>
    <t>2,860</t>
  </si>
  <si>
    <t>5,598</t>
  </si>
  <si>
    <t>1,900</t>
  </si>
  <si>
    <t>1,113</t>
  </si>
  <si>
    <t>489</t>
  </si>
  <si>
    <t>1,412</t>
  </si>
  <si>
    <t>117,027</t>
  </si>
  <si>
    <t>46,187</t>
  </si>
  <si>
    <t>225</t>
  </si>
  <si>
    <t>1,138</t>
  </si>
  <si>
    <t>457</t>
  </si>
  <si>
    <t>5,792</t>
  </si>
  <si>
    <t>1,898</t>
  </si>
  <si>
    <t>2,253</t>
  </si>
  <si>
    <t>17.5</t>
  </si>
  <si>
    <t>1,103</t>
  </si>
  <si>
    <t>21.7</t>
  </si>
  <si>
    <t>1,776</t>
  </si>
  <si>
    <t>13.8</t>
  </si>
  <si>
    <t>866</t>
  </si>
  <si>
    <t>17.0</t>
  </si>
  <si>
    <t>119</t>
  </si>
  <si>
    <t>12,876</t>
  </si>
  <si>
    <t>5,092</t>
  </si>
  <si>
    <t>12,485</t>
  </si>
  <si>
    <t>88.3</t>
  </si>
  <si>
    <t>5,467</t>
  </si>
  <si>
    <t>14.4</t>
  </si>
  <si>
    <t>403</t>
  </si>
  <si>
    <t>89.0</t>
  </si>
  <si>
    <t>186</t>
  </si>
  <si>
    <t>87.3</t>
  </si>
  <si>
    <t>12.7</t>
  </si>
  <si>
    <t>1,421</t>
  </si>
  <si>
    <t>83.5</t>
  </si>
  <si>
    <t>487</t>
  </si>
  <si>
    <t>14.3</t>
  </si>
  <si>
    <t>96.1</t>
  </si>
  <si>
    <t>2,723</t>
  </si>
  <si>
    <t>96.5</t>
  </si>
  <si>
    <t>3,682</t>
  </si>
  <si>
    <t>86.9</t>
  </si>
  <si>
    <t>13.1</t>
  </si>
  <si>
    <t>1,524</t>
  </si>
  <si>
    <t>12.4</t>
  </si>
  <si>
    <t>9,089</t>
  </si>
  <si>
    <t>96.9</t>
  </si>
  <si>
    <t>3,254</t>
  </si>
  <si>
    <t>12,867</t>
  </si>
  <si>
    <t>88.7</t>
  </si>
  <si>
    <t>11.3</t>
  </si>
  <si>
    <t>4,220</t>
  </si>
  <si>
    <t>13,474</t>
  </si>
  <si>
    <t>87.0</t>
  </si>
  <si>
    <t>13.0</t>
  </si>
  <si>
    <t>6,065</t>
  </si>
  <si>
    <t>88.8</t>
  </si>
  <si>
    <t>11.2</t>
  </si>
  <si>
    <t>7,181</t>
  </si>
  <si>
    <t>85.9</t>
  </si>
  <si>
    <t>2,670</t>
  </si>
  <si>
    <t>3,829</t>
  </si>
  <si>
    <t>73.3</t>
  </si>
  <si>
    <t>26.7</t>
  </si>
  <si>
    <t>1,695</t>
  </si>
  <si>
    <t>78.3</t>
  </si>
  <si>
    <t>6,472</t>
  </si>
  <si>
    <t>89.7</t>
  </si>
  <si>
    <t>2,266</t>
  </si>
  <si>
    <t>86.3</t>
  </si>
  <si>
    <t>14,796</t>
  </si>
  <si>
    <t>85.8</t>
  </si>
  <si>
    <t>14.2</t>
  </si>
  <si>
    <t>5,000</t>
  </si>
  <si>
    <t>88.2</t>
  </si>
  <si>
    <t>11.8</t>
  </si>
  <si>
    <t>4,547</t>
  </si>
  <si>
    <t>95.1</t>
  </si>
  <si>
    <t>1,662</t>
  </si>
  <si>
    <t>12,397</t>
  </si>
  <si>
    <t>87.9</t>
  </si>
  <si>
    <t>12.1</t>
  </si>
  <si>
    <t>4,799</t>
  </si>
  <si>
    <t>92.4</t>
  </si>
  <si>
    <t>7.6</t>
  </si>
  <si>
    <t>15,963</t>
  </si>
  <si>
    <t>6,247</t>
  </si>
  <si>
    <t>16,106</t>
  </si>
  <si>
    <t>6,395</t>
  </si>
  <si>
    <t>72.4</t>
  </si>
  <si>
    <t>27.6</t>
  </si>
  <si>
    <t>4,832</t>
  </si>
  <si>
    <t>88.1</t>
  </si>
  <si>
    <t>11.9</t>
  </si>
  <si>
    <t>1,675</t>
  </si>
  <si>
    <t>89.2</t>
  </si>
  <si>
    <t>17,063</t>
  </si>
  <si>
    <t>6,754</t>
  </si>
  <si>
    <t>17,966</t>
  </si>
  <si>
    <t>77.8</t>
  </si>
  <si>
    <t>4,434</t>
  </si>
  <si>
    <t>84.3</t>
  </si>
  <si>
    <t>84.8</t>
  </si>
  <si>
    <t>1,528</t>
  </si>
  <si>
    <t>87.7</t>
  </si>
  <si>
    <t>11,651</t>
  </si>
  <si>
    <t>87.2</t>
  </si>
  <si>
    <t>4,849</t>
  </si>
  <si>
    <t>5,886</t>
  </si>
  <si>
    <t>21.9</t>
  </si>
  <si>
    <t>1,957</t>
  </si>
  <si>
    <t>84.9</t>
  </si>
  <si>
    <t>15.1</t>
  </si>
  <si>
    <t>6,513</t>
  </si>
  <si>
    <t>84.6</t>
  </si>
  <si>
    <t>2,885</t>
  </si>
  <si>
    <t>6,607</t>
  </si>
  <si>
    <t>71.9</t>
  </si>
  <si>
    <t>2,944</t>
  </si>
  <si>
    <t>75.2</t>
  </si>
  <si>
    <t>4,341</t>
  </si>
  <si>
    <t>1,788</t>
  </si>
  <si>
    <t>14,378</t>
  </si>
  <si>
    <t>5,295</t>
  </si>
  <si>
    <t>82.6</t>
  </si>
  <si>
    <t>13,473</t>
  </si>
  <si>
    <t>86.0</t>
  </si>
  <si>
    <t>4,619</t>
  </si>
  <si>
    <t>11,231</t>
  </si>
  <si>
    <t>4,503</t>
  </si>
  <si>
    <t>5,527</t>
  </si>
  <si>
    <t>2,203</t>
  </si>
  <si>
    <t>87.1</t>
  </si>
  <si>
    <t>3,666</t>
  </si>
  <si>
    <t>1,567</t>
  </si>
  <si>
    <t>68.0</t>
  </si>
  <si>
    <t>5,425</t>
  </si>
  <si>
    <t>84.2</t>
  </si>
  <si>
    <t>2,092</t>
  </si>
  <si>
    <t>171</t>
  </si>
  <si>
    <t>5,250</t>
  </si>
  <si>
    <t>98.4</t>
  </si>
  <si>
    <t>2,199</t>
  </si>
  <si>
    <t>12,279</t>
  </si>
  <si>
    <t>74.9</t>
  </si>
  <si>
    <t>5,287</t>
  </si>
  <si>
    <t>77.6</t>
  </si>
  <si>
    <t>22.4</t>
  </si>
  <si>
    <t>11,082</t>
  </si>
  <si>
    <t>90.6</t>
  </si>
  <si>
    <t>4,166</t>
  </si>
  <si>
    <t>92.5</t>
  </si>
  <si>
    <t>5,474</t>
  </si>
  <si>
    <t>2,095</t>
  </si>
  <si>
    <t>91.8</t>
  </si>
  <si>
    <t>11,048</t>
  </si>
  <si>
    <t>4,987</t>
  </si>
  <si>
    <t>94.6</t>
  </si>
  <si>
    <t>13,948</t>
  </si>
  <si>
    <t>5,128</t>
  </si>
  <si>
    <t>83.9</t>
  </si>
  <si>
    <t>16.1</t>
  </si>
  <si>
    <t>5,403</t>
  </si>
  <si>
    <t>2,750</t>
  </si>
  <si>
    <t>92.6</t>
  </si>
  <si>
    <t>8,936</t>
  </si>
  <si>
    <t>91.5</t>
  </si>
  <si>
    <t>8.5</t>
  </si>
  <si>
    <t>8,110</t>
  </si>
  <si>
    <t>84.1</t>
  </si>
  <si>
    <t>15.9</t>
  </si>
  <si>
    <t>3,174</t>
  </si>
  <si>
    <t>17,545</t>
  </si>
  <si>
    <t>5,990</t>
  </si>
  <si>
    <t>372,509</t>
  </si>
  <si>
    <t>142,959</t>
  </si>
  <si>
    <t>86.5</t>
  </si>
  <si>
    <t>3,573</t>
  </si>
  <si>
    <t>1,504</t>
  </si>
  <si>
    <t>801</t>
  </si>
  <si>
    <t>212</t>
  </si>
  <si>
    <t>1,617</t>
  </si>
  <si>
    <t>592</t>
  </si>
  <si>
    <t>686</t>
  </si>
  <si>
    <t>272</t>
  </si>
  <si>
    <t>3,886</t>
  </si>
  <si>
    <t>1,446</t>
  </si>
  <si>
    <t>2,601</t>
  </si>
  <si>
    <t>70.2</t>
  </si>
  <si>
    <t>68.5</t>
  </si>
  <si>
    <t>5,512</t>
  </si>
  <si>
    <t>79.6</t>
  </si>
  <si>
    <t>20.4</t>
  </si>
  <si>
    <t>2,699</t>
  </si>
  <si>
    <t>2,639</t>
  </si>
  <si>
    <t>58.5</t>
  </si>
  <si>
    <t>897</t>
  </si>
  <si>
    <t>64.4</t>
  </si>
  <si>
    <t>413</t>
  </si>
  <si>
    <t>2,821</t>
  </si>
  <si>
    <t>1,050</t>
  </si>
  <si>
    <t>4,577</t>
  </si>
  <si>
    <t>75.0</t>
  </si>
  <si>
    <t>1,540</t>
  </si>
  <si>
    <t>1,932</t>
  </si>
  <si>
    <t>80.8</t>
  </si>
  <si>
    <t>726</t>
  </si>
  <si>
    <t>2,671</t>
  </si>
  <si>
    <t>65.0</t>
  </si>
  <si>
    <t>1,100</t>
  </si>
  <si>
    <t>69.8</t>
  </si>
  <si>
    <t>2,998</t>
  </si>
  <si>
    <t>1,277</t>
  </si>
  <si>
    <t>6,525</t>
  </si>
  <si>
    <t>57.9</t>
  </si>
  <si>
    <t>2,726</t>
  </si>
  <si>
    <t>5,129</t>
  </si>
  <si>
    <t>78.7</t>
  </si>
  <si>
    <t>2,165</t>
  </si>
  <si>
    <t>80.9</t>
  </si>
  <si>
    <t>19.1</t>
  </si>
  <si>
    <t>6,467</t>
  </si>
  <si>
    <t>59.6</t>
  </si>
  <si>
    <t>1,779</t>
  </si>
  <si>
    <t>66.0</t>
  </si>
  <si>
    <t>1,771</t>
  </si>
  <si>
    <t>73.2</t>
  </si>
  <si>
    <t>1,969</t>
  </si>
  <si>
    <t>915</t>
  </si>
  <si>
    <t>72.6</t>
  </si>
  <si>
    <t>1,842</t>
  </si>
  <si>
    <t>62.7</t>
  </si>
  <si>
    <t>543</t>
  </si>
  <si>
    <t>53.7</t>
  </si>
  <si>
    <t>467</t>
  </si>
  <si>
    <t>11,556</t>
  </si>
  <si>
    <t>62.3</t>
  </si>
  <si>
    <t>5,220</t>
  </si>
  <si>
    <t>2,070</t>
  </si>
  <si>
    <t>761</t>
  </si>
  <si>
    <t>3,722</t>
  </si>
  <si>
    <t>68.1</t>
  </si>
  <si>
    <t>1,390</t>
  </si>
  <si>
    <t>45.6</t>
  </si>
  <si>
    <t>2,274</t>
  </si>
  <si>
    <t>62.2</t>
  </si>
  <si>
    <t>6,644</t>
  </si>
  <si>
    <t>59.8</t>
  </si>
  <si>
    <t>40.2</t>
  </si>
  <si>
    <t>2,396</t>
  </si>
  <si>
    <t>67.3</t>
  </si>
  <si>
    <t>3,443</t>
  </si>
  <si>
    <t>73.9</t>
  </si>
  <si>
    <t>73.0</t>
  </si>
  <si>
    <t>514</t>
  </si>
  <si>
    <t>89.9</t>
  </si>
  <si>
    <t>285</t>
  </si>
  <si>
    <t>439</t>
  </si>
  <si>
    <t>350</t>
  </si>
  <si>
    <t>2,071</t>
  </si>
  <si>
    <t>88.0</t>
  </si>
  <si>
    <t>6,170</t>
  </si>
  <si>
    <t>2,359</t>
  </si>
  <si>
    <t>56.4</t>
  </si>
  <si>
    <t>2,535</t>
  </si>
  <si>
    <t>989</t>
  </si>
  <si>
    <t>86.1</t>
  </si>
  <si>
    <t>13.9</t>
  </si>
  <si>
    <t>81.7</t>
  </si>
  <si>
    <t>18.3</t>
  </si>
  <si>
    <t>1,021</t>
  </si>
  <si>
    <t>431</t>
  </si>
  <si>
    <t>2,855</t>
  </si>
  <si>
    <t>1,092</t>
  </si>
  <si>
    <t>60.6</t>
  </si>
  <si>
    <t>368</t>
  </si>
  <si>
    <t>1,449</t>
  </si>
  <si>
    <t>681</t>
  </si>
  <si>
    <t>51.4</t>
  </si>
  <si>
    <t>1,135</t>
  </si>
  <si>
    <t>68.3</t>
  </si>
  <si>
    <t>446</t>
  </si>
  <si>
    <t>2,636</t>
  </si>
  <si>
    <t>64.8</t>
  </si>
  <si>
    <t>61.6</t>
  </si>
  <si>
    <t>116,517</t>
  </si>
  <si>
    <t>46,026</t>
  </si>
  <si>
    <t>69.2</t>
  </si>
  <si>
    <t>1,906</t>
  </si>
  <si>
    <t>93.0</t>
  </si>
  <si>
    <t>731</t>
  </si>
  <si>
    <t>79.9</t>
  </si>
  <si>
    <t>252</t>
  </si>
  <si>
    <t>92.2</t>
  </si>
  <si>
    <t>900</t>
  </si>
  <si>
    <t>96.6</t>
  </si>
  <si>
    <t>410</t>
  </si>
  <si>
    <t>96.0</t>
  </si>
  <si>
    <t>261</t>
  </si>
  <si>
    <t>99.6</t>
  </si>
  <si>
    <t>461</t>
  </si>
  <si>
    <t>74.2</t>
  </si>
  <si>
    <t>70.8</t>
  </si>
  <si>
    <t>373</t>
  </si>
  <si>
    <t>97.4</t>
  </si>
  <si>
    <t>98.5</t>
  </si>
  <si>
    <t>1,095</t>
  </si>
  <si>
    <t>97.3</t>
  </si>
  <si>
    <t>454</t>
  </si>
  <si>
    <t>96.4</t>
  </si>
  <si>
    <t>422</t>
  </si>
  <si>
    <t>46.9</t>
  </si>
  <si>
    <t>239</t>
  </si>
  <si>
    <t>3,318</t>
  </si>
  <si>
    <t>98.2</t>
  </si>
  <si>
    <t>1,177</t>
  </si>
  <si>
    <t>132</t>
  </si>
  <si>
    <t>95.8</t>
  </si>
  <si>
    <t>86.7</t>
  </si>
  <si>
    <t>97.7</t>
  </si>
  <si>
    <t>845</t>
  </si>
  <si>
    <t>266</t>
  </si>
  <si>
    <t>82.9</t>
  </si>
  <si>
    <t>17.1</t>
  </si>
  <si>
    <t>94.8</t>
  </si>
  <si>
    <t>94.9</t>
  </si>
  <si>
    <t>144</t>
  </si>
  <si>
    <t>60.1</t>
  </si>
  <si>
    <t>315</t>
  </si>
  <si>
    <t>88.5</t>
  </si>
  <si>
    <t>11.5</t>
  </si>
  <si>
    <t>178</t>
  </si>
  <si>
    <t>68.6</t>
  </si>
  <si>
    <t>168</t>
  </si>
  <si>
    <t>98.6</t>
  </si>
  <si>
    <t>99.0</t>
  </si>
  <si>
    <t>99.7</t>
  </si>
  <si>
    <t>61.0</t>
  </si>
  <si>
    <t>90.2</t>
  </si>
  <si>
    <t>74.1</t>
  </si>
  <si>
    <t>65.3</t>
  </si>
  <si>
    <t>50.6</t>
  </si>
  <si>
    <t>71.7</t>
  </si>
  <si>
    <t>23.1</t>
  </si>
  <si>
    <t>76.9</t>
  </si>
  <si>
    <t>25.5</t>
  </si>
  <si>
    <t>74.5</t>
  </si>
  <si>
    <t>26.0</t>
  </si>
  <si>
    <t>323</t>
  </si>
  <si>
    <t>99.4</t>
  </si>
  <si>
    <t>94.4</t>
  </si>
  <si>
    <t>93.1</t>
  </si>
  <si>
    <t>95.2</t>
  </si>
  <si>
    <t>94.5</t>
  </si>
  <si>
    <t>1,731</t>
  </si>
  <si>
    <t>520</t>
  </si>
  <si>
    <t>83.0</t>
  </si>
  <si>
    <t>18.2</t>
  </si>
  <si>
    <t>81.8</t>
  </si>
  <si>
    <t>28.0</t>
  </si>
  <si>
    <t>72.0</t>
  </si>
  <si>
    <t>67.8</t>
  </si>
  <si>
    <t>62.4</t>
  </si>
  <si>
    <t>376</t>
  </si>
  <si>
    <t>99.5</t>
  </si>
  <si>
    <t>1,037</t>
  </si>
  <si>
    <t>392</t>
  </si>
  <si>
    <t>140</t>
  </si>
  <si>
    <t>60.3</t>
  </si>
  <si>
    <t>41.4</t>
  </si>
  <si>
    <t>60.8</t>
  </si>
  <si>
    <t>235</t>
  </si>
  <si>
    <t>77.0</t>
  </si>
  <si>
    <t>1,926</t>
  </si>
  <si>
    <t>798</t>
  </si>
  <si>
    <t>93.6</t>
  </si>
  <si>
    <t>349</t>
  </si>
  <si>
    <t>96.2</t>
  </si>
  <si>
    <t>687</t>
  </si>
  <si>
    <t>93.4</t>
  </si>
  <si>
    <t>92.9</t>
  </si>
  <si>
    <t>96.3</t>
  </si>
  <si>
    <t>43.3</t>
  </si>
  <si>
    <t>25,550</t>
  </si>
  <si>
    <t>9,699</t>
  </si>
  <si>
    <t>58.3</t>
  </si>
  <si>
    <t>1,072</t>
  </si>
  <si>
    <t>80.1</t>
  </si>
  <si>
    <t>530</t>
  </si>
  <si>
    <t>1,107</t>
  </si>
  <si>
    <t>97.0</t>
  </si>
  <si>
    <t>708</t>
  </si>
  <si>
    <t>1,800</t>
  </si>
  <si>
    <t>69.0</t>
  </si>
  <si>
    <t>342</t>
  </si>
  <si>
    <t>242</t>
  </si>
  <si>
    <t>97.9</t>
  </si>
  <si>
    <t>97.8</t>
  </si>
  <si>
    <t>152</t>
  </si>
  <si>
    <t>91.9</t>
  </si>
  <si>
    <t>82.2</t>
  </si>
  <si>
    <t>16.9</t>
  </si>
  <si>
    <t>83.1</t>
  </si>
  <si>
    <t>94.2</t>
  </si>
  <si>
    <t>91.2</t>
  </si>
  <si>
    <t>2,762</t>
  </si>
  <si>
    <t>99.1</t>
  </si>
  <si>
    <t>94.7</t>
  </si>
  <si>
    <t>5.9</t>
  </si>
  <si>
    <t>94.1</t>
  </si>
  <si>
    <t>97.5</t>
  </si>
  <si>
    <t>95.9</t>
  </si>
  <si>
    <t>96.7</t>
  </si>
  <si>
    <t>292</t>
  </si>
  <si>
    <t>92.7</t>
  </si>
  <si>
    <t>193</t>
  </si>
  <si>
    <t>95.5</t>
  </si>
  <si>
    <t>183</t>
  </si>
  <si>
    <t>97.2</t>
  </si>
  <si>
    <t>Had a sense of belonging to your institution</t>
  </si>
  <si>
    <t>China (excludes SARs and Taiwan)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</si>
</sst>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alcChain" Target="calcChain.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6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5"/>
  <sheetViews>
    <sheetView tabSelected="1" workbookViewId="0"/>
  </sheetViews>
  <sheetFormatPr defaultColWidth="11.453125" defaultRowHeight="14.5" x14ac:dyDescent="0.35"/>
  <cols>
    <col min="1" max="1" width="40.7265625" customWidth="1"/>
    <col min="2" max="3" width="20.7265625" customWidth="1"/>
    <col min="4" max="4" width="250.7265625" customWidth="1"/>
  </cols>
  <sheetData>
    <row r="1" spans="1:4" ht="18.5" x14ac:dyDescent="0.35">
      <c r="A1" s="1" t="s">
        <v>0</v>
      </c>
    </row>
    <row r="3" spans="1:4" x14ac:dyDescent="0.35">
      <c r="A3" s="2" t="s">
        <v>1</v>
      </c>
      <c r="B3" s="2" t="s">
        <v>2</v>
      </c>
      <c r="C3" s="2" t="s">
        <v>3</v>
      </c>
      <c r="D3" s="2" t="s">
        <v>4</v>
      </c>
    </row>
    <row r="4" spans="1:4" x14ac:dyDescent="0.35">
      <c r="A4" s="3" t="str">
        <f>HYPERLINK("#'INTAGENT_UG_ALL_1Y_E346'!A1", "INTAGENT_UG_ALL_1Y_E346")</f>
        <v>INTAGENT_UG_ALL_1Y_E346</v>
      </c>
      <c r="B4" t="s">
        <v>5</v>
      </c>
      <c r="C4" t="s">
        <v>6</v>
      </c>
      <c r="D4" t="s">
        <v>7</v>
      </c>
    </row>
    <row r="5" spans="1:4" x14ac:dyDescent="0.35">
      <c r="A5" s="3" t="str">
        <f>HYPERLINK("#'INTAUS_ALL_ALL_1Y'!A1", "INTAUS_ALL_ALL_1Y")</f>
        <v>INTAUS_ALL_ALL_1Y</v>
      </c>
      <c r="D5" t="s">
        <v>8</v>
      </c>
    </row>
    <row r="6" spans="1:4" x14ac:dyDescent="0.35">
      <c r="A6" s="3" t="str">
        <f>HYPERLINK("#'INTAUS_UG_ALL_11-YY_YEAR'!A1", "INTAUS_UG_ALL_11-YY_YEAR")</f>
        <v>INTAUS_UG_ALL_11-YY_YEAR</v>
      </c>
      <c r="B6" t="s">
        <v>9</v>
      </c>
      <c r="D6" t="s">
        <v>10</v>
      </c>
    </row>
    <row r="7" spans="1:4" x14ac:dyDescent="0.35">
      <c r="A7" s="3" t="str">
        <f>HYPERLINK("#'INTAUS_UG_ALL_1Y_AREA'!A1", "INTAUS_UG_ALL_1Y_AREA")</f>
        <v>INTAUS_UG_ALL_1Y_AREA</v>
      </c>
      <c r="D7" t="s">
        <v>11</v>
      </c>
    </row>
    <row r="8" spans="1:4" x14ac:dyDescent="0.35">
      <c r="A8" s="3" t="str">
        <f>HYPERLINK("#'INTAUS_UG_ALL_1Y_E346'!A1", "INTAUS_UG_ALL_1Y_E346")</f>
        <v>INTAUS_UG_ALL_1Y_E346</v>
      </c>
      <c r="B8" t="s">
        <v>12</v>
      </c>
      <c r="C8" t="s">
        <v>6</v>
      </c>
      <c r="D8" t="s">
        <v>13</v>
      </c>
    </row>
    <row r="9" spans="1:4" x14ac:dyDescent="0.35">
      <c r="A9" s="3" t="str">
        <f>HYPERLINK("#'INTAUS_UG_ALL_1Y_SECTOR'!A1", "INTAUS_UG_ALL_1Y_SECTOR")</f>
        <v>INTAUS_UG_ALL_1Y_SECTOR</v>
      </c>
      <c r="B9" t="s">
        <v>14</v>
      </c>
      <c r="D9" t="s">
        <v>15</v>
      </c>
    </row>
    <row r="10" spans="1:4" x14ac:dyDescent="0.35">
      <c r="A10" s="3" t="str">
        <f>HYPERLINK("#'INTINST_ALL_ALL_1Y'!A1", "INTINST_ALL_ALL_1Y")</f>
        <v>INTINST_ALL_ALL_1Y</v>
      </c>
      <c r="D10" t="s">
        <v>16</v>
      </c>
    </row>
    <row r="11" spans="1:4" x14ac:dyDescent="0.35">
      <c r="A11" s="3" t="str">
        <f>HYPERLINK("#'INTINST_UG_ALL_11-YY_YEAR'!A1", "INTINST_UG_ALL_11-YY_YEAR")</f>
        <v>INTINST_UG_ALL_11-YY_YEAR</v>
      </c>
      <c r="B11" t="s">
        <v>17</v>
      </c>
      <c r="D11" t="s">
        <v>18</v>
      </c>
    </row>
    <row r="12" spans="1:4" x14ac:dyDescent="0.35">
      <c r="A12" s="3" t="str">
        <f>HYPERLINK("#'INTINST_UG_ALL_1Y_AREA'!A1", "INTINST_UG_ALL_1Y_AREA")</f>
        <v>INTINST_UG_ALL_1Y_AREA</v>
      </c>
      <c r="D12" t="s">
        <v>19</v>
      </c>
    </row>
    <row r="13" spans="1:4" x14ac:dyDescent="0.35">
      <c r="A13" s="3" t="str">
        <f>HYPERLINK("#'INTINST_UG_ALL_1Y_E346'!A1", "INTINST_UG_ALL_1Y_E346")</f>
        <v>INTINST_UG_ALL_1Y_E346</v>
      </c>
      <c r="B13" t="s">
        <v>12</v>
      </c>
      <c r="C13" t="s">
        <v>6</v>
      </c>
      <c r="D13" t="s">
        <v>20</v>
      </c>
    </row>
    <row r="14" spans="1:4" x14ac:dyDescent="0.35">
      <c r="A14" s="3" t="str">
        <f>HYPERLINK("#'INTINST_UG_ALL_1Y_SECTOR'!A1", "INTINST_UG_ALL_1Y_SECTOR")</f>
        <v>INTINST_UG_ALL_1Y_SECTOR</v>
      </c>
      <c r="D14" t="s">
        <v>21</v>
      </c>
    </row>
    <row r="15" spans="1:4" x14ac:dyDescent="0.35">
      <c r="A15" s="3" t="str">
        <f>HYPERLINK("#'INTLIVE_UG_ALL_1Y_E346'!A1", "INTLIVE_UG_ALL_1Y_E346")</f>
        <v>INTLIVE_UG_ALL_1Y_E346</v>
      </c>
      <c r="B15" t="s">
        <v>22</v>
      </c>
      <c r="C15" t="s">
        <v>6</v>
      </c>
      <c r="D15" t="s">
        <v>23</v>
      </c>
    </row>
    <row r="16" spans="1:4" x14ac:dyDescent="0.35">
      <c r="A16" s="3" t="str">
        <f>HYPERLINK("#'INTLIVE_UG_ALL_1Y_SECTOR'!A1", "INTLIVE_UG_ALL_1Y_SECTOR")</f>
        <v>INTLIVE_UG_ALL_1Y_SECTOR</v>
      </c>
      <c r="B16" t="s">
        <v>24</v>
      </c>
      <c r="D16" t="s">
        <v>25</v>
      </c>
    </row>
    <row r="17" spans="1:4" x14ac:dyDescent="0.35">
      <c r="A17" s="3" t="str">
        <f>HYPERLINK("#'INTLIVE_UG_ALL_2Y'!A1", "INTLIVE_UG_ALL_2Y")</f>
        <v>INTLIVE_UG_ALL_2Y</v>
      </c>
      <c r="D17" t="s">
        <v>26</v>
      </c>
    </row>
    <row r="18" spans="1:4" x14ac:dyDescent="0.35">
      <c r="A18" s="3" t="str">
        <f>HYPERLINK("#'INTLIVE_PG_ALL_2Y'!A1", "INTLIVE_PG_ALL_2Y")</f>
        <v>INTLIVE_PG_ALL_2Y</v>
      </c>
      <c r="D18" t="s">
        <v>27</v>
      </c>
    </row>
    <row r="19" spans="1:4" x14ac:dyDescent="0.35">
      <c r="A19" s="3" t="str">
        <f>HYPERLINK("#'INTLIVSAT_UG_ALL_2Y_INTLIVE'!A1", "INTLIVSAT_UG_ALL_2Y_INTLIVE")</f>
        <v>INTLIVSAT_UG_ALL_2Y_INTLIVE</v>
      </c>
      <c r="B19" t="s">
        <v>28</v>
      </c>
      <c r="D19" t="s">
        <v>29</v>
      </c>
    </row>
    <row r="20" spans="1:4" x14ac:dyDescent="0.35">
      <c r="A20" s="3" t="str">
        <f>HYPERLINK("#'INTLIVSAT_PG_ALL_2Y_INTLIVE'!A1", "INTLIVSAT_PG_ALL_2Y_INTLIVE")</f>
        <v>INTLIVSAT_PG_ALL_2Y_INTLIVE</v>
      </c>
      <c r="D20" t="s">
        <v>30</v>
      </c>
    </row>
    <row r="21" spans="1:4" x14ac:dyDescent="0.35">
      <c r="A21" s="3" t="str">
        <f>HYPERLINK("#'INTSAT_ALL_ALL_1Y'!A1", "INTSAT_ALL_ALL_1Y")</f>
        <v>INTSAT_ALL_ALL_1Y</v>
      </c>
      <c r="B21" t="s">
        <v>31</v>
      </c>
      <c r="D21" t="s">
        <v>32</v>
      </c>
    </row>
    <row r="22" spans="1:4" x14ac:dyDescent="0.35">
      <c r="A22" s="3" t="str">
        <f>HYPERLINK("#'INTSAT_UG_ALL_1Y_E346'!A1", "INTSAT_UG_ALL_1Y_E346")</f>
        <v>INTSAT_UG_ALL_1Y_E346</v>
      </c>
      <c r="B22" t="s">
        <v>12</v>
      </c>
      <c r="C22" t="s">
        <v>6</v>
      </c>
      <c r="D22" t="s">
        <v>33</v>
      </c>
    </row>
    <row r="23" spans="1:4" x14ac:dyDescent="0.35">
      <c r="A23" s="3" t="str">
        <f>HYPERLINK("#'INTSAT_UG_ALL_1Y_SECTOR'!A1", "INTSAT_UG_ALL_1Y_SECTOR")</f>
        <v>INTSAT_UG_ALL_1Y_SECTOR</v>
      </c>
      <c r="B23" t="s">
        <v>34</v>
      </c>
      <c r="D23" t="s">
        <v>35</v>
      </c>
    </row>
    <row r="24" spans="1:4" x14ac:dyDescent="0.35">
      <c r="A24" s="3" t="str">
        <f>HYPERLINK("#'INTSAT_UG_UNI_1Y_INST_CI'!A1", "INTSAT_UG_UNI_1Y_INST_CI")</f>
        <v>INTSAT_UG_UNI_1Y_INST_CI</v>
      </c>
      <c r="D24" t="s">
        <v>36</v>
      </c>
    </row>
    <row r="25" spans="1:4" x14ac:dyDescent="0.35">
      <c r="A25" s="3" t="str">
        <f>HYPERLINK("#'INTSAT_UG_NUHEI_1Y_INST_CI'!A1", "INTSAT_UG_NUHEI_1Y_INST_CI")</f>
        <v>INTSAT_UG_NUHEI_1Y_INST_CI</v>
      </c>
      <c r="D25" t="s">
        <v>37</v>
      </c>
    </row>
    <row r="26" spans="1:4" x14ac:dyDescent="0.35">
      <c r="A26" s="3" t="str">
        <f>HYPERLINK("#'INTVISA_UG_ALL_1Y_E346'!A1", "INTVISA_UG_ALL_1Y_E346")</f>
        <v>INTVISA_UG_ALL_1Y_E346</v>
      </c>
      <c r="B26" t="s">
        <v>38</v>
      </c>
      <c r="C26" t="s">
        <v>6</v>
      </c>
      <c r="D26" t="s">
        <v>39</v>
      </c>
    </row>
    <row r="27" spans="1:4" x14ac:dyDescent="0.35">
      <c r="A27" s="3" t="str">
        <f>HYPERLINK("#'INTVISA_UG_ALL_1Y_SECTOR'!A1", "INTVISA_UG_ALL_1Y_SECTOR")</f>
        <v>INTVISA_UG_ALL_1Y_SECTOR</v>
      </c>
      <c r="D27" t="s">
        <v>40</v>
      </c>
    </row>
    <row r="28" spans="1:4" x14ac:dyDescent="0.35">
      <c r="A28" s="3" t="str">
        <f>HYPERLINK("#'FOCUS_ALL_ALL_1Y'!A1", "FOCUS_ALL_ALL_1Y")</f>
        <v>FOCUS_ALL_ALL_1Y</v>
      </c>
      <c r="C28" t="s">
        <v>41</v>
      </c>
      <c r="D28" t="s">
        <v>42</v>
      </c>
    </row>
    <row r="29" spans="1:4" x14ac:dyDescent="0.35">
      <c r="A29" s="3" t="str">
        <f>HYPERLINK("#'FOCUS_UG_ALL_14-YY_YEAR'!A1", "FOCUS_UG_ALL_14-YY_YEAR")</f>
        <v>FOCUS_UG_ALL_14-YY_YEAR</v>
      </c>
      <c r="B29" t="s">
        <v>43</v>
      </c>
      <c r="D29" t="s">
        <v>44</v>
      </c>
    </row>
    <row r="30" spans="1:4" x14ac:dyDescent="0.35">
      <c r="A30" s="3" t="str">
        <f>HYPERLINK("#'FOCUS_PGC_ALL_17-YY_YEAR'!A1", "FOCUS_PGC_ALL_17-YY_YEAR")</f>
        <v>FOCUS_PGC_ALL_17-YY_YEAR</v>
      </c>
      <c r="C30" t="s">
        <v>41</v>
      </c>
      <c r="D30" t="s">
        <v>45</v>
      </c>
    </row>
    <row r="31" spans="1:4" x14ac:dyDescent="0.35">
      <c r="A31" s="3" t="str">
        <f>HYPERLINK("#'FOCUS_UG_ALL_1Y_STAGE'!A1", "FOCUS_UG_ALL_1Y_STAGE")</f>
        <v>FOCUS_UG_ALL_1Y_STAGE</v>
      </c>
      <c r="C31" t="s">
        <v>41</v>
      </c>
      <c r="D31" t="s">
        <v>46</v>
      </c>
    </row>
    <row r="32" spans="1:4" x14ac:dyDescent="0.35">
      <c r="A32" s="3" t="str">
        <f>HYPERLINK("#'FOCUS_PGC_ALL_1Y_STAGE'!A1", "FOCUS_PGC_ALL_1Y_STAGE")</f>
        <v>FOCUS_PGC_ALL_1Y_STAGE</v>
      </c>
      <c r="C32" t="s">
        <v>41</v>
      </c>
      <c r="D32" t="s">
        <v>47</v>
      </c>
    </row>
    <row r="33" spans="1:4" x14ac:dyDescent="0.35">
      <c r="A33" s="3" t="str">
        <f>HYPERLINK("#'FOCUS_UG_ALL_1Y_ISG'!A1", "FOCUS_UG_ALL_1Y_ISG")</f>
        <v>FOCUS_UG_ALL_1Y_ISG</v>
      </c>
      <c r="D33" t="s">
        <v>48</v>
      </c>
    </row>
    <row r="34" spans="1:4" x14ac:dyDescent="0.35">
      <c r="A34" s="3" t="str">
        <f>HYPERLINK("#'FOCUS_UG_UNI_1Y_ISG'!A1", "FOCUS_UG_UNI_1Y_ISG")</f>
        <v>FOCUS_UG_UNI_1Y_ISG</v>
      </c>
      <c r="D34" t="s">
        <v>49</v>
      </c>
    </row>
    <row r="35" spans="1:4" x14ac:dyDescent="0.35">
      <c r="A35" s="3" t="str">
        <f>HYPERLINK("#'FOCUS_UG_NUHEI_1Y_ISG'!A1", "FOCUS_UG_NUHEI_1Y_ISG")</f>
        <v>FOCUS_UG_NUHEI_1Y_ISG</v>
      </c>
      <c r="D35" t="s">
        <v>50</v>
      </c>
    </row>
    <row r="36" spans="1:4" x14ac:dyDescent="0.35">
      <c r="A36" s="3" t="str">
        <f>HYPERLINK("#'FOCUS_PGC_ALL_1Y_ISG'!A1", "FOCUS_PGC_ALL_1Y_ISG")</f>
        <v>FOCUS_PGC_ALL_1Y_ISG</v>
      </c>
      <c r="D36" t="s">
        <v>51</v>
      </c>
    </row>
    <row r="37" spans="1:4" x14ac:dyDescent="0.35">
      <c r="A37" s="3" t="str">
        <f>HYPERLINK("#'FOCUS_PGC_UNI_1Y_ISG'!A1", "FOCUS_PGC_UNI_1Y_ISG")</f>
        <v>FOCUS_PGC_UNI_1Y_ISG</v>
      </c>
      <c r="D37" t="s">
        <v>52</v>
      </c>
    </row>
    <row r="38" spans="1:4" x14ac:dyDescent="0.35">
      <c r="A38" s="3" t="str">
        <f>HYPERLINK("#'FOCUS_PGC_NUHEI_1Y_ISG'!A1", "FOCUS_PGC_NUHEI_1Y_ISG")</f>
        <v>FOCUS_PGC_NUHEI_1Y_ISG</v>
      </c>
      <c r="D38" t="s">
        <v>53</v>
      </c>
    </row>
    <row r="39" spans="1:4" x14ac:dyDescent="0.35">
      <c r="A39" s="3" t="str">
        <f>HYPERLINK("#'FOCUS_UG_ALL_3Y_AREA'!A1", "FOCUS_UG_ALL_3Y_AREA")</f>
        <v>FOCUS_UG_ALL_3Y_AREA</v>
      </c>
      <c r="B39" t="s">
        <v>54</v>
      </c>
      <c r="C39" t="s">
        <v>55</v>
      </c>
      <c r="D39" t="s">
        <v>56</v>
      </c>
    </row>
    <row r="40" spans="1:4" x14ac:dyDescent="0.35">
      <c r="A40" s="3" t="str">
        <f>HYPERLINK("#'FOCUS_UG_UNI_1Y_AREA'!A1", "FOCUS_UG_UNI_1Y_AREA")</f>
        <v>FOCUS_UG_UNI_1Y_AREA</v>
      </c>
      <c r="D40" t="s">
        <v>57</v>
      </c>
    </row>
    <row r="41" spans="1:4" x14ac:dyDescent="0.35">
      <c r="A41" s="3" t="str">
        <f>HYPERLINK("#'FOCUS_UG_NUHEI_1Y_AREA'!A1", "FOCUS_UG_NUHEI_1Y_AREA")</f>
        <v>FOCUS_UG_NUHEI_1Y_AREA</v>
      </c>
      <c r="D41" t="s">
        <v>58</v>
      </c>
    </row>
    <row r="42" spans="1:4" x14ac:dyDescent="0.35">
      <c r="A42" s="3" t="str">
        <f>HYPERLINK("#'FOCUS_PGC_ALL_3Y_AREA'!A1", "FOCUS_PGC_ALL_3Y_AREA")</f>
        <v>FOCUS_PGC_ALL_3Y_AREA</v>
      </c>
      <c r="C42" t="s">
        <v>55</v>
      </c>
      <c r="D42" t="s">
        <v>59</v>
      </c>
    </row>
    <row r="43" spans="1:4" x14ac:dyDescent="0.35">
      <c r="A43" s="3" t="str">
        <f>HYPERLINK("#'FOCUS_PGC_UNI_1Y_AREA'!A1", "FOCUS_PGC_UNI_1Y_AREA")</f>
        <v>FOCUS_PGC_UNI_1Y_AREA</v>
      </c>
      <c r="D43" t="s">
        <v>60</v>
      </c>
    </row>
    <row r="44" spans="1:4" x14ac:dyDescent="0.35">
      <c r="A44" s="3" t="str">
        <f>HYPERLINK("#'FOCUS_PGC_NUHEI_1Y_AREA'!A1", "FOCUS_PGC_NUHEI_1Y_AREA")</f>
        <v>FOCUS_PGC_NUHEI_1Y_AREA</v>
      </c>
      <c r="D44" t="s">
        <v>61</v>
      </c>
    </row>
    <row r="45" spans="1:4" x14ac:dyDescent="0.35">
      <c r="A45" s="3" t="str">
        <f>HYPERLINK("#'FOCUS_UG_ALL_1Y_AREA45'!A1", "FOCUS_UG_ALL_1Y_AREA45")</f>
        <v>FOCUS_UG_ALL_1Y_AREA45</v>
      </c>
      <c r="C45" t="s">
        <v>62</v>
      </c>
      <c r="D45" t="s">
        <v>63</v>
      </c>
    </row>
    <row r="46" spans="1:4" x14ac:dyDescent="0.35">
      <c r="A46" s="3" t="str">
        <f>HYPERLINK("#'FOCUS_PGC_ALL_1Y_AREA45'!A1", "FOCUS_PGC_ALL_1Y_AREA45")</f>
        <v>FOCUS_PGC_ALL_1Y_AREA45</v>
      </c>
      <c r="C46" t="s">
        <v>62</v>
      </c>
      <c r="D46" t="s">
        <v>64</v>
      </c>
    </row>
    <row r="47" spans="1:4" x14ac:dyDescent="0.35">
      <c r="A47" s="3" t="str">
        <f>HYPERLINK("#'FOCUS_UG_ALL_1Y_HEPTYPE'!A1", "FOCUS_UG_ALL_1Y_HEPTYPE")</f>
        <v>FOCUS_UG_ALL_1Y_HEPTYPE</v>
      </c>
      <c r="D47" t="s">
        <v>65</v>
      </c>
    </row>
    <row r="48" spans="1:4" x14ac:dyDescent="0.35">
      <c r="A48" s="3" t="str">
        <f>HYPERLINK("#'FOCUS_PGC_ALL_1Y_HEPTYPE'!A1", "FOCUS_PGC_ALL_1Y_HEPTYPE")</f>
        <v>FOCUS_PGC_ALL_1Y_HEPTYPE</v>
      </c>
      <c r="D48" t="s">
        <v>66</v>
      </c>
    </row>
    <row r="49" spans="1:4" x14ac:dyDescent="0.35">
      <c r="A49" s="3" t="str">
        <f>HYPERLINK("#'FOCUS_UG_ALL_3Y_E346'!A1", "FOCUS_UG_ALL_3Y_E346")</f>
        <v>FOCUS_UG_ALL_3Y_E346</v>
      </c>
      <c r="B49" t="s">
        <v>67</v>
      </c>
      <c r="D49" t="s">
        <v>68</v>
      </c>
    </row>
    <row r="50" spans="1:4" x14ac:dyDescent="0.35">
      <c r="A50" s="3" t="str">
        <f>HYPERLINK("#'FOCUS_UG_ALL_3Y_E942'!A1", "FOCUS_UG_ALL_3Y_E942")</f>
        <v>FOCUS_UG_ALL_3Y_E942</v>
      </c>
      <c r="B50" t="s">
        <v>69</v>
      </c>
      <c r="D50" t="s">
        <v>70</v>
      </c>
    </row>
    <row r="51" spans="1:4" x14ac:dyDescent="0.35">
      <c r="A51" s="3" t="str">
        <f>HYPERLINK("#'FOCUS_PGC_ALL_3Y_E942'!A1", "FOCUS_PGC_ALL_3Y_E942")</f>
        <v>FOCUS_PGC_ALL_3Y_E942</v>
      </c>
      <c r="D51" t="s">
        <v>71</v>
      </c>
    </row>
    <row r="52" spans="1:4" x14ac:dyDescent="0.35">
      <c r="A52" s="3" t="str">
        <f>HYPERLINK("#'FOCUS_UG_ALL_1Y_CURCOUNTRY'!A1", "FOCUS_UG_ALL_1Y_CURCOUNTRY")</f>
        <v>FOCUS_UG_ALL_1Y_CURCOUNTRY</v>
      </c>
      <c r="D52" t="s">
        <v>72</v>
      </c>
    </row>
    <row r="53" spans="1:4" x14ac:dyDescent="0.35">
      <c r="A53" s="3" t="str">
        <f>HYPERLINK("#'FOCUS_UG_ALL_2Y_CURCOUNTRY'!A1", "FOCUS_UG_ALL_2Y_CURCOUNTRY")</f>
        <v>FOCUS_UG_ALL_2Y_CURCOUNTRY</v>
      </c>
      <c r="D53" t="s">
        <v>73</v>
      </c>
    </row>
    <row r="54" spans="1:4" x14ac:dyDescent="0.35">
      <c r="A54" s="3" t="str">
        <f>HYPERLINK("#'FOCUS_PGC_ALL_1Y_CURCOUNTRY'!A1", "FOCUS_PGC_ALL_1Y_CURCOUNTRY")</f>
        <v>FOCUS_PGC_ALL_1Y_CURCOUNTRY</v>
      </c>
      <c r="D54" t="s">
        <v>74</v>
      </c>
    </row>
    <row r="55" spans="1:4" x14ac:dyDescent="0.35">
      <c r="A55" s="3" t="str">
        <f>HYPERLINK("#'FOCUS_PGC_ALL_2Y_CURCOUNTRY'!A1", "FOCUS_PGC_ALL_2Y_CURCOUNTRY")</f>
        <v>FOCUS_PGC_ALL_2Y_CURCOUNTRY</v>
      </c>
      <c r="D55" t="s">
        <v>75</v>
      </c>
    </row>
    <row r="56" spans="1:4" x14ac:dyDescent="0.35">
      <c r="A56" s="3" t="str">
        <f>HYPERLINK("#'FOCUS_UG_ALL_1Y_SECTOR'!A1", "FOCUS_UG_ALL_1Y_SECTOR")</f>
        <v>FOCUS_UG_ALL_1Y_SECTOR</v>
      </c>
      <c r="B56" t="s">
        <v>76</v>
      </c>
      <c r="D56" t="s">
        <v>77</v>
      </c>
    </row>
    <row r="57" spans="1:4" x14ac:dyDescent="0.35">
      <c r="A57" s="3" t="str">
        <f>HYPERLINK("#'FOCUS_UG_UNI_1Y_INST_CI'!A1", "FOCUS_UG_UNI_1Y_INST_CI")</f>
        <v>FOCUS_UG_UNI_1Y_INST_CI</v>
      </c>
      <c r="C57" t="s">
        <v>78</v>
      </c>
      <c r="D57" t="s">
        <v>79</v>
      </c>
    </row>
    <row r="58" spans="1:4" x14ac:dyDescent="0.35">
      <c r="A58" s="3" t="str">
        <f>HYPERLINK("#'FOCUS_UG_UNI_1YP_INST_CI'!A1", "FOCUS_UG_UNI_1YP_INST_CI")</f>
        <v>FOCUS_UG_UNI_1YP_INST_CI</v>
      </c>
      <c r="D58" t="s">
        <v>80</v>
      </c>
    </row>
    <row r="59" spans="1:4" x14ac:dyDescent="0.35">
      <c r="A59" s="3" t="str">
        <f>HYPERLINK("#'FOCUS_UG_UNI_3Y_INST_CI'!A1", "FOCUS_UG_UNI_3Y_INST_CI")</f>
        <v>FOCUS_UG_UNI_3Y_INST_CI</v>
      </c>
      <c r="B59" t="s">
        <v>81</v>
      </c>
      <c r="C59" t="s">
        <v>78</v>
      </c>
      <c r="D59" t="s">
        <v>82</v>
      </c>
    </row>
    <row r="60" spans="1:4" x14ac:dyDescent="0.35">
      <c r="A60" s="3" t="str">
        <f>HYPERLINK("#'FOCUS_UG_UNI_2YD_INST_CI'!A1", "FOCUS_UG_UNI_2YD_INST_CI")</f>
        <v>FOCUS_UG_UNI_2YD_INST_CI</v>
      </c>
      <c r="D60" t="s">
        <v>83</v>
      </c>
    </row>
    <row r="61" spans="1:4" x14ac:dyDescent="0.35">
      <c r="A61" s="3" t="str">
        <f>HYPERLINK("#'FOCUS_PGC_UNI_1Y_INST_CI'!A1", "FOCUS_PGC_UNI_1Y_INST_CI")</f>
        <v>FOCUS_PGC_UNI_1Y_INST_CI</v>
      </c>
      <c r="C61" t="s">
        <v>78</v>
      </c>
      <c r="D61" t="s">
        <v>84</v>
      </c>
    </row>
    <row r="62" spans="1:4" x14ac:dyDescent="0.35">
      <c r="A62" s="3" t="str">
        <f>HYPERLINK("#'FOCUS_PGC_UNI_1YP_INST_CI'!A1", "FOCUS_PGC_UNI_1YP_INST_CI")</f>
        <v>FOCUS_PGC_UNI_1YP_INST_CI</v>
      </c>
      <c r="D62" t="s">
        <v>85</v>
      </c>
    </row>
    <row r="63" spans="1:4" x14ac:dyDescent="0.35">
      <c r="A63" s="3" t="str">
        <f>HYPERLINK("#'FOCUS_PGC_UNI_3Y_INST_CI'!A1", "FOCUS_PGC_UNI_3Y_INST_CI")</f>
        <v>FOCUS_PGC_UNI_3Y_INST_CI</v>
      </c>
      <c r="C63" t="s">
        <v>78</v>
      </c>
      <c r="D63" t="s">
        <v>86</v>
      </c>
    </row>
    <row r="64" spans="1:4" x14ac:dyDescent="0.35">
      <c r="A64" s="3" t="str">
        <f>HYPERLINK("#'FOCUS_PGC_UNI_2YD_INST_CI'!A1", "FOCUS_PGC_UNI_2YD_INST_CI")</f>
        <v>FOCUS_PGC_UNI_2YD_INST_CI</v>
      </c>
      <c r="D64" t="s">
        <v>87</v>
      </c>
    </row>
    <row r="65" spans="1:4" x14ac:dyDescent="0.35">
      <c r="A65" s="3" t="str">
        <f>HYPERLINK("#'FOCUS_UG_NUHEI_1Y_INST_CI'!A1", "FOCUS_UG_NUHEI_1Y_INST_CI")</f>
        <v>FOCUS_UG_NUHEI_1Y_INST_CI</v>
      </c>
      <c r="D65" t="s">
        <v>88</v>
      </c>
    </row>
    <row r="66" spans="1:4" x14ac:dyDescent="0.35">
      <c r="A66" s="3" t="str">
        <f>HYPERLINK("#'FOCUS_UG_NUHEI_1YP_INST_CI'!A1", "FOCUS_UG_NUHEI_1YP_INST_CI")</f>
        <v>FOCUS_UG_NUHEI_1YP_INST_CI</v>
      </c>
      <c r="C66" t="s">
        <v>89</v>
      </c>
      <c r="D66" t="s">
        <v>90</v>
      </c>
    </row>
    <row r="67" spans="1:4" x14ac:dyDescent="0.35">
      <c r="A67" s="3" t="str">
        <f>HYPERLINK("#'FOCUS_UG_NUHEI_3Y_INST_CI'!A1", "FOCUS_UG_NUHEI_3Y_INST_CI")</f>
        <v>FOCUS_UG_NUHEI_3Y_INST_CI</v>
      </c>
      <c r="D67" t="s">
        <v>91</v>
      </c>
    </row>
    <row r="68" spans="1:4" x14ac:dyDescent="0.35">
      <c r="A68" s="3" t="str">
        <f>HYPERLINK("#'FOCUS_UG_NUHEI_2YD_INST_CI'!A1", "FOCUS_UG_NUHEI_2YD_INST_CI")</f>
        <v>FOCUS_UG_NUHEI_2YD_INST_CI</v>
      </c>
      <c r="B68" t="s">
        <v>92</v>
      </c>
      <c r="D68" t="s">
        <v>93</v>
      </c>
    </row>
    <row r="69" spans="1:4" x14ac:dyDescent="0.35">
      <c r="A69" s="3" t="str">
        <f>HYPERLINK("#'FOCUS_PGC_NUHEI_1Y_INST_CI'!A1", "FOCUS_PGC_NUHEI_1Y_INST_CI")</f>
        <v>FOCUS_PGC_NUHEI_1Y_INST_CI</v>
      </c>
      <c r="D69" t="s">
        <v>94</v>
      </c>
    </row>
    <row r="70" spans="1:4" x14ac:dyDescent="0.35">
      <c r="A70" s="3" t="str">
        <f>HYPERLINK("#'FOCUS_PGC_NUHEI_1YP_INST_CI'!A1", "FOCUS_PGC_NUHEI_1YP_INST_CI")</f>
        <v>FOCUS_PGC_NUHEI_1YP_INST_CI</v>
      </c>
      <c r="C70" t="s">
        <v>89</v>
      </c>
      <c r="D70" t="s">
        <v>95</v>
      </c>
    </row>
    <row r="71" spans="1:4" x14ac:dyDescent="0.35">
      <c r="A71" s="3" t="str">
        <f>HYPERLINK("#'FOCUS_PGC_NUHEI_3Y_INST_CI'!A1", "FOCUS_PGC_NUHEI_3Y_INST_CI")</f>
        <v>FOCUS_PGC_NUHEI_3Y_INST_CI</v>
      </c>
      <c r="D71" t="s">
        <v>96</v>
      </c>
    </row>
    <row r="72" spans="1:4" x14ac:dyDescent="0.35">
      <c r="A72" s="3" t="str">
        <f>HYPERLINK("#'FOCUS_PGC_NUHEI_2YD_INST_CI'!A1", "FOCUS_PGC_NUHEI_2YD_INST_CI")</f>
        <v>FOCUS_PGC_NUHEI_2YD_INST_CI</v>
      </c>
      <c r="D72" t="s">
        <v>97</v>
      </c>
    </row>
    <row r="73" spans="1:4" x14ac:dyDescent="0.35">
      <c r="A73" s="3" t="str">
        <f>HYPERLINK("#'QOE_UG_UNI_1Y_INST_FIG'!A1", "QOE_UG_UNI_1Y_INST_FIG")</f>
        <v>QOE_UG_UNI_1Y_INST_FIG</v>
      </c>
      <c r="C73" t="s">
        <v>78</v>
      </c>
      <c r="D73" t="s">
        <v>98</v>
      </c>
    </row>
    <row r="74" spans="1:4" x14ac:dyDescent="0.35">
      <c r="A74" s="3" t="str">
        <f>HYPERLINK("#'QOE_UG_UNI_1YP_INST_FIG'!A1", "QOE_UG_UNI_1YP_INST_FIG")</f>
        <v>QOE_UG_UNI_1YP_INST_FIG</v>
      </c>
      <c r="D74" t="s">
        <v>99</v>
      </c>
    </row>
    <row r="75" spans="1:4" x14ac:dyDescent="0.35">
      <c r="A75" s="3" t="str">
        <f>HYPERLINK("#'QOE_PGC_UNI_1Y_INST_FIG'!A1", "QOE_PGC_UNI_1Y_INST_FIG")</f>
        <v>QOE_PGC_UNI_1Y_INST_FIG</v>
      </c>
      <c r="C75" t="s">
        <v>78</v>
      </c>
      <c r="D75" t="s">
        <v>100</v>
      </c>
    </row>
    <row r="76" spans="1:4" x14ac:dyDescent="0.35">
      <c r="A76" s="3" t="str">
        <f>HYPERLINK("#'QOE_PGC_UNI_1YP_INST_FIG'!A1", "QOE_PGC_UNI_1YP_INST_FIG")</f>
        <v>QOE_PGC_UNI_1YP_INST_FIG</v>
      </c>
      <c r="D76" t="s">
        <v>101</v>
      </c>
    </row>
    <row r="77" spans="1:4" x14ac:dyDescent="0.35">
      <c r="A77" s="3" t="str">
        <f>HYPERLINK("#'QOE_UG_NUHEI_1Y_INST_FIG'!A1", "QOE_UG_NUHEI_1Y_INST_FIG")</f>
        <v>QOE_UG_NUHEI_1Y_INST_FIG</v>
      </c>
      <c r="D77" t="s">
        <v>102</v>
      </c>
    </row>
    <row r="78" spans="1:4" x14ac:dyDescent="0.35">
      <c r="A78" s="3" t="str">
        <f>HYPERLINK("#'QOE_UG_NUHEI_1YP_INST_FIG'!A1", "QOE_UG_NUHEI_1YP_INST_FIG")</f>
        <v>QOE_UG_NUHEI_1YP_INST_FIG</v>
      </c>
      <c r="C78" t="s">
        <v>89</v>
      </c>
      <c r="D78" t="s">
        <v>103</v>
      </c>
    </row>
    <row r="79" spans="1:4" x14ac:dyDescent="0.35">
      <c r="A79" s="3" t="str">
        <f>HYPERLINK("#'QOE_PGC_NUHEI_1Y_INST_FIG'!A1", "QOE_PGC_NUHEI_1Y_INST_FIG")</f>
        <v>QOE_PGC_NUHEI_1Y_INST_FIG</v>
      </c>
      <c r="D79" t="s">
        <v>104</v>
      </c>
    </row>
    <row r="80" spans="1:4" x14ac:dyDescent="0.35">
      <c r="A80" s="3" t="str">
        <f>HYPERLINK("#'QOE_PGC_NUHEI_1YP_INST_FIG'!A1", "QOE_PGC_NUHEI_1YP_INST_FIG")</f>
        <v>QOE_PGC_NUHEI_1YP_INST_FIG</v>
      </c>
      <c r="C80" t="s">
        <v>89</v>
      </c>
      <c r="D80" t="s">
        <v>105</v>
      </c>
    </row>
    <row r="81" spans="1:4" x14ac:dyDescent="0.35">
      <c r="A81" s="3" t="str">
        <f>HYPERLINK("#'FOEX_ALL_ALL_1Y'!A1", "FOEX_ALL_ALL_1Y")</f>
        <v>FOEX_ALL_ALL_1Y</v>
      </c>
      <c r="C81" t="s">
        <v>106</v>
      </c>
      <c r="D81" t="s">
        <v>107</v>
      </c>
    </row>
    <row r="82" spans="1:4" x14ac:dyDescent="0.35">
      <c r="A82" s="3" t="str">
        <f>HYPERLINK("#'CONSID_UG_ALL_1Y_ISG'!A1", "CONSID_UG_ALL_1Y_ISG")</f>
        <v>CONSID_UG_ALL_1Y_ISG</v>
      </c>
      <c r="D82" t="s">
        <v>108</v>
      </c>
    </row>
    <row r="83" spans="1:4" x14ac:dyDescent="0.35">
      <c r="A83" s="3" t="str">
        <f>HYPERLINK("#'CONSID_UG_UNI_1Y_ISG'!A1", "CONSID_UG_UNI_1Y_ISG")</f>
        <v>CONSID_UG_UNI_1Y_ISG</v>
      </c>
      <c r="D83" t="s">
        <v>109</v>
      </c>
    </row>
    <row r="84" spans="1:4" x14ac:dyDescent="0.35">
      <c r="A84" s="3" t="str">
        <f>HYPERLINK("#'CONSID_UG_NUHEI_1Y_ISG'!A1", "CONSID_UG_NUHEI_1Y_ISG")</f>
        <v>CONSID_UG_NUHEI_1Y_ISG</v>
      </c>
      <c r="D84" t="s">
        <v>110</v>
      </c>
    </row>
    <row r="85" spans="1:4" x14ac:dyDescent="0.35">
      <c r="A85" s="3" t="str">
        <f>HYPERLINK("#'CONSID_PGC_ALL_1Y_ISG'!A1", "CONSID_PGC_ALL_1Y_ISG")</f>
        <v>CONSID_PGC_ALL_1Y_ISG</v>
      </c>
      <c r="D85" t="s">
        <v>111</v>
      </c>
    </row>
    <row r="86" spans="1:4" x14ac:dyDescent="0.35">
      <c r="A86" s="3" t="str">
        <f>HYPERLINK("#'CONSID_PGC_UNI_1Y_ISG'!A1", "CONSID_PGC_UNI_1Y_ISG")</f>
        <v>CONSID_PGC_UNI_1Y_ISG</v>
      </c>
      <c r="D86" t="s">
        <v>112</v>
      </c>
    </row>
    <row r="87" spans="1:4" x14ac:dyDescent="0.35">
      <c r="A87" s="3" t="str">
        <f>HYPERLINK("#'CONSID_PGC_NUHEI_1Y_ISG'!A1", "CONSID_PGC_NUHEI_1Y_ISG")</f>
        <v>CONSID_PGC_NUHEI_1Y_ISG</v>
      </c>
      <c r="D87" t="s">
        <v>113</v>
      </c>
    </row>
    <row r="88" spans="1:4" x14ac:dyDescent="0.35">
      <c r="A88" s="3" t="str">
        <f>HYPERLINK("#'CONSID_UG_ALL_3Y_CH'!A1", "CONSID_UG_ALL_3Y_CH")</f>
        <v>CONSID_UG_ALL_3Y_CH</v>
      </c>
      <c r="C88" t="s">
        <v>114</v>
      </c>
      <c r="D88" t="s">
        <v>115</v>
      </c>
    </row>
    <row r="89" spans="1:4" x14ac:dyDescent="0.35">
      <c r="A89" s="3" t="str">
        <f>HYPERLINK("#'CONSID_UG_UNI_3Y_CH'!A1", "CONSID_UG_UNI_3Y_CH")</f>
        <v>CONSID_UG_UNI_3Y_CH</v>
      </c>
      <c r="D89" t="s">
        <v>116</v>
      </c>
    </row>
    <row r="90" spans="1:4" x14ac:dyDescent="0.35">
      <c r="A90" s="3" t="str">
        <f>HYPERLINK("#'CONSID_UG_NUHEI_3Y_CH'!A1", "CONSID_UG_NUHEI_3Y_CH")</f>
        <v>CONSID_UG_NUHEI_3Y_CH</v>
      </c>
      <c r="D90" t="s">
        <v>117</v>
      </c>
    </row>
    <row r="91" spans="1:4" x14ac:dyDescent="0.35">
      <c r="A91" s="3" t="str">
        <f>HYPERLINK("#'CONSID_PGC_ALL_3Y_CH'!A1", "CONSID_PGC_ALL_3Y_CH")</f>
        <v>CONSID_PGC_ALL_3Y_CH</v>
      </c>
      <c r="C91" t="s">
        <v>114</v>
      </c>
      <c r="D91" t="s">
        <v>118</v>
      </c>
    </row>
    <row r="92" spans="1:4" x14ac:dyDescent="0.35">
      <c r="A92" s="3" t="str">
        <f>HYPERLINK("#'CONSID_PGC_UNI_3Y_CH'!A1", "CONSID_PGC_UNI_3Y_CH")</f>
        <v>CONSID_PGC_UNI_3Y_CH</v>
      </c>
      <c r="D92" t="s">
        <v>119</v>
      </c>
    </row>
    <row r="93" spans="1:4" x14ac:dyDescent="0.35">
      <c r="A93" s="3" t="str">
        <f>HYPERLINK("#'CONSID_PGC_NUHEI_3Y_CH'!A1", "CONSID_PGC_NUHEI_3Y_CH")</f>
        <v>CONSID_PGC_NUHEI_3Y_CH</v>
      </c>
      <c r="D93" t="s">
        <v>120</v>
      </c>
    </row>
    <row r="94" spans="1:4" x14ac:dyDescent="0.35">
      <c r="A94" s="3" t="str">
        <f>HYPERLINK("#'CONSID_UG_ALL_1Y_GRADE_FIG'!A1", "CONSID_UG_ALL_1Y_GRADE_FIG")</f>
        <v>CONSID_UG_ALL_1Y_GRADE_FIG</v>
      </c>
      <c r="D94" t="s">
        <v>121</v>
      </c>
    </row>
    <row r="95" spans="1:4" x14ac:dyDescent="0.35">
      <c r="A95" s="3" t="str">
        <f>HYPERLINK("#'CONSID_UG_UNI_1Y_GRADE_FIG'!A1", "CONSID_UG_UNI_1Y_GRADE_FIG")</f>
        <v>CONSID_UG_UNI_1Y_GRADE_FIG</v>
      </c>
      <c r="D95" t="s">
        <v>122</v>
      </c>
    </row>
    <row r="96" spans="1:4" x14ac:dyDescent="0.35">
      <c r="A96" s="3" t="str">
        <f>HYPERLINK("#'CONSID_UG_NUHEI_1Y_GRADE_FIG'!A1", "CONSID_UG_NUHEI_1Y_GRADE_FIG")</f>
        <v>CONSID_UG_NUHEI_1Y_GRADE_FIG</v>
      </c>
      <c r="D96" t="s">
        <v>123</v>
      </c>
    </row>
    <row r="97" spans="1:4" x14ac:dyDescent="0.35">
      <c r="A97" s="3" t="str">
        <f>HYPERLINK("#'CONSID_PGC_ALL_1Y_GRADE_FIG'!A1", "CONSID_PGC_ALL_1Y_GRADE_FIG")</f>
        <v>CONSID_PGC_ALL_1Y_GRADE_FIG</v>
      </c>
      <c r="D97" t="s">
        <v>124</v>
      </c>
    </row>
    <row r="98" spans="1:4" x14ac:dyDescent="0.35">
      <c r="A98" s="3" t="str">
        <f>HYPERLINK("#'CONSID_PGC_UNI_1Y_GRADE_FIG'!A1", "CONSID_PGC_UNI_1Y_GRADE_FIG")</f>
        <v>CONSID_PGC_UNI_1Y_GRADE_FIG</v>
      </c>
      <c r="D98" t="s">
        <v>125</v>
      </c>
    </row>
    <row r="99" spans="1:4" x14ac:dyDescent="0.35">
      <c r="A99" s="3" t="str">
        <f>HYPERLINK("#'CONSID_PGC_NUHEI_1Y_GRADE_FIG'!A1", "CONSID_PGC_NUHEI_1Y_GRADE_FIG")</f>
        <v>CONSID_PGC_NUHEI_1Y_GRADE_FIG</v>
      </c>
      <c r="D99" t="s">
        <v>126</v>
      </c>
    </row>
    <row r="100" spans="1:4" x14ac:dyDescent="0.35">
      <c r="A100" s="3" t="str">
        <f>HYPERLINK("#'DEVEL_UG_ALL_3Y_STAGE'!A1", "DEVEL_UG_ALL_3Y_STAGE")</f>
        <v>DEVEL_UG_ALL_3Y_STAGE</v>
      </c>
      <c r="D100" t="s">
        <v>127</v>
      </c>
    </row>
    <row r="101" spans="1:4" x14ac:dyDescent="0.35">
      <c r="A101" s="3" t="str">
        <f>HYPERLINK("#'DEVEL_UG_UNI_3Y_STAGE'!A1", "DEVEL_UG_UNI_3Y_STAGE")</f>
        <v>DEVEL_UG_UNI_3Y_STAGE</v>
      </c>
      <c r="D101" t="s">
        <v>128</v>
      </c>
    </row>
    <row r="102" spans="1:4" x14ac:dyDescent="0.35">
      <c r="A102" s="3" t="str">
        <f>HYPERLINK("#'DEVEL_UG_NUHEI_3Y_STAGE'!A1", "DEVEL_UG_NUHEI_3Y_STAGE")</f>
        <v>DEVEL_UG_NUHEI_3Y_STAGE</v>
      </c>
      <c r="D102" t="s">
        <v>129</v>
      </c>
    </row>
    <row r="103" spans="1:4" x14ac:dyDescent="0.35">
      <c r="A103" s="3" t="str">
        <f>HYPERLINK("#'DEVEL_PGC_ALL_3Y_STAGE'!A1", "DEVEL_PGC_ALL_3Y_STAGE")</f>
        <v>DEVEL_PGC_ALL_3Y_STAGE</v>
      </c>
      <c r="D103" t="s">
        <v>130</v>
      </c>
    </row>
    <row r="104" spans="1:4" x14ac:dyDescent="0.35">
      <c r="A104" s="3" t="str">
        <f>HYPERLINK("#'DEVEL_PGC_UNI_3Y_STAGE'!A1", "DEVEL_PGC_UNI_3Y_STAGE")</f>
        <v>DEVEL_PGC_UNI_3Y_STAGE</v>
      </c>
      <c r="D104" t="s">
        <v>131</v>
      </c>
    </row>
    <row r="105" spans="1:4" x14ac:dyDescent="0.35">
      <c r="A105" s="3" t="str">
        <f>HYPERLINK("#'DEVEL_PGC_NUHEI_3Y_STAGE'!A1", "DEVEL_PGC_NUHEI_3Y_STAGE")</f>
        <v>DEVEL_PGC_NUHEI_3Y_STAGE</v>
      </c>
      <c r="D105" t="s">
        <v>132</v>
      </c>
    </row>
    <row r="106" spans="1:4" x14ac:dyDescent="0.35">
      <c r="A106" s="3" t="str">
        <f>HYPERLINK("#'ENGAG_UG_ALL_3Y_STAGE'!A1", "ENGAG_UG_ALL_3Y_STAGE")</f>
        <v>ENGAG_UG_ALL_3Y_STAGE</v>
      </c>
      <c r="D106" t="s">
        <v>133</v>
      </c>
    </row>
    <row r="107" spans="1:4" x14ac:dyDescent="0.35">
      <c r="A107" s="3" t="str">
        <f>HYPERLINK("#'ENGAG_UG_UNI_3Y_STAGE'!A1", "ENGAG_UG_UNI_3Y_STAGE")</f>
        <v>ENGAG_UG_UNI_3Y_STAGE</v>
      </c>
      <c r="D107" t="s">
        <v>134</v>
      </c>
    </row>
    <row r="108" spans="1:4" x14ac:dyDescent="0.35">
      <c r="A108" s="3" t="str">
        <f>HYPERLINK("#'ENGAG_UG_NUHEI_3Y_STAGE'!A1", "ENGAG_UG_NUHEI_3Y_STAGE")</f>
        <v>ENGAG_UG_NUHEI_3Y_STAGE</v>
      </c>
      <c r="D108" t="s">
        <v>135</v>
      </c>
    </row>
    <row r="109" spans="1:4" x14ac:dyDescent="0.35">
      <c r="A109" s="3" t="str">
        <f>HYPERLINK("#'ENGAG_PGC_ALL_3Y_STAGE'!A1", "ENGAG_PGC_ALL_3Y_STAGE")</f>
        <v>ENGAG_PGC_ALL_3Y_STAGE</v>
      </c>
      <c r="D109" t="s">
        <v>136</v>
      </c>
    </row>
    <row r="110" spans="1:4" x14ac:dyDescent="0.35">
      <c r="A110" s="3" t="str">
        <f>HYPERLINK("#'ENGAG_PGC_UNI_3Y_STAGE'!A1", "ENGAG_PGC_UNI_3Y_STAGE")</f>
        <v>ENGAG_PGC_UNI_3Y_STAGE</v>
      </c>
      <c r="D110" t="s">
        <v>137</v>
      </c>
    </row>
    <row r="111" spans="1:4" x14ac:dyDescent="0.35">
      <c r="A111" s="3" t="str">
        <f>HYPERLINK("#'ENGAG_PGC_NUHEI_3Y_STAGE'!A1", "ENGAG_PGC_NUHEI_3Y_STAGE")</f>
        <v>ENGAG_PGC_NUHEI_3Y_STAGE</v>
      </c>
      <c r="D111" t="s">
        <v>138</v>
      </c>
    </row>
    <row r="112" spans="1:4" x14ac:dyDescent="0.35">
      <c r="A112" s="3" t="str">
        <f>HYPERLINK("#'TEACH_UG_ALL_3Y_STAGE'!A1", "TEACH_UG_ALL_3Y_STAGE")</f>
        <v>TEACH_UG_ALL_3Y_STAGE</v>
      </c>
      <c r="D112" t="s">
        <v>139</v>
      </c>
    </row>
    <row r="113" spans="1:4" x14ac:dyDescent="0.35">
      <c r="A113" s="3" t="str">
        <f>HYPERLINK("#'TEACH_UG_UNI_3Y_STAGE'!A1", "TEACH_UG_UNI_3Y_STAGE")</f>
        <v>TEACH_UG_UNI_3Y_STAGE</v>
      </c>
      <c r="D113" t="s">
        <v>140</v>
      </c>
    </row>
    <row r="114" spans="1:4" x14ac:dyDescent="0.35">
      <c r="A114" s="3" t="str">
        <f>HYPERLINK("#'TEACH_UG_NUHEI_3Y_STAGE'!A1", "TEACH_UG_NUHEI_3Y_STAGE")</f>
        <v>TEACH_UG_NUHEI_3Y_STAGE</v>
      </c>
      <c r="D114" t="s">
        <v>141</v>
      </c>
    </row>
    <row r="115" spans="1:4" x14ac:dyDescent="0.35">
      <c r="A115" s="3" t="str">
        <f>HYPERLINK("#'TEACH_PGC_ALL_3Y_STAGE'!A1", "TEACH_PGC_ALL_3Y_STAGE")</f>
        <v>TEACH_PGC_ALL_3Y_STAGE</v>
      </c>
      <c r="D115" t="s">
        <v>142</v>
      </c>
    </row>
    <row r="116" spans="1:4" x14ac:dyDescent="0.35">
      <c r="A116" s="3" t="str">
        <f>HYPERLINK("#'TEACH_PGC_UNI_3Y_STAGE'!A1", "TEACH_PGC_UNI_3Y_STAGE")</f>
        <v>TEACH_PGC_UNI_3Y_STAGE</v>
      </c>
      <c r="D116" t="s">
        <v>143</v>
      </c>
    </row>
    <row r="117" spans="1:4" x14ac:dyDescent="0.35">
      <c r="A117" s="3" t="str">
        <f>HYPERLINK("#'TEACH_PGC_NUHEI_3Y_STAGE'!A1", "TEACH_PGC_NUHEI_3Y_STAGE")</f>
        <v>TEACH_PGC_NUHEI_3Y_STAGE</v>
      </c>
      <c r="D117" t="s">
        <v>144</v>
      </c>
    </row>
    <row r="118" spans="1:4" x14ac:dyDescent="0.35">
      <c r="A118" s="3" t="str">
        <f>HYPERLINK("#'SUPP_UG_ALL_3Y_STAGE'!A1", "SUPP_UG_ALL_3Y_STAGE")</f>
        <v>SUPP_UG_ALL_3Y_STAGE</v>
      </c>
      <c r="D118" t="s">
        <v>145</v>
      </c>
    </row>
    <row r="119" spans="1:4" x14ac:dyDescent="0.35">
      <c r="A119" s="3" t="str">
        <f>HYPERLINK("#'SUPP_UG_UNI_3Y_STAGE'!A1", "SUPP_UG_UNI_3Y_STAGE")</f>
        <v>SUPP_UG_UNI_3Y_STAGE</v>
      </c>
      <c r="D119" t="s">
        <v>146</v>
      </c>
    </row>
    <row r="120" spans="1:4" x14ac:dyDescent="0.35">
      <c r="A120" s="3" t="str">
        <f>HYPERLINK("#'SUPP_UG_NUHEI_3Y_STAGE'!A1", "SUPP_UG_NUHEI_3Y_STAGE")</f>
        <v>SUPP_UG_NUHEI_3Y_STAGE</v>
      </c>
      <c r="D120" t="s">
        <v>147</v>
      </c>
    </row>
    <row r="121" spans="1:4" x14ac:dyDescent="0.35">
      <c r="A121" s="3" t="str">
        <f>HYPERLINK("#'SUPP_PGC_ALL_3Y_STAGE'!A1", "SUPP_PGC_ALL_3Y_STAGE")</f>
        <v>SUPP_PGC_ALL_3Y_STAGE</v>
      </c>
      <c r="D121" t="s">
        <v>148</v>
      </c>
    </row>
    <row r="122" spans="1:4" x14ac:dyDescent="0.35">
      <c r="A122" s="3" t="str">
        <f>HYPERLINK("#'SUPP_PGC_UNI_3Y_STAGE'!A1", "SUPP_PGC_UNI_3Y_STAGE")</f>
        <v>SUPP_PGC_UNI_3Y_STAGE</v>
      </c>
      <c r="D122" t="s">
        <v>149</v>
      </c>
    </row>
    <row r="123" spans="1:4" x14ac:dyDescent="0.35">
      <c r="A123" s="3" t="str">
        <f>HYPERLINK("#'SUPP_PGC_NUHEI_3Y_STAGE'!A1", "SUPP_PGC_NUHEI_3Y_STAGE")</f>
        <v>SUPP_PGC_NUHEI_3Y_STAGE</v>
      </c>
      <c r="D123" t="s">
        <v>150</v>
      </c>
    </row>
    <row r="124" spans="1:4" x14ac:dyDescent="0.35">
      <c r="A124" s="3" t="str">
        <f>HYPERLINK("#'RESR_UG_ALL_3Y_STAGE'!A1", "RESR_UG_ALL_3Y_STAGE")</f>
        <v>RESR_UG_ALL_3Y_STAGE</v>
      </c>
      <c r="D124" t="s">
        <v>151</v>
      </c>
    </row>
    <row r="125" spans="1:4" x14ac:dyDescent="0.35">
      <c r="A125" s="3" t="str">
        <f>HYPERLINK("#'RESR_UG_UNI_3Y_STAGE'!A1", "RESR_UG_UNI_3Y_STAGE")</f>
        <v>RESR_UG_UNI_3Y_STAGE</v>
      </c>
      <c r="D125" t="s">
        <v>152</v>
      </c>
    </row>
    <row r="126" spans="1:4" x14ac:dyDescent="0.35">
      <c r="A126" s="3" t="str">
        <f>HYPERLINK("#'RESR_UG_NUHEI_3Y_STAGE'!A1", "RESR_UG_NUHEI_3Y_STAGE")</f>
        <v>RESR_UG_NUHEI_3Y_STAGE</v>
      </c>
      <c r="D126" t="s">
        <v>153</v>
      </c>
    </row>
    <row r="127" spans="1:4" x14ac:dyDescent="0.35">
      <c r="A127" s="3" t="str">
        <f>HYPERLINK("#'RESR_PGC_ALL_3Y_STAGE'!A1", "RESR_PGC_ALL_3Y_STAGE")</f>
        <v>RESR_PGC_ALL_3Y_STAGE</v>
      </c>
      <c r="D127" t="s">
        <v>154</v>
      </c>
    </row>
    <row r="128" spans="1:4" x14ac:dyDescent="0.35">
      <c r="A128" s="3" t="str">
        <f>HYPERLINK("#'RESR_PGC_UNI_3Y_STAGE'!A1", "RESR_PGC_UNI_3Y_STAGE")</f>
        <v>RESR_PGC_UNI_3Y_STAGE</v>
      </c>
      <c r="D128" t="s">
        <v>155</v>
      </c>
    </row>
    <row r="129" spans="1:4" x14ac:dyDescent="0.35">
      <c r="A129" s="3" t="str">
        <f>HYPERLINK("#'RESR_PGC_NUHEI_3Y_STAGE'!A1", "RESR_PGC_NUHEI_3Y_STAGE")</f>
        <v>RESR_PGC_NUHEI_3Y_STAGE</v>
      </c>
      <c r="D129" t="s">
        <v>156</v>
      </c>
    </row>
    <row r="130" spans="1:4" x14ac:dyDescent="0.35">
      <c r="A130" s="3" t="str">
        <f>HYPERLINK("#'ASTD_UG_ALL_3Y_E942'!A1", "ASTD_UG_ALL_3Y_E942")</f>
        <v>ASTD_UG_ALL_3Y_E942</v>
      </c>
      <c r="B130" t="s">
        <v>157</v>
      </c>
      <c r="D130" t="s">
        <v>158</v>
      </c>
    </row>
    <row r="131" spans="1:4" x14ac:dyDescent="0.35">
      <c r="A131" s="3" t="str">
        <f>HYPERLINK("#'ASTD_PGC_ALL_3Y_E942'!A1", "ASTD_PGC_ALL_3Y_E942")</f>
        <v>ASTD_PGC_ALL_3Y_E942</v>
      </c>
      <c r="D131" t="s">
        <v>159</v>
      </c>
    </row>
    <row r="132" spans="1:4" x14ac:dyDescent="0.35">
      <c r="A132" s="3" t="str">
        <f>HYPERLINK("#'WEIGHT_UG_ALL_1Y_ISG'!A1", "WEIGHT_UG_ALL_1Y_ISG")</f>
        <v>WEIGHT_UG_ALL_1Y_ISG</v>
      </c>
      <c r="D132" t="s">
        <v>160</v>
      </c>
    </row>
    <row r="133" spans="1:4" x14ac:dyDescent="0.35">
      <c r="A133" s="3" t="str">
        <f>HYPERLINK("#'WEIGHT_PGC_ALL_1Y_ISG'!A1", "WEIGHT_PGC_ALL_1Y_ISG")</f>
        <v>WEIGHT_PGC_ALL_1Y_ISG</v>
      </c>
      <c r="D133" t="s">
        <v>161</v>
      </c>
    </row>
    <row r="134" spans="1:4" x14ac:dyDescent="0.35">
      <c r="A134" s="3" t="str">
        <f>HYPERLINK("#'WEIGHT_UG_ALL_1Y_AREA'!A1", "WEIGHT_UG_ALL_1Y_AREA")</f>
        <v>WEIGHT_UG_ALL_1Y_AREA</v>
      </c>
      <c r="D134" t="s">
        <v>162</v>
      </c>
    </row>
    <row r="135" spans="1:4" x14ac:dyDescent="0.35">
      <c r="A135" s="3" t="str">
        <f>HYPERLINK("#'WEIGHT_PGC_ALL_1Y_AREA'!A1", "WEIGHT_PGC_ALL_1Y_AREA")</f>
        <v>WEIGHT_PGC_ALL_1Y_AREA</v>
      </c>
      <c r="D135" t="s">
        <v>163</v>
      </c>
    </row>
    <row r="136" spans="1:4" x14ac:dyDescent="0.35">
      <c r="A136" s="3" t="str">
        <f>HYPERLINK("#'QOEQOT_UG_ALL_1Y_ISG_CI'!A1", "QOEQOT_UG_ALL_1Y_ISG_CI")</f>
        <v>QOEQOT_UG_ALL_1Y_ISG_CI</v>
      </c>
      <c r="B136" t="s">
        <v>164</v>
      </c>
      <c r="D136" t="s">
        <v>165</v>
      </c>
    </row>
    <row r="137" spans="1:4" x14ac:dyDescent="0.35">
      <c r="A137" s="3" t="str">
        <f>HYPERLINK("#'QOEQOT_PGC_ALL_1Y_ISG_CI'!A1", "QOEQOT_PGC_ALL_1Y_ISG_CI")</f>
        <v>QOEQOT_PGC_ALL_1Y_ISG_CI</v>
      </c>
      <c r="D137" t="s">
        <v>166</v>
      </c>
    </row>
    <row r="138" spans="1:4" x14ac:dyDescent="0.35">
      <c r="A138" s="3" t="str">
        <f>HYPERLINK("#'QOEQOT_PGC_UNI_1Y_ISG_CI'!A1", "QOEQOT_PGC_UNI_1Y_ISG_CI")</f>
        <v>QOEQOT_PGC_UNI_1Y_ISG_CI</v>
      </c>
      <c r="D138" t="s">
        <v>167</v>
      </c>
    </row>
    <row r="139" spans="1:4" x14ac:dyDescent="0.35">
      <c r="A139" s="3" t="str">
        <f>HYPERLINK("#'QOEQOT_PGC_NUHEI_1Y_ISG_CI'!A1", "QOEQOT_PGC_NUHEI_1Y_ISG_CI")</f>
        <v>QOEQOT_PGC_NUHEI_1Y_ISG_CI</v>
      </c>
      <c r="D139" t="s">
        <v>168</v>
      </c>
    </row>
    <row r="140" spans="1:4" x14ac:dyDescent="0.35">
      <c r="A140" s="3" t="str">
        <f>HYPERLINK("#'QOEQOT_UG_ALL_1Y_AREA_CI'!A1", "QOEQOT_UG_ALL_1Y_AREA_CI")</f>
        <v>QOEQOT_UG_ALL_1Y_AREA_CI</v>
      </c>
      <c r="B140" t="s">
        <v>169</v>
      </c>
      <c r="D140" t="s">
        <v>170</v>
      </c>
    </row>
    <row r="141" spans="1:4" x14ac:dyDescent="0.35">
      <c r="A141" s="3" t="str">
        <f>HYPERLINK("#'QOEQOT_UG_UNI_1Y_AREA_CI'!A1", "QOEQOT_UG_UNI_1Y_AREA_CI")</f>
        <v>QOEQOT_UG_UNI_1Y_AREA_CI</v>
      </c>
      <c r="D141" t="s">
        <v>171</v>
      </c>
    </row>
    <row r="142" spans="1:4" x14ac:dyDescent="0.35">
      <c r="A142" s="3" t="str">
        <f>HYPERLINK("#'QOEQOT_UG_NUHEI_1Y_AREA_CI'!A1", "QOEQOT_UG_NUHEI_1Y_AREA_CI")</f>
        <v>QOEQOT_UG_NUHEI_1Y_AREA_CI</v>
      </c>
      <c r="D142" t="s">
        <v>172</v>
      </c>
    </row>
    <row r="143" spans="1:4" x14ac:dyDescent="0.35">
      <c r="A143" s="3" t="str">
        <f>HYPERLINK("#'QOEQOT_PGC_ALL_1Y_AREA_CI'!A1", "QOEQOT_PGC_ALL_1Y_AREA_CI")</f>
        <v>QOEQOT_PGC_ALL_1Y_AREA_CI</v>
      </c>
      <c r="D143" t="s">
        <v>173</v>
      </c>
    </row>
    <row r="144" spans="1:4" x14ac:dyDescent="0.35">
      <c r="A144" s="3" t="str">
        <f>HYPERLINK("#'QOEQOT_PGC_UNI_1Y_AREA_CI'!A1", "QOEQOT_PGC_UNI_1Y_AREA_CI")</f>
        <v>QOEQOT_PGC_UNI_1Y_AREA_CI</v>
      </c>
      <c r="D144" t="s">
        <v>174</v>
      </c>
    </row>
    <row r="145" spans="1:4" x14ac:dyDescent="0.35">
      <c r="A145" s="3" t="str">
        <f>HYPERLINK("#'QOEQOT_PGC_NUHEI_1Y_AREA_CI'!A1", "QOEQOT_PGC_NUHEI_1Y_AREA_CI")</f>
        <v>QOEQOT_PGC_NUHEI_1Y_AREA_CI</v>
      </c>
      <c r="D145" t="s">
        <v>175</v>
      </c>
    </row>
    <row r="146" spans="1:4" x14ac:dyDescent="0.35">
      <c r="A146" s="3" t="str">
        <f>HYPERLINK("#'OV_ALL_ALL_13-YY'!A1", "OV_ALL_ALL_13-YY")</f>
        <v>OV_ALL_ALL_13-YY</v>
      </c>
      <c r="B146" t="s">
        <v>176</v>
      </c>
      <c r="D146" t="s">
        <v>177</v>
      </c>
    </row>
    <row r="147" spans="1:4" x14ac:dyDescent="0.35">
      <c r="A147" s="3" t="str">
        <f>HYPERLINK("#'RR_ALL_UNI_14-YY_INST'!A1", "RR_ALL_UNI_14-YY_INST")</f>
        <v>RR_ALL_UNI_14-YY_INST</v>
      </c>
      <c r="B147" t="s">
        <v>178</v>
      </c>
      <c r="D147" t="s">
        <v>179</v>
      </c>
    </row>
    <row r="148" spans="1:4" x14ac:dyDescent="0.35">
      <c r="A148" s="3" t="str">
        <f>HYPERLINK("#'RR_ALL_NUHEI_14-YY_INST'!A1", "RR_ALL_NUHEI_14-YY_INST")</f>
        <v>RR_ALL_NUHEI_14-YY_INST</v>
      </c>
      <c r="B148" t="s">
        <v>178</v>
      </c>
      <c r="D148" t="s">
        <v>180</v>
      </c>
    </row>
    <row r="149" spans="1:4" x14ac:dyDescent="0.35">
      <c r="A149" s="3" t="str">
        <f>HYPERLINK("#'RR_ALL_ALL_1Y_INST'!A1", "RR_ALL_ALL_1Y_INST")</f>
        <v>RR_ALL_ALL_1Y_INST</v>
      </c>
      <c r="D149" t="s">
        <v>181</v>
      </c>
    </row>
    <row r="150" spans="1:4" x14ac:dyDescent="0.35">
      <c r="A150" s="3" t="str">
        <f>HYPERLINK("#'CHAR_UG_ALL_1Y_ISG'!A1", "CHAR_UG_ALL_1Y_ISG")</f>
        <v>CHAR_UG_ALL_1Y_ISG</v>
      </c>
      <c r="D150" t="s">
        <v>182</v>
      </c>
    </row>
    <row r="151" spans="1:4" x14ac:dyDescent="0.35">
      <c r="A151" s="3" t="str">
        <f>HYPERLINK("#'CHAR_UG_UNI_1Y_ISG'!A1", "CHAR_UG_UNI_1Y_ISG")</f>
        <v>CHAR_UG_UNI_1Y_ISG</v>
      </c>
      <c r="D151" t="s">
        <v>183</v>
      </c>
    </row>
    <row r="152" spans="1:4" x14ac:dyDescent="0.35">
      <c r="A152" s="3" t="str">
        <f>HYPERLINK("#'CHAR_UG_NUHEI_1Y_ISG'!A1", "CHAR_UG_NUHEI_1Y_ISG")</f>
        <v>CHAR_UG_NUHEI_1Y_ISG</v>
      </c>
      <c r="D152" t="s">
        <v>184</v>
      </c>
    </row>
    <row r="153" spans="1:4" x14ac:dyDescent="0.35">
      <c r="A153" s="3" t="str">
        <f>HYPERLINK("#'CHAR_PGC_ALL_1Y_ISG'!A1", "CHAR_PGC_ALL_1Y_ISG")</f>
        <v>CHAR_PGC_ALL_1Y_ISG</v>
      </c>
      <c r="D153" t="s">
        <v>185</v>
      </c>
    </row>
    <row r="154" spans="1:4" x14ac:dyDescent="0.35">
      <c r="A154" s="3" t="str">
        <f>HYPERLINK("#'CHAR_PGC_UNI_1Y_ISG'!A1", "CHAR_PGC_UNI_1Y_ISG")</f>
        <v>CHAR_PGC_UNI_1Y_ISG</v>
      </c>
      <c r="D154" t="s">
        <v>186</v>
      </c>
    </row>
    <row r="155" spans="1:4" x14ac:dyDescent="0.35">
      <c r="A155" s="3" t="str">
        <f>HYPERLINK("#'CHAR_PGC_NUHEI_1Y_ISG'!A1", "CHAR_PGC_NUHEI_1Y_ISG")</f>
        <v>CHAR_PGC_NUHEI_1Y_ISG</v>
      </c>
      <c r="D155" t="s">
        <v>187</v>
      </c>
    </row>
    <row r="156" spans="1:4" x14ac:dyDescent="0.35">
      <c r="A156" s="3" t="str">
        <f>HYPERLINK("#'CHAR_UG_ALL_1Y_AREA'!A1", "CHAR_UG_ALL_1Y_AREA")</f>
        <v>CHAR_UG_ALL_1Y_AREA</v>
      </c>
      <c r="D156" t="s">
        <v>188</v>
      </c>
    </row>
    <row r="157" spans="1:4" x14ac:dyDescent="0.35">
      <c r="A157" s="3" t="str">
        <f>HYPERLINK("#'CHAR_UG_UNI_1Y_AREA'!A1", "CHAR_UG_UNI_1Y_AREA")</f>
        <v>CHAR_UG_UNI_1Y_AREA</v>
      </c>
      <c r="D157" t="s">
        <v>189</v>
      </c>
    </row>
    <row r="158" spans="1:4" x14ac:dyDescent="0.35">
      <c r="A158" s="3" t="str">
        <f>HYPERLINK("#'CHAR_UG_NUHEI_1Y_AREA'!A1", "CHAR_UG_NUHEI_1Y_AREA")</f>
        <v>CHAR_UG_NUHEI_1Y_AREA</v>
      </c>
      <c r="D158" t="s">
        <v>190</v>
      </c>
    </row>
    <row r="159" spans="1:4" x14ac:dyDescent="0.35">
      <c r="A159" s="3" t="str">
        <f>HYPERLINK("#'CHAR_PGC_ALL_1Y_AREA'!A1", "CHAR_PGC_ALL_1Y_AREA")</f>
        <v>CHAR_PGC_ALL_1Y_AREA</v>
      </c>
      <c r="D159" t="s">
        <v>191</v>
      </c>
    </row>
    <row r="160" spans="1:4" x14ac:dyDescent="0.35">
      <c r="A160" s="3" t="str">
        <f>HYPERLINK("#'CHAR_PGC_UNI_1Y_AREA'!A1", "CHAR_PGC_UNI_1Y_AREA")</f>
        <v>CHAR_PGC_UNI_1Y_AREA</v>
      </c>
      <c r="D160" t="s">
        <v>192</v>
      </c>
    </row>
    <row r="161" spans="1:4" x14ac:dyDescent="0.35">
      <c r="A161" s="3" t="str">
        <f>HYPERLINK("#'CHAR_PGC_NUHEI_1Y_AREA'!A1", "CHAR_PGC_NUHEI_1Y_AREA")</f>
        <v>CHAR_PGC_NUHEI_1Y_AREA</v>
      </c>
      <c r="D161" t="s">
        <v>193</v>
      </c>
    </row>
    <row r="162" spans="1:4" x14ac:dyDescent="0.35">
      <c r="A162" s="3" t="str">
        <f>HYPERLINK("#'CHAR_UG_UNI_1Y_INST'!A1", "CHAR_UG_UNI_1Y_INST")</f>
        <v>CHAR_UG_UNI_1Y_INST</v>
      </c>
      <c r="D162" t="s">
        <v>194</v>
      </c>
    </row>
    <row r="163" spans="1:4" x14ac:dyDescent="0.35">
      <c r="A163" s="3" t="str">
        <f>HYPERLINK("#'CHAR_PGC_UNI_1Y_INST'!A1", "CHAR_PGC_UNI_1Y_INST")</f>
        <v>CHAR_PGC_UNI_1Y_INST</v>
      </c>
      <c r="D163" t="s">
        <v>195</v>
      </c>
    </row>
    <row r="164" spans="1:4" x14ac:dyDescent="0.35">
      <c r="A164" s="3" t="str">
        <f>HYPERLINK("#'CHAR_UG_NUHEI_1Y_INST'!A1", "CHAR_UG_NUHEI_1Y_INST")</f>
        <v>CHAR_UG_NUHEI_1Y_INST</v>
      </c>
      <c r="D164" t="s">
        <v>196</v>
      </c>
    </row>
    <row r="165" spans="1:4" x14ac:dyDescent="0.35">
      <c r="A165" s="3" t="str">
        <f>HYPERLINK("#'CHAR_PGC_NUHEI_1Y_INST'!A1", "CHAR_PGC_NUHEI_1Y_INST")</f>
        <v>CHAR_PGC_NUHEI_1Y_INST</v>
      </c>
      <c r="D165" t="s">
        <v>197</v>
      </c>
    </row>
    <row r="166" spans="1:4" x14ac:dyDescent="0.35">
      <c r="A166" s="3" t="str">
        <f>HYPERLINK("#'CHARINT_UG_ALL_1Y_AREA'!A1", "CHARINT_UG_ALL_1Y_AREA")</f>
        <v>CHARINT_UG_ALL_1Y_AREA</v>
      </c>
      <c r="D166" t="s">
        <v>198</v>
      </c>
    </row>
    <row r="167" spans="1:4" x14ac:dyDescent="0.35">
      <c r="A167" s="3" t="str">
        <f>HYPERLINK("#'CHARINT_UG_UNI_1Y_AREA'!A1", "CHARINT_UG_UNI_1Y_AREA")</f>
        <v>CHARINT_UG_UNI_1Y_AREA</v>
      </c>
      <c r="D167" t="s">
        <v>199</v>
      </c>
    </row>
    <row r="168" spans="1:4" x14ac:dyDescent="0.35">
      <c r="A168" s="3" t="str">
        <f>HYPERLINK("#'CHARINT_UG_NUHEI_1Y_AREA'!A1", "CHARINT_UG_NUHEI_1Y_AREA")</f>
        <v>CHARINT_UG_NUHEI_1Y_AREA</v>
      </c>
      <c r="D168" t="s">
        <v>200</v>
      </c>
    </row>
    <row r="169" spans="1:4" x14ac:dyDescent="0.35">
      <c r="A169" s="3" t="str">
        <f>HYPERLINK("#'CHARINT_PGC_ALL_1Y_AREA'!A1", "CHARINT_PGC_ALL_1Y_AREA")</f>
        <v>CHARINT_PGC_ALL_1Y_AREA</v>
      </c>
      <c r="D169" t="s">
        <v>201</v>
      </c>
    </row>
    <row r="170" spans="1:4" x14ac:dyDescent="0.35">
      <c r="A170" s="3" t="str">
        <f>HYPERLINK("#'CHARINT_PGC_UNI_1Y_AREA'!A1", "CHARINT_PGC_UNI_1Y_AREA")</f>
        <v>CHARINT_PGC_UNI_1Y_AREA</v>
      </c>
      <c r="D170" t="s">
        <v>202</v>
      </c>
    </row>
    <row r="171" spans="1:4" x14ac:dyDescent="0.35">
      <c r="A171" s="3" t="str">
        <f>HYPERLINK("#'CHARINT_PGC_NUHEI_1Y_AREA'!A1", "CHARINT_PGC_NUHEI_1Y_AREA")</f>
        <v>CHARINT_PGC_NUHEI_1Y_AREA</v>
      </c>
      <c r="D171" t="s">
        <v>203</v>
      </c>
    </row>
    <row r="172" spans="1:4" x14ac:dyDescent="0.35">
      <c r="A172" s="3" t="str">
        <f>HYPERLINK("#'CHARINT_UG_UNI_1Y_INST'!A1", "CHARINT_UG_UNI_1Y_INST")</f>
        <v>CHARINT_UG_UNI_1Y_INST</v>
      </c>
      <c r="B172" t="s">
        <v>204</v>
      </c>
      <c r="D172" t="s">
        <v>205</v>
      </c>
    </row>
    <row r="173" spans="1:4" x14ac:dyDescent="0.35">
      <c r="A173" s="3" t="str">
        <f>HYPERLINK("#'CHARINT_PGC_UNI_1Y_INST'!A1", "CHARINT_PGC_UNI_1Y_INST")</f>
        <v>CHARINT_PGC_UNI_1Y_INST</v>
      </c>
      <c r="D173" t="s">
        <v>206</v>
      </c>
    </row>
    <row r="174" spans="1:4" x14ac:dyDescent="0.35">
      <c r="A174" s="3" t="str">
        <f>HYPERLINK("#'CHARINT_UG_NUHEI_1Y_INST'!A1", "CHARINT_UG_NUHEI_1Y_INST")</f>
        <v>CHARINT_UG_NUHEI_1Y_INST</v>
      </c>
      <c r="B174" t="s">
        <v>207</v>
      </c>
      <c r="D174" t="s">
        <v>208</v>
      </c>
    </row>
    <row r="175" spans="1:4" x14ac:dyDescent="0.35">
      <c r="A175" s="3" t="str">
        <f>HYPERLINK("#'CHARINT_PGC_NUHEI_1Y_INST'!A1", "CHARINT_PGC_NUHEI_1Y_INST")</f>
        <v>CHARINT_PGC_NUHEI_1Y_INST</v>
      </c>
      <c r="D175" t="s">
        <v>209</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workbookViewId="0">
      <selection activeCell="B10" sqref="B10"/>
    </sheetView>
  </sheetViews>
  <sheetFormatPr defaultColWidth="11.453125" defaultRowHeight="14.5" x14ac:dyDescent="0.35"/>
  <cols>
    <col min="1" max="1" width="5.7265625" customWidth="1"/>
    <col min="2" max="2" width="33.7265625" customWidth="1"/>
    <col min="3" max="4" width="20.7265625" customWidth="1"/>
  </cols>
  <sheetData>
    <row r="1" spans="1:4" x14ac:dyDescent="0.35">
      <c r="A1" s="4" t="s">
        <v>7</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211</v>
      </c>
      <c r="D4" s="2" t="s">
        <v>212</v>
      </c>
    </row>
    <row r="5" spans="1:4" x14ac:dyDescent="0.35">
      <c r="A5" s="5" t="s">
        <v>210</v>
      </c>
      <c r="B5" t="s">
        <v>213</v>
      </c>
      <c r="C5" t="s">
        <v>214</v>
      </c>
      <c r="D5" t="s">
        <v>215</v>
      </c>
    </row>
    <row r="6" spans="1:4" x14ac:dyDescent="0.35">
      <c r="A6" s="5" t="s">
        <v>210</v>
      </c>
      <c r="B6" t="s">
        <v>216</v>
      </c>
      <c r="C6" t="s">
        <v>217</v>
      </c>
      <c r="D6" t="s">
        <v>218</v>
      </c>
    </row>
    <row r="7" spans="1:4" x14ac:dyDescent="0.35">
      <c r="A7" s="5" t="s">
        <v>210</v>
      </c>
      <c r="B7" t="s">
        <v>219</v>
      </c>
      <c r="C7" t="s">
        <v>218</v>
      </c>
      <c r="D7" t="s">
        <v>220</v>
      </c>
    </row>
    <row r="8" spans="1:4" x14ac:dyDescent="0.35">
      <c r="A8" s="5" t="s">
        <v>210</v>
      </c>
      <c r="B8" t="s">
        <v>221</v>
      </c>
      <c r="C8" t="s">
        <v>215</v>
      </c>
      <c r="D8" t="s">
        <v>222</v>
      </c>
    </row>
    <row r="9" spans="1:4" x14ac:dyDescent="0.35">
      <c r="A9" s="5" t="s">
        <v>210</v>
      </c>
      <c r="B9" t="s">
        <v>223</v>
      </c>
      <c r="C9" t="s">
        <v>224</v>
      </c>
      <c r="D9" t="s">
        <v>225</v>
      </c>
    </row>
    <row r="10" spans="1:4" x14ac:dyDescent="0.35">
      <c r="A10" s="5" t="s">
        <v>210</v>
      </c>
      <c r="B10" t="s">
        <v>226</v>
      </c>
      <c r="C10" t="s">
        <v>227</v>
      </c>
      <c r="D10" t="s">
        <v>228</v>
      </c>
    </row>
    <row r="11" spans="1:4" x14ac:dyDescent="0.35">
      <c r="A11" s="5" t="s">
        <v>210</v>
      </c>
      <c r="B11" t="s">
        <v>229</v>
      </c>
      <c r="C11" t="s">
        <v>230</v>
      </c>
      <c r="D11" t="s">
        <v>217</v>
      </c>
    </row>
    <row r="12" spans="1:4" x14ac:dyDescent="0.35">
      <c r="A12" s="5" t="s">
        <v>210</v>
      </c>
      <c r="B12" t="s">
        <v>231</v>
      </c>
      <c r="C12" t="s">
        <v>232</v>
      </c>
      <c r="D12" t="s">
        <v>222</v>
      </c>
    </row>
    <row r="13" spans="1:4" x14ac:dyDescent="0.35">
      <c r="A13" s="5" t="s">
        <v>210</v>
      </c>
      <c r="B13" t="s">
        <v>233</v>
      </c>
      <c r="C13" t="s">
        <v>234</v>
      </c>
      <c r="D13" t="s">
        <v>220</v>
      </c>
    </row>
    <row r="14" spans="1:4" x14ac:dyDescent="0.35">
      <c r="A14" s="5" t="s">
        <v>210</v>
      </c>
      <c r="B14" t="s">
        <v>235</v>
      </c>
      <c r="C14" t="s">
        <v>214</v>
      </c>
      <c r="D14" t="s">
        <v>218</v>
      </c>
    </row>
    <row r="15" spans="1:4" x14ac:dyDescent="0.35">
      <c r="A15" s="5" t="s">
        <v>210</v>
      </c>
      <c r="B15" t="s">
        <v>236</v>
      </c>
      <c r="C15" t="s">
        <v>227</v>
      </c>
      <c r="D15" t="s">
        <v>230</v>
      </c>
    </row>
    <row r="17" spans="1:1" x14ac:dyDescent="0.35">
      <c r="A17" t="s">
        <v>237</v>
      </c>
    </row>
    <row r="18" spans="1:1" x14ac:dyDescent="0.35">
      <c r="A18" t="s">
        <v>238</v>
      </c>
    </row>
    <row r="19" spans="1:1" x14ac:dyDescent="0.35">
      <c r="A19" t="s">
        <v>239</v>
      </c>
    </row>
    <row r="20" spans="1:1" x14ac:dyDescent="0.35">
      <c r="A20" t="s">
        <v>240</v>
      </c>
    </row>
    <row r="21" spans="1:1" x14ac:dyDescent="0.35">
      <c r="A21" t="s">
        <v>241</v>
      </c>
    </row>
    <row r="22" spans="1:1" x14ac:dyDescent="0.35">
      <c r="A22" t="s">
        <v>242</v>
      </c>
    </row>
    <row r="23" spans="1:1" x14ac:dyDescent="0.35">
      <c r="A23" t="s">
        <v>210</v>
      </c>
    </row>
    <row r="24" spans="1:1" x14ac:dyDescent="0.35">
      <c r="A24" t="s">
        <v>243</v>
      </c>
    </row>
    <row r="25" spans="1:1" x14ac:dyDescent="0.35">
      <c r="A25" t="s">
        <v>244</v>
      </c>
    </row>
  </sheetData>
  <mergeCells count="1">
    <mergeCell ref="A3:D3"/>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
  <sheetViews>
    <sheetView workbookViewId="0"/>
  </sheetViews>
  <sheetFormatPr defaultColWidth="11.453125" defaultRowHeight="14.5" x14ac:dyDescent="0.35"/>
  <cols>
    <col min="1" max="2" width="23.7265625" customWidth="1"/>
    <col min="3" max="11" width="20.7265625" customWidth="1"/>
  </cols>
  <sheetData>
    <row r="1" spans="1:11" x14ac:dyDescent="0.35">
      <c r="A1" s="4" t="s">
        <v>8</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245</v>
      </c>
      <c r="D4" s="2" t="s">
        <v>246</v>
      </c>
      <c r="E4" s="2" t="s">
        <v>247</v>
      </c>
      <c r="F4" s="2" t="s">
        <v>248</v>
      </c>
      <c r="G4" s="2" t="s">
        <v>249</v>
      </c>
      <c r="H4" s="2" t="s">
        <v>250</v>
      </c>
      <c r="I4" s="2" t="s">
        <v>251</v>
      </c>
      <c r="J4" s="2" t="s">
        <v>252</v>
      </c>
      <c r="K4" s="2" t="s">
        <v>253</v>
      </c>
    </row>
    <row r="5" spans="1:11" x14ac:dyDescent="0.35">
      <c r="A5" s="8" t="s">
        <v>254</v>
      </c>
      <c r="B5" t="s">
        <v>255</v>
      </c>
      <c r="C5" t="s">
        <v>230</v>
      </c>
      <c r="D5" t="s">
        <v>222</v>
      </c>
      <c r="E5" t="s">
        <v>256</v>
      </c>
      <c r="F5" t="s">
        <v>232</v>
      </c>
      <c r="G5" t="s">
        <v>257</v>
      </c>
      <c r="H5" t="s">
        <v>232</v>
      </c>
      <c r="I5" t="s">
        <v>258</v>
      </c>
      <c r="J5" t="s">
        <v>259</v>
      </c>
      <c r="K5" t="s">
        <v>215</v>
      </c>
    </row>
    <row r="6" spans="1:11" x14ac:dyDescent="0.35">
      <c r="A6" s="8" t="s">
        <v>254</v>
      </c>
      <c r="B6" t="s">
        <v>260</v>
      </c>
      <c r="C6" t="s">
        <v>230</v>
      </c>
      <c r="D6" t="s">
        <v>222</v>
      </c>
      <c r="E6" t="s">
        <v>256</v>
      </c>
      <c r="F6" t="s">
        <v>232</v>
      </c>
      <c r="G6" t="s">
        <v>257</v>
      </c>
      <c r="H6" t="s">
        <v>232</v>
      </c>
      <c r="I6" t="s">
        <v>261</v>
      </c>
      <c r="J6" t="s">
        <v>258</v>
      </c>
      <c r="K6" t="s">
        <v>215</v>
      </c>
    </row>
    <row r="7" spans="1:11" x14ac:dyDescent="0.35">
      <c r="A7" s="8" t="s">
        <v>254</v>
      </c>
      <c r="B7" t="s">
        <v>262</v>
      </c>
      <c r="C7" t="s">
        <v>230</v>
      </c>
      <c r="D7" t="s">
        <v>222</v>
      </c>
      <c r="E7" t="s">
        <v>263</v>
      </c>
      <c r="F7" t="s">
        <v>232</v>
      </c>
      <c r="G7" t="s">
        <v>257</v>
      </c>
      <c r="H7" t="s">
        <v>232</v>
      </c>
      <c r="I7" t="s">
        <v>264</v>
      </c>
      <c r="J7" t="s">
        <v>264</v>
      </c>
      <c r="K7" t="s">
        <v>230</v>
      </c>
    </row>
    <row r="8" spans="1:11" x14ac:dyDescent="0.35">
      <c r="A8" s="8" t="s">
        <v>265</v>
      </c>
      <c r="B8" t="s">
        <v>255</v>
      </c>
      <c r="C8" t="s">
        <v>230</v>
      </c>
      <c r="D8" t="s">
        <v>217</v>
      </c>
      <c r="E8" t="s">
        <v>263</v>
      </c>
      <c r="F8" t="s">
        <v>228</v>
      </c>
      <c r="G8" t="s">
        <v>266</v>
      </c>
      <c r="H8" t="s">
        <v>228</v>
      </c>
      <c r="I8" t="s">
        <v>258</v>
      </c>
      <c r="J8" t="s">
        <v>267</v>
      </c>
      <c r="K8" t="s">
        <v>215</v>
      </c>
    </row>
    <row r="9" spans="1:11" x14ac:dyDescent="0.35">
      <c r="A9" s="8" t="s">
        <v>265</v>
      </c>
      <c r="B9" t="s">
        <v>260</v>
      </c>
      <c r="C9" t="s">
        <v>230</v>
      </c>
      <c r="D9" t="s">
        <v>217</v>
      </c>
      <c r="E9" t="s">
        <v>268</v>
      </c>
      <c r="F9" t="s">
        <v>232</v>
      </c>
      <c r="G9" t="s">
        <v>269</v>
      </c>
      <c r="H9" t="s">
        <v>232</v>
      </c>
      <c r="I9" t="s">
        <v>270</v>
      </c>
      <c r="J9" t="s">
        <v>271</v>
      </c>
      <c r="K9" t="s">
        <v>232</v>
      </c>
    </row>
    <row r="10" spans="1:11" x14ac:dyDescent="0.35">
      <c r="A10" s="8" t="s">
        <v>265</v>
      </c>
      <c r="B10" t="s">
        <v>262</v>
      </c>
      <c r="C10" t="s">
        <v>220</v>
      </c>
      <c r="D10" t="s">
        <v>222</v>
      </c>
      <c r="E10" t="s">
        <v>272</v>
      </c>
      <c r="F10" t="s">
        <v>228</v>
      </c>
      <c r="G10" t="s">
        <v>273</v>
      </c>
      <c r="H10" t="s">
        <v>228</v>
      </c>
      <c r="I10" t="s">
        <v>264</v>
      </c>
      <c r="J10" t="s">
        <v>274</v>
      </c>
      <c r="K10" t="s">
        <v>215</v>
      </c>
    </row>
    <row r="12" spans="1:11" x14ac:dyDescent="0.35">
      <c r="A12" t="s">
        <v>237</v>
      </c>
    </row>
    <row r="13" spans="1:11" x14ac:dyDescent="0.35">
      <c r="A13" t="s">
        <v>275</v>
      </c>
    </row>
    <row r="14" spans="1:11" x14ac:dyDescent="0.35">
      <c r="A14" t="s">
        <v>276</v>
      </c>
    </row>
    <row r="15" spans="1:11" x14ac:dyDescent="0.35">
      <c r="A15" t="s">
        <v>277</v>
      </c>
    </row>
    <row r="16" spans="1:11" x14ac:dyDescent="0.35">
      <c r="A16" t="s">
        <v>278</v>
      </c>
    </row>
    <row r="17" spans="1:1" x14ac:dyDescent="0.35">
      <c r="A17" t="s">
        <v>279</v>
      </c>
    </row>
    <row r="18" spans="1:1" x14ac:dyDescent="0.35">
      <c r="A18" t="s">
        <v>280</v>
      </c>
    </row>
    <row r="19" spans="1:1" x14ac:dyDescent="0.35">
      <c r="A19" t="s">
        <v>281</v>
      </c>
    </row>
    <row r="20" spans="1:1" x14ac:dyDescent="0.35">
      <c r="A20" t="s">
        <v>282</v>
      </c>
    </row>
    <row r="21" spans="1:1" x14ac:dyDescent="0.35">
      <c r="A21" t="s">
        <v>283</v>
      </c>
    </row>
    <row r="22" spans="1:1" x14ac:dyDescent="0.35">
      <c r="A22" t="s">
        <v>240</v>
      </c>
    </row>
    <row r="23" spans="1:1" x14ac:dyDescent="0.35">
      <c r="A23" t="s">
        <v>241</v>
      </c>
    </row>
    <row r="24" spans="1:1" x14ac:dyDescent="0.35">
      <c r="A24" t="s">
        <v>284</v>
      </c>
    </row>
    <row r="25" spans="1:1" x14ac:dyDescent="0.35">
      <c r="A25" t="s">
        <v>210</v>
      </c>
    </row>
    <row r="26" spans="1:1" x14ac:dyDescent="0.35">
      <c r="A26" t="s">
        <v>243</v>
      </c>
    </row>
    <row r="27" spans="1:1" x14ac:dyDescent="0.35">
      <c r="A27" t="s">
        <v>285</v>
      </c>
    </row>
    <row r="28" spans="1:1" x14ac:dyDescent="0.35">
      <c r="A28" t="s">
        <v>286</v>
      </c>
    </row>
    <row r="29" spans="1:1" x14ac:dyDescent="0.35">
      <c r="A29" t="s">
        <v>287</v>
      </c>
    </row>
    <row r="30" spans="1:1" x14ac:dyDescent="0.35">
      <c r="A30" t="s">
        <v>288</v>
      </c>
    </row>
  </sheetData>
  <mergeCells count="3">
    <mergeCell ref="A3:K3"/>
    <mergeCell ref="A8:A10"/>
    <mergeCell ref="A5:A7"/>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9"/>
  <sheetViews>
    <sheetView workbookViewId="0"/>
  </sheetViews>
  <sheetFormatPr defaultColWidth="11.453125" defaultRowHeight="14.5" x14ac:dyDescent="0.35"/>
  <cols>
    <col min="1" max="1" width="5.7265625" customWidth="1"/>
    <col min="2" max="11" width="20.7265625" customWidth="1"/>
  </cols>
  <sheetData>
    <row r="1" spans="1:11" x14ac:dyDescent="0.35">
      <c r="A1" s="4" t="s">
        <v>10</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245</v>
      </c>
      <c r="D4" s="2" t="s">
        <v>246</v>
      </c>
      <c r="E4" s="2" t="s">
        <v>247</v>
      </c>
      <c r="F4" s="2" t="s">
        <v>248</v>
      </c>
      <c r="G4" s="2" t="s">
        <v>249</v>
      </c>
      <c r="H4" s="2" t="s">
        <v>250</v>
      </c>
      <c r="I4" s="2" t="s">
        <v>251</v>
      </c>
      <c r="J4" s="2" t="s">
        <v>252</v>
      </c>
      <c r="K4" s="2" t="s">
        <v>253</v>
      </c>
    </row>
    <row r="5" spans="1:11" x14ac:dyDescent="0.35">
      <c r="A5" s="5" t="s">
        <v>210</v>
      </c>
      <c r="B5" t="s">
        <v>289</v>
      </c>
      <c r="C5" t="s">
        <v>210</v>
      </c>
      <c r="D5" t="s">
        <v>210</v>
      </c>
      <c r="E5" t="s">
        <v>210</v>
      </c>
      <c r="F5" t="s">
        <v>210</v>
      </c>
      <c r="G5" t="s">
        <v>210</v>
      </c>
      <c r="H5" t="s">
        <v>210</v>
      </c>
      <c r="I5" t="s">
        <v>210</v>
      </c>
      <c r="J5" t="s">
        <v>210</v>
      </c>
      <c r="K5" t="s">
        <v>210</v>
      </c>
    </row>
    <row r="6" spans="1:11" x14ac:dyDescent="0.35">
      <c r="A6" s="5" t="s">
        <v>210</v>
      </c>
      <c r="B6" t="s">
        <v>290</v>
      </c>
      <c r="C6" t="s">
        <v>210</v>
      </c>
      <c r="D6" t="s">
        <v>210</v>
      </c>
      <c r="E6" t="s">
        <v>210</v>
      </c>
      <c r="F6" t="s">
        <v>210</v>
      </c>
      <c r="G6" t="s">
        <v>210</v>
      </c>
      <c r="H6" t="s">
        <v>210</v>
      </c>
      <c r="I6" t="s">
        <v>210</v>
      </c>
      <c r="J6" t="s">
        <v>210</v>
      </c>
      <c r="K6" t="s">
        <v>210</v>
      </c>
    </row>
    <row r="7" spans="1:11" x14ac:dyDescent="0.35">
      <c r="A7" s="5" t="s">
        <v>210</v>
      </c>
      <c r="B7" t="s">
        <v>291</v>
      </c>
      <c r="C7" t="s">
        <v>210</v>
      </c>
      <c r="D7" t="s">
        <v>210</v>
      </c>
      <c r="E7" t="s">
        <v>210</v>
      </c>
      <c r="F7" t="s">
        <v>210</v>
      </c>
      <c r="G7" t="s">
        <v>210</v>
      </c>
      <c r="H7" t="s">
        <v>210</v>
      </c>
      <c r="I7" t="s">
        <v>210</v>
      </c>
      <c r="J7" t="s">
        <v>210</v>
      </c>
      <c r="K7" t="s">
        <v>210</v>
      </c>
    </row>
    <row r="8" spans="1:11" x14ac:dyDescent="0.35">
      <c r="A8" s="5" t="s">
        <v>210</v>
      </c>
      <c r="B8" t="s">
        <v>292</v>
      </c>
      <c r="C8" t="s">
        <v>210</v>
      </c>
      <c r="D8" t="s">
        <v>210</v>
      </c>
      <c r="E8" t="s">
        <v>210</v>
      </c>
      <c r="F8" t="s">
        <v>210</v>
      </c>
      <c r="G8" t="s">
        <v>210</v>
      </c>
      <c r="H8" t="s">
        <v>210</v>
      </c>
      <c r="I8" t="s">
        <v>210</v>
      </c>
      <c r="J8" t="s">
        <v>210</v>
      </c>
      <c r="K8" t="s">
        <v>210</v>
      </c>
    </row>
    <row r="9" spans="1:11" x14ac:dyDescent="0.35">
      <c r="A9" s="5" t="s">
        <v>210</v>
      </c>
      <c r="B9" t="s">
        <v>293</v>
      </c>
      <c r="C9" t="s">
        <v>210</v>
      </c>
      <c r="D9" t="s">
        <v>210</v>
      </c>
      <c r="E9" t="s">
        <v>210</v>
      </c>
      <c r="F9" t="s">
        <v>210</v>
      </c>
      <c r="G9" t="s">
        <v>210</v>
      </c>
      <c r="H9" t="s">
        <v>210</v>
      </c>
      <c r="I9" t="s">
        <v>210</v>
      </c>
      <c r="J9" t="s">
        <v>210</v>
      </c>
      <c r="K9" t="s">
        <v>210</v>
      </c>
    </row>
    <row r="10" spans="1:11" x14ac:dyDescent="0.35">
      <c r="A10" s="5" t="s">
        <v>210</v>
      </c>
      <c r="B10" t="s">
        <v>294</v>
      </c>
      <c r="C10" t="s">
        <v>210</v>
      </c>
      <c r="D10" t="s">
        <v>210</v>
      </c>
      <c r="E10" t="s">
        <v>210</v>
      </c>
      <c r="F10" t="s">
        <v>210</v>
      </c>
      <c r="G10" t="s">
        <v>210</v>
      </c>
      <c r="H10" t="s">
        <v>210</v>
      </c>
      <c r="I10" t="s">
        <v>210</v>
      </c>
      <c r="J10" t="s">
        <v>210</v>
      </c>
      <c r="K10" t="s">
        <v>210</v>
      </c>
    </row>
    <row r="11" spans="1:11" x14ac:dyDescent="0.35">
      <c r="A11" s="5" t="s">
        <v>210</v>
      </c>
      <c r="B11" t="s">
        <v>295</v>
      </c>
      <c r="C11" t="s">
        <v>210</v>
      </c>
      <c r="D11" t="s">
        <v>210</v>
      </c>
      <c r="E11" t="s">
        <v>210</v>
      </c>
      <c r="F11" t="s">
        <v>210</v>
      </c>
      <c r="G11" t="s">
        <v>210</v>
      </c>
      <c r="H11" t="s">
        <v>210</v>
      </c>
      <c r="I11" t="s">
        <v>210</v>
      </c>
      <c r="J11" t="s">
        <v>210</v>
      </c>
      <c r="K11" t="s">
        <v>210</v>
      </c>
    </row>
    <row r="12" spans="1:11" x14ac:dyDescent="0.35">
      <c r="A12" s="5" t="s">
        <v>210</v>
      </c>
      <c r="B12" t="s">
        <v>296</v>
      </c>
      <c r="C12" t="s">
        <v>210</v>
      </c>
      <c r="D12" t="s">
        <v>210</v>
      </c>
      <c r="E12" t="s">
        <v>210</v>
      </c>
      <c r="F12" t="s">
        <v>210</v>
      </c>
      <c r="G12" t="s">
        <v>210</v>
      </c>
      <c r="H12" t="s">
        <v>210</v>
      </c>
      <c r="I12" t="s">
        <v>210</v>
      </c>
      <c r="J12" t="s">
        <v>210</v>
      </c>
      <c r="K12" t="s">
        <v>210</v>
      </c>
    </row>
    <row r="13" spans="1:11" x14ac:dyDescent="0.35">
      <c r="A13" s="5" t="s">
        <v>210</v>
      </c>
      <c r="B13" t="s">
        <v>297</v>
      </c>
      <c r="C13" t="s">
        <v>210</v>
      </c>
      <c r="D13" t="s">
        <v>210</v>
      </c>
      <c r="E13" t="s">
        <v>210</v>
      </c>
      <c r="F13" t="s">
        <v>210</v>
      </c>
      <c r="G13" t="s">
        <v>210</v>
      </c>
      <c r="H13" t="s">
        <v>210</v>
      </c>
      <c r="I13" t="s">
        <v>210</v>
      </c>
      <c r="J13" t="s">
        <v>210</v>
      </c>
      <c r="K13" t="s">
        <v>210</v>
      </c>
    </row>
    <row r="14" spans="1:11" x14ac:dyDescent="0.35">
      <c r="A14" s="5" t="s">
        <v>210</v>
      </c>
      <c r="B14" t="s">
        <v>298</v>
      </c>
      <c r="C14" t="s">
        <v>220</v>
      </c>
      <c r="D14" t="s">
        <v>222</v>
      </c>
      <c r="E14" t="s">
        <v>268</v>
      </c>
      <c r="F14" t="s">
        <v>232</v>
      </c>
      <c r="G14" t="s">
        <v>299</v>
      </c>
      <c r="H14" t="s">
        <v>232</v>
      </c>
      <c r="I14" t="s">
        <v>300</v>
      </c>
      <c r="J14" t="s">
        <v>258</v>
      </c>
      <c r="K14" t="s">
        <v>210</v>
      </c>
    </row>
    <row r="15" spans="1:11" x14ac:dyDescent="0.35">
      <c r="A15" s="5" t="s">
        <v>210</v>
      </c>
      <c r="B15" t="s">
        <v>301</v>
      </c>
      <c r="C15" t="s">
        <v>230</v>
      </c>
      <c r="D15" t="s">
        <v>222</v>
      </c>
      <c r="E15" t="s">
        <v>256</v>
      </c>
      <c r="F15" t="s">
        <v>232</v>
      </c>
      <c r="G15" t="s">
        <v>257</v>
      </c>
      <c r="H15" t="s">
        <v>232</v>
      </c>
      <c r="I15" t="s">
        <v>258</v>
      </c>
      <c r="J15" t="s">
        <v>259</v>
      </c>
      <c r="K15" t="s">
        <v>215</v>
      </c>
    </row>
    <row r="17" spans="1:1" x14ac:dyDescent="0.35">
      <c r="A17" t="s">
        <v>237</v>
      </c>
    </row>
    <row r="18" spans="1:1" x14ac:dyDescent="0.35">
      <c r="A18" t="s">
        <v>275</v>
      </c>
    </row>
    <row r="19" spans="1:1" x14ac:dyDescent="0.35">
      <c r="A19" t="s">
        <v>276</v>
      </c>
    </row>
    <row r="20" spans="1:1" x14ac:dyDescent="0.35">
      <c r="A20" t="s">
        <v>277</v>
      </c>
    </row>
    <row r="21" spans="1:1" x14ac:dyDescent="0.35">
      <c r="A21" t="s">
        <v>278</v>
      </c>
    </row>
    <row r="22" spans="1:1" x14ac:dyDescent="0.35">
      <c r="A22" t="s">
        <v>279</v>
      </c>
    </row>
    <row r="23" spans="1:1" x14ac:dyDescent="0.35">
      <c r="A23" t="s">
        <v>280</v>
      </c>
    </row>
    <row r="24" spans="1:1" x14ac:dyDescent="0.35">
      <c r="A24" t="s">
        <v>281</v>
      </c>
    </row>
    <row r="25" spans="1:1" x14ac:dyDescent="0.35">
      <c r="A25" t="s">
        <v>282</v>
      </c>
    </row>
    <row r="26" spans="1:1" x14ac:dyDescent="0.35">
      <c r="A26" t="s">
        <v>283</v>
      </c>
    </row>
    <row r="27" spans="1:1" x14ac:dyDescent="0.35">
      <c r="A27" t="s">
        <v>240</v>
      </c>
    </row>
    <row r="28" spans="1:1" x14ac:dyDescent="0.35">
      <c r="A28" t="s">
        <v>241</v>
      </c>
    </row>
    <row r="29" spans="1:1" x14ac:dyDescent="0.35">
      <c r="A29" t="s">
        <v>242</v>
      </c>
    </row>
    <row r="30" spans="1:1" x14ac:dyDescent="0.35">
      <c r="A30" t="s">
        <v>210</v>
      </c>
    </row>
    <row r="31" spans="1:1" x14ac:dyDescent="0.35">
      <c r="A31" t="s">
        <v>243</v>
      </c>
    </row>
    <row r="32" spans="1:1" x14ac:dyDescent="0.35">
      <c r="A32" t="s">
        <v>302</v>
      </c>
    </row>
    <row r="33" spans="1:1" x14ac:dyDescent="0.35">
      <c r="A33" t="s">
        <v>240</v>
      </c>
    </row>
    <row r="34" spans="1:1" x14ac:dyDescent="0.35">
      <c r="A34" t="s">
        <v>303</v>
      </c>
    </row>
    <row r="35" spans="1:1" x14ac:dyDescent="0.35">
      <c r="A35" t="s">
        <v>304</v>
      </c>
    </row>
    <row r="36" spans="1:1" x14ac:dyDescent="0.35">
      <c r="A36" t="s">
        <v>305</v>
      </c>
    </row>
    <row r="37" spans="1:1" x14ac:dyDescent="0.35">
      <c r="A37" t="s">
        <v>306</v>
      </c>
    </row>
    <row r="38" spans="1:1" x14ac:dyDescent="0.35">
      <c r="A38" t="s">
        <v>307</v>
      </c>
    </row>
    <row r="39" spans="1:1" x14ac:dyDescent="0.35">
      <c r="A39" t="s">
        <v>308</v>
      </c>
    </row>
  </sheetData>
  <mergeCells count="1">
    <mergeCell ref="A3:K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6"/>
  <sheetViews>
    <sheetView workbookViewId="0"/>
  </sheetViews>
  <sheetFormatPr defaultColWidth="11.453125" defaultRowHeight="14.5" x14ac:dyDescent="0.35"/>
  <cols>
    <col min="1" max="1" width="5.7265625" customWidth="1"/>
    <col min="2" max="2" width="61.7265625" customWidth="1"/>
    <col min="3" max="11" width="20.7265625" customWidth="1"/>
  </cols>
  <sheetData>
    <row r="1" spans="1:11" x14ac:dyDescent="0.35">
      <c r="A1" s="4" t="s">
        <v>11</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245</v>
      </c>
      <c r="D4" s="2" t="s">
        <v>246</v>
      </c>
      <c r="E4" s="2" t="s">
        <v>247</v>
      </c>
      <c r="F4" s="2" t="s">
        <v>248</v>
      </c>
      <c r="G4" s="2" t="s">
        <v>249</v>
      </c>
      <c r="H4" s="2" t="s">
        <v>250</v>
      </c>
      <c r="I4" s="2" t="s">
        <v>251</v>
      </c>
      <c r="J4" s="2" t="s">
        <v>252</v>
      </c>
      <c r="K4" s="2" t="s">
        <v>253</v>
      </c>
    </row>
    <row r="5" spans="1:11" x14ac:dyDescent="0.35">
      <c r="A5" s="5" t="s">
        <v>210</v>
      </c>
      <c r="B5" t="s">
        <v>309</v>
      </c>
      <c r="C5" t="s">
        <v>215</v>
      </c>
      <c r="D5" t="s">
        <v>222</v>
      </c>
      <c r="E5" t="s">
        <v>300</v>
      </c>
      <c r="F5" t="s">
        <v>310</v>
      </c>
      <c r="G5" t="s">
        <v>311</v>
      </c>
      <c r="H5" t="s">
        <v>312</v>
      </c>
      <c r="I5" t="s">
        <v>313</v>
      </c>
      <c r="J5" t="s">
        <v>314</v>
      </c>
      <c r="K5" t="s">
        <v>232</v>
      </c>
    </row>
    <row r="6" spans="1:11" x14ac:dyDescent="0.35">
      <c r="A6" s="5" t="s">
        <v>210</v>
      </c>
      <c r="B6" t="s">
        <v>315</v>
      </c>
      <c r="C6" t="s">
        <v>230</v>
      </c>
      <c r="D6" t="s">
        <v>225</v>
      </c>
      <c r="E6" t="s">
        <v>312</v>
      </c>
      <c r="F6" t="s">
        <v>215</v>
      </c>
      <c r="G6" t="s">
        <v>313</v>
      </c>
      <c r="H6" t="s">
        <v>228</v>
      </c>
      <c r="I6" t="s">
        <v>271</v>
      </c>
      <c r="J6" t="s">
        <v>316</v>
      </c>
      <c r="K6" t="s">
        <v>220</v>
      </c>
    </row>
    <row r="7" spans="1:11" x14ac:dyDescent="0.35">
      <c r="A7" s="5" t="s">
        <v>210</v>
      </c>
      <c r="B7" t="s">
        <v>317</v>
      </c>
      <c r="C7" t="s">
        <v>228</v>
      </c>
      <c r="D7" t="s">
        <v>220</v>
      </c>
      <c r="E7" t="s">
        <v>318</v>
      </c>
      <c r="F7" t="s">
        <v>227</v>
      </c>
      <c r="G7" t="s">
        <v>269</v>
      </c>
      <c r="H7" t="s">
        <v>227</v>
      </c>
      <c r="I7" t="s">
        <v>319</v>
      </c>
      <c r="J7" t="s">
        <v>320</v>
      </c>
      <c r="K7" t="s">
        <v>228</v>
      </c>
    </row>
    <row r="8" spans="1:11" x14ac:dyDescent="0.35">
      <c r="A8" s="5" t="s">
        <v>210</v>
      </c>
      <c r="B8" t="s">
        <v>321</v>
      </c>
      <c r="C8" t="s">
        <v>215</v>
      </c>
      <c r="D8" t="s">
        <v>222</v>
      </c>
      <c r="E8" t="s">
        <v>264</v>
      </c>
      <c r="F8" t="s">
        <v>218</v>
      </c>
      <c r="G8" t="s">
        <v>322</v>
      </c>
      <c r="H8" t="s">
        <v>214</v>
      </c>
      <c r="I8" t="s">
        <v>323</v>
      </c>
      <c r="J8" t="s">
        <v>319</v>
      </c>
      <c r="K8" t="s">
        <v>228</v>
      </c>
    </row>
    <row r="9" spans="1:11" x14ac:dyDescent="0.35">
      <c r="A9" s="5" t="s">
        <v>210</v>
      </c>
      <c r="B9" t="s">
        <v>324</v>
      </c>
      <c r="C9" t="s">
        <v>228</v>
      </c>
      <c r="D9" t="s">
        <v>225</v>
      </c>
      <c r="E9" t="s">
        <v>259</v>
      </c>
      <c r="F9" t="s">
        <v>224</v>
      </c>
      <c r="G9" t="s">
        <v>325</v>
      </c>
      <c r="H9" t="s">
        <v>326</v>
      </c>
      <c r="I9" t="s">
        <v>270</v>
      </c>
      <c r="J9" t="s">
        <v>267</v>
      </c>
      <c r="K9" t="s">
        <v>218</v>
      </c>
    </row>
    <row r="10" spans="1:11" x14ac:dyDescent="0.35">
      <c r="A10" s="5" t="s">
        <v>210</v>
      </c>
      <c r="B10" t="s">
        <v>327</v>
      </c>
      <c r="C10" t="s">
        <v>220</v>
      </c>
      <c r="D10" t="s">
        <v>225</v>
      </c>
      <c r="E10" t="s">
        <v>263</v>
      </c>
      <c r="F10" t="s">
        <v>232</v>
      </c>
      <c r="G10" t="s">
        <v>328</v>
      </c>
      <c r="H10" t="s">
        <v>214</v>
      </c>
      <c r="I10" t="s">
        <v>267</v>
      </c>
      <c r="J10" t="s">
        <v>261</v>
      </c>
      <c r="K10" t="s">
        <v>217</v>
      </c>
    </row>
    <row r="11" spans="1:11" x14ac:dyDescent="0.35">
      <c r="A11" s="5" t="s">
        <v>210</v>
      </c>
      <c r="B11" t="s">
        <v>329</v>
      </c>
      <c r="C11" t="s">
        <v>220</v>
      </c>
      <c r="D11" t="s">
        <v>330</v>
      </c>
      <c r="E11" t="s">
        <v>328</v>
      </c>
      <c r="F11" t="s">
        <v>310</v>
      </c>
      <c r="G11" t="s">
        <v>331</v>
      </c>
      <c r="H11" t="s">
        <v>268</v>
      </c>
      <c r="I11" t="s">
        <v>271</v>
      </c>
      <c r="J11" t="s">
        <v>328</v>
      </c>
      <c r="K11" t="s">
        <v>215</v>
      </c>
    </row>
    <row r="12" spans="1:11" x14ac:dyDescent="0.35">
      <c r="A12" s="5" t="s">
        <v>210</v>
      </c>
      <c r="B12" t="s">
        <v>332</v>
      </c>
      <c r="C12" t="s">
        <v>222</v>
      </c>
      <c r="D12" t="s">
        <v>333</v>
      </c>
      <c r="E12" t="s">
        <v>217</v>
      </c>
      <c r="F12" t="s">
        <v>217</v>
      </c>
      <c r="G12" t="s">
        <v>272</v>
      </c>
      <c r="H12" t="s">
        <v>220</v>
      </c>
      <c r="I12" t="s">
        <v>310</v>
      </c>
      <c r="J12" t="s">
        <v>326</v>
      </c>
      <c r="K12" t="s">
        <v>330</v>
      </c>
    </row>
    <row r="13" spans="1:11" x14ac:dyDescent="0.35">
      <c r="A13" s="5" t="s">
        <v>210</v>
      </c>
      <c r="B13" t="s">
        <v>334</v>
      </c>
      <c r="C13" t="s">
        <v>215</v>
      </c>
      <c r="D13" t="s">
        <v>220</v>
      </c>
      <c r="E13" t="s">
        <v>300</v>
      </c>
      <c r="F13" t="s">
        <v>272</v>
      </c>
      <c r="G13" t="s">
        <v>335</v>
      </c>
      <c r="H13" t="s">
        <v>263</v>
      </c>
      <c r="I13" t="s">
        <v>320</v>
      </c>
      <c r="J13" t="s">
        <v>319</v>
      </c>
      <c r="K13" t="s">
        <v>228</v>
      </c>
    </row>
    <row r="14" spans="1:11" x14ac:dyDescent="0.35">
      <c r="A14" s="5" t="s">
        <v>210</v>
      </c>
      <c r="B14" t="s">
        <v>336</v>
      </c>
      <c r="C14" t="s">
        <v>232</v>
      </c>
      <c r="D14" t="s">
        <v>217</v>
      </c>
      <c r="E14" t="s">
        <v>328</v>
      </c>
      <c r="F14" t="s">
        <v>227</v>
      </c>
      <c r="G14" t="s">
        <v>337</v>
      </c>
      <c r="H14" t="s">
        <v>259</v>
      </c>
      <c r="I14" t="s">
        <v>266</v>
      </c>
      <c r="J14" t="s">
        <v>313</v>
      </c>
      <c r="K14" t="s">
        <v>220</v>
      </c>
    </row>
    <row r="15" spans="1:11" x14ac:dyDescent="0.35">
      <c r="A15" s="5" t="s">
        <v>210</v>
      </c>
      <c r="B15" t="s">
        <v>338</v>
      </c>
      <c r="C15" t="s">
        <v>232</v>
      </c>
      <c r="D15" t="s">
        <v>217</v>
      </c>
      <c r="E15" t="s">
        <v>323</v>
      </c>
      <c r="F15" t="s">
        <v>310</v>
      </c>
      <c r="G15" t="s">
        <v>339</v>
      </c>
      <c r="H15" t="s">
        <v>256</v>
      </c>
      <c r="I15" t="s">
        <v>314</v>
      </c>
      <c r="J15" t="s">
        <v>261</v>
      </c>
      <c r="K15" t="s">
        <v>232</v>
      </c>
    </row>
    <row r="16" spans="1:11" x14ac:dyDescent="0.35">
      <c r="A16" s="5" t="s">
        <v>210</v>
      </c>
      <c r="B16" t="s">
        <v>340</v>
      </c>
      <c r="C16" t="s">
        <v>215</v>
      </c>
      <c r="D16" t="s">
        <v>330</v>
      </c>
      <c r="E16" t="s">
        <v>341</v>
      </c>
      <c r="F16" t="s">
        <v>234</v>
      </c>
      <c r="G16" t="s">
        <v>322</v>
      </c>
      <c r="H16" t="s">
        <v>224</v>
      </c>
      <c r="I16" t="s">
        <v>268</v>
      </c>
      <c r="J16" t="s">
        <v>319</v>
      </c>
      <c r="K16" t="s">
        <v>222</v>
      </c>
    </row>
    <row r="17" spans="1:11" x14ac:dyDescent="0.35">
      <c r="A17" s="5" t="s">
        <v>210</v>
      </c>
      <c r="B17" t="s">
        <v>342</v>
      </c>
      <c r="C17" t="s">
        <v>220</v>
      </c>
      <c r="D17" t="s">
        <v>330</v>
      </c>
      <c r="E17" t="s">
        <v>218</v>
      </c>
      <c r="F17" t="s">
        <v>215</v>
      </c>
      <c r="G17" t="s">
        <v>318</v>
      </c>
      <c r="H17" t="s">
        <v>215</v>
      </c>
      <c r="I17" t="s">
        <v>256</v>
      </c>
      <c r="J17" t="s">
        <v>316</v>
      </c>
      <c r="K17" t="s">
        <v>222</v>
      </c>
    </row>
    <row r="18" spans="1:11" x14ac:dyDescent="0.35">
      <c r="A18" s="5" t="s">
        <v>210</v>
      </c>
      <c r="B18" t="s">
        <v>343</v>
      </c>
      <c r="C18" t="s">
        <v>230</v>
      </c>
      <c r="D18" t="s">
        <v>217</v>
      </c>
      <c r="E18" t="s">
        <v>268</v>
      </c>
      <c r="F18" t="s">
        <v>228</v>
      </c>
      <c r="G18" t="s">
        <v>299</v>
      </c>
      <c r="H18" t="s">
        <v>228</v>
      </c>
      <c r="I18" t="s">
        <v>313</v>
      </c>
      <c r="J18" t="s">
        <v>259</v>
      </c>
      <c r="K18" t="s">
        <v>228</v>
      </c>
    </row>
    <row r="19" spans="1:11" x14ac:dyDescent="0.35">
      <c r="A19" s="5" t="s">
        <v>210</v>
      </c>
      <c r="B19" t="s">
        <v>344</v>
      </c>
      <c r="C19" t="s">
        <v>228</v>
      </c>
      <c r="D19" t="s">
        <v>217</v>
      </c>
      <c r="E19" t="s">
        <v>261</v>
      </c>
      <c r="F19" t="s">
        <v>310</v>
      </c>
      <c r="G19" t="s">
        <v>345</v>
      </c>
      <c r="H19" t="s">
        <v>214</v>
      </c>
      <c r="I19" t="s">
        <v>328</v>
      </c>
      <c r="J19" t="s">
        <v>341</v>
      </c>
      <c r="K19" t="s">
        <v>214</v>
      </c>
    </row>
    <row r="20" spans="1:11" x14ac:dyDescent="0.35">
      <c r="A20" s="5" t="s">
        <v>210</v>
      </c>
      <c r="B20" t="s">
        <v>346</v>
      </c>
      <c r="C20" t="s">
        <v>225</v>
      </c>
      <c r="D20" t="s">
        <v>330</v>
      </c>
      <c r="E20" t="s">
        <v>217</v>
      </c>
      <c r="F20" t="s">
        <v>217</v>
      </c>
      <c r="G20" t="s">
        <v>268</v>
      </c>
      <c r="H20" t="s">
        <v>222</v>
      </c>
      <c r="I20" t="s">
        <v>312</v>
      </c>
      <c r="J20" t="s">
        <v>272</v>
      </c>
      <c r="K20" t="s">
        <v>225</v>
      </c>
    </row>
    <row r="21" spans="1:11" x14ac:dyDescent="0.35">
      <c r="A21" s="5" t="s">
        <v>210</v>
      </c>
      <c r="B21" t="s">
        <v>347</v>
      </c>
      <c r="C21" t="s">
        <v>228</v>
      </c>
      <c r="D21" t="s">
        <v>222</v>
      </c>
      <c r="E21" t="s">
        <v>268</v>
      </c>
      <c r="F21" t="s">
        <v>310</v>
      </c>
      <c r="G21" t="s">
        <v>348</v>
      </c>
      <c r="H21" t="s">
        <v>214</v>
      </c>
      <c r="I21" t="s">
        <v>319</v>
      </c>
      <c r="J21" t="s">
        <v>323</v>
      </c>
      <c r="K21" t="s">
        <v>215</v>
      </c>
    </row>
    <row r="22" spans="1:11" x14ac:dyDescent="0.35">
      <c r="A22" s="5" t="s">
        <v>210</v>
      </c>
      <c r="B22" t="s">
        <v>349</v>
      </c>
      <c r="C22" t="s">
        <v>232</v>
      </c>
      <c r="D22" t="s">
        <v>217</v>
      </c>
      <c r="E22" t="s">
        <v>318</v>
      </c>
      <c r="F22" t="s">
        <v>312</v>
      </c>
      <c r="G22" t="s">
        <v>345</v>
      </c>
      <c r="H22" t="s">
        <v>227</v>
      </c>
      <c r="I22" t="s">
        <v>263</v>
      </c>
      <c r="J22" t="s">
        <v>319</v>
      </c>
      <c r="K22" t="s">
        <v>310</v>
      </c>
    </row>
    <row r="23" spans="1:11" x14ac:dyDescent="0.35">
      <c r="A23" s="5" t="s">
        <v>210</v>
      </c>
      <c r="B23" t="s">
        <v>350</v>
      </c>
      <c r="C23" t="s">
        <v>228</v>
      </c>
      <c r="D23" t="s">
        <v>222</v>
      </c>
      <c r="E23" t="s">
        <v>316</v>
      </c>
      <c r="F23" t="s">
        <v>214</v>
      </c>
      <c r="G23" t="s">
        <v>351</v>
      </c>
      <c r="H23" t="s">
        <v>227</v>
      </c>
      <c r="I23" t="s">
        <v>299</v>
      </c>
      <c r="J23" t="s">
        <v>320</v>
      </c>
      <c r="K23" t="s">
        <v>215</v>
      </c>
    </row>
    <row r="24" spans="1:11" x14ac:dyDescent="0.35">
      <c r="A24" s="5" t="s">
        <v>210</v>
      </c>
      <c r="B24" t="s">
        <v>352</v>
      </c>
      <c r="C24" t="s">
        <v>228</v>
      </c>
      <c r="D24" t="s">
        <v>222</v>
      </c>
      <c r="E24" t="s">
        <v>318</v>
      </c>
      <c r="F24" t="s">
        <v>218</v>
      </c>
      <c r="G24" t="s">
        <v>322</v>
      </c>
      <c r="H24" t="s">
        <v>232</v>
      </c>
      <c r="I24" t="s">
        <v>299</v>
      </c>
      <c r="J24" t="s">
        <v>313</v>
      </c>
      <c r="K24" t="s">
        <v>232</v>
      </c>
    </row>
    <row r="25" spans="1:11" x14ac:dyDescent="0.35">
      <c r="A25" s="5" t="s">
        <v>210</v>
      </c>
      <c r="B25" t="s">
        <v>353</v>
      </c>
      <c r="C25" t="s">
        <v>215</v>
      </c>
      <c r="D25" t="s">
        <v>330</v>
      </c>
      <c r="E25" t="s">
        <v>230</v>
      </c>
      <c r="F25" t="s">
        <v>215</v>
      </c>
      <c r="G25" t="s">
        <v>261</v>
      </c>
      <c r="H25" t="s">
        <v>230</v>
      </c>
      <c r="I25" t="s">
        <v>354</v>
      </c>
      <c r="J25" t="s">
        <v>264</v>
      </c>
      <c r="K25" t="s">
        <v>330</v>
      </c>
    </row>
    <row r="26" spans="1:11" x14ac:dyDescent="0.35">
      <c r="A26" s="5" t="s">
        <v>210</v>
      </c>
      <c r="B26" t="s">
        <v>355</v>
      </c>
      <c r="C26" t="s">
        <v>230</v>
      </c>
      <c r="D26" t="s">
        <v>222</v>
      </c>
      <c r="E26" t="s">
        <v>256</v>
      </c>
      <c r="F26" t="s">
        <v>232</v>
      </c>
      <c r="G26" t="s">
        <v>257</v>
      </c>
      <c r="H26" t="s">
        <v>232</v>
      </c>
      <c r="I26" t="s">
        <v>258</v>
      </c>
      <c r="J26" t="s">
        <v>259</v>
      </c>
      <c r="K26" t="s">
        <v>215</v>
      </c>
    </row>
    <row r="28" spans="1:11" x14ac:dyDescent="0.35">
      <c r="A28" t="s">
        <v>237</v>
      </c>
    </row>
    <row r="29" spans="1:11" x14ac:dyDescent="0.35">
      <c r="A29" t="s">
        <v>275</v>
      </c>
    </row>
    <row r="30" spans="1:11" x14ac:dyDescent="0.35">
      <c r="A30" t="s">
        <v>276</v>
      </c>
    </row>
    <row r="31" spans="1:11" x14ac:dyDescent="0.35">
      <c r="A31" t="s">
        <v>277</v>
      </c>
    </row>
    <row r="32" spans="1:11" x14ac:dyDescent="0.35">
      <c r="A32" t="s">
        <v>278</v>
      </c>
    </row>
    <row r="33" spans="1:1" x14ac:dyDescent="0.35">
      <c r="A33" t="s">
        <v>279</v>
      </c>
    </row>
    <row r="34" spans="1:1" x14ac:dyDescent="0.35">
      <c r="A34" t="s">
        <v>280</v>
      </c>
    </row>
    <row r="35" spans="1:1" x14ac:dyDescent="0.35">
      <c r="A35" t="s">
        <v>281</v>
      </c>
    </row>
    <row r="36" spans="1:1" x14ac:dyDescent="0.35">
      <c r="A36" t="s">
        <v>282</v>
      </c>
    </row>
    <row r="37" spans="1:1" x14ac:dyDescent="0.35">
      <c r="A37" t="s">
        <v>283</v>
      </c>
    </row>
    <row r="38" spans="1:1" x14ac:dyDescent="0.35">
      <c r="A38" t="s">
        <v>240</v>
      </c>
    </row>
    <row r="39" spans="1:1" x14ac:dyDescent="0.35">
      <c r="A39" t="s">
        <v>241</v>
      </c>
    </row>
    <row r="40" spans="1:1" x14ac:dyDescent="0.35">
      <c r="A40" t="s">
        <v>242</v>
      </c>
    </row>
    <row r="41" spans="1:1" x14ac:dyDescent="0.35">
      <c r="A41" t="s">
        <v>210</v>
      </c>
    </row>
    <row r="42" spans="1:1" x14ac:dyDescent="0.35">
      <c r="A42" t="s">
        <v>243</v>
      </c>
    </row>
    <row r="43" spans="1:1" x14ac:dyDescent="0.35">
      <c r="A43" t="s">
        <v>356</v>
      </c>
    </row>
    <row r="44" spans="1:1" x14ac:dyDescent="0.35">
      <c r="A44" t="s">
        <v>240</v>
      </c>
    </row>
    <row r="45" spans="1:1" x14ac:dyDescent="0.35">
      <c r="A45" t="s">
        <v>303</v>
      </c>
    </row>
    <row r="46" spans="1:1" x14ac:dyDescent="0.35">
      <c r="A46" t="s">
        <v>357</v>
      </c>
    </row>
  </sheetData>
  <mergeCells count="1">
    <mergeCell ref="A3:K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2"/>
  <sheetViews>
    <sheetView workbookViewId="0">
      <selection activeCell="B10" sqref="B10"/>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13</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245</v>
      </c>
      <c r="D4" s="2" t="s">
        <v>246</v>
      </c>
      <c r="E4" s="2" t="s">
        <v>247</v>
      </c>
      <c r="F4" s="2" t="s">
        <v>248</v>
      </c>
      <c r="G4" s="2" t="s">
        <v>249</v>
      </c>
      <c r="H4" s="2" t="s">
        <v>250</v>
      </c>
      <c r="I4" s="2" t="s">
        <v>251</v>
      </c>
      <c r="J4" s="2" t="s">
        <v>252</v>
      </c>
      <c r="K4" s="2" t="s">
        <v>253</v>
      </c>
    </row>
    <row r="5" spans="1:11" x14ac:dyDescent="0.35">
      <c r="A5" s="5" t="s">
        <v>210</v>
      </c>
      <c r="B5" t="s">
        <v>213</v>
      </c>
      <c r="C5" t="s">
        <v>232</v>
      </c>
      <c r="D5" t="s">
        <v>220</v>
      </c>
      <c r="E5" t="s">
        <v>314</v>
      </c>
      <c r="F5" t="s">
        <v>214</v>
      </c>
      <c r="G5" t="s">
        <v>322</v>
      </c>
      <c r="H5" t="s">
        <v>227</v>
      </c>
      <c r="I5" t="s">
        <v>345</v>
      </c>
      <c r="J5" t="s">
        <v>261</v>
      </c>
      <c r="K5" t="s">
        <v>227</v>
      </c>
    </row>
    <row r="6" spans="1:11" x14ac:dyDescent="0.35">
      <c r="A6" s="5" t="s">
        <v>210</v>
      </c>
      <c r="B6" t="s">
        <v>216</v>
      </c>
      <c r="C6" t="s">
        <v>225</v>
      </c>
      <c r="D6" t="s">
        <v>333</v>
      </c>
      <c r="E6" t="s">
        <v>225</v>
      </c>
      <c r="F6" t="s">
        <v>225</v>
      </c>
      <c r="G6" t="s">
        <v>312</v>
      </c>
      <c r="H6" t="s">
        <v>225</v>
      </c>
      <c r="I6" t="s">
        <v>272</v>
      </c>
      <c r="J6" t="s">
        <v>214</v>
      </c>
      <c r="K6" t="s">
        <v>330</v>
      </c>
    </row>
    <row r="7" spans="1:11" x14ac:dyDescent="0.35">
      <c r="A7" s="5" t="s">
        <v>210</v>
      </c>
      <c r="B7" t="s">
        <v>219</v>
      </c>
      <c r="C7" t="s">
        <v>330</v>
      </c>
      <c r="D7" t="s">
        <v>333</v>
      </c>
      <c r="E7" t="s">
        <v>215</v>
      </c>
      <c r="F7" t="s">
        <v>228</v>
      </c>
      <c r="G7" t="s">
        <v>319</v>
      </c>
      <c r="H7" t="s">
        <v>217</v>
      </c>
      <c r="I7" t="s">
        <v>224</v>
      </c>
      <c r="J7" t="s">
        <v>272</v>
      </c>
      <c r="K7" t="s">
        <v>222</v>
      </c>
    </row>
    <row r="8" spans="1:11" x14ac:dyDescent="0.35">
      <c r="A8" s="5" t="s">
        <v>210</v>
      </c>
      <c r="B8" t="s">
        <v>221</v>
      </c>
      <c r="C8" t="s">
        <v>215</v>
      </c>
      <c r="D8" t="s">
        <v>222</v>
      </c>
      <c r="E8" t="s">
        <v>263</v>
      </c>
      <c r="F8" t="s">
        <v>220</v>
      </c>
      <c r="G8" t="s">
        <v>273</v>
      </c>
      <c r="H8" t="s">
        <v>218</v>
      </c>
      <c r="I8" t="s">
        <v>259</v>
      </c>
      <c r="J8" t="s">
        <v>323</v>
      </c>
      <c r="K8" t="s">
        <v>230</v>
      </c>
    </row>
    <row r="9" spans="1:11" x14ac:dyDescent="0.35">
      <c r="A9" s="5" t="s">
        <v>210</v>
      </c>
      <c r="B9" t="s">
        <v>223</v>
      </c>
      <c r="C9" t="s">
        <v>217</v>
      </c>
      <c r="D9" t="s">
        <v>225</v>
      </c>
      <c r="E9" t="s">
        <v>274</v>
      </c>
      <c r="F9" t="s">
        <v>234</v>
      </c>
      <c r="G9" t="s">
        <v>311</v>
      </c>
      <c r="H9" t="s">
        <v>214</v>
      </c>
      <c r="I9" t="s">
        <v>316</v>
      </c>
      <c r="J9" t="s">
        <v>328</v>
      </c>
      <c r="K9" t="s">
        <v>217</v>
      </c>
    </row>
    <row r="10" spans="1:11" x14ac:dyDescent="0.35">
      <c r="A10" s="5" t="s">
        <v>210</v>
      </c>
      <c r="B10" t="s">
        <v>226</v>
      </c>
      <c r="C10" t="s">
        <v>232</v>
      </c>
      <c r="D10" t="s">
        <v>220</v>
      </c>
      <c r="E10" t="s">
        <v>300</v>
      </c>
      <c r="F10" t="s">
        <v>227</v>
      </c>
      <c r="G10" t="s">
        <v>322</v>
      </c>
      <c r="H10" t="s">
        <v>234</v>
      </c>
      <c r="I10" t="s">
        <v>263</v>
      </c>
      <c r="J10" t="s">
        <v>261</v>
      </c>
      <c r="K10" t="s">
        <v>215</v>
      </c>
    </row>
    <row r="11" spans="1:11" x14ac:dyDescent="0.35">
      <c r="A11" s="5" t="s">
        <v>210</v>
      </c>
      <c r="B11" t="s">
        <v>229</v>
      </c>
      <c r="C11" t="s">
        <v>217</v>
      </c>
      <c r="D11" t="s">
        <v>330</v>
      </c>
      <c r="E11" t="s">
        <v>224</v>
      </c>
      <c r="F11" t="s">
        <v>215</v>
      </c>
      <c r="G11" t="s">
        <v>269</v>
      </c>
      <c r="H11" t="s">
        <v>232</v>
      </c>
      <c r="I11" t="s">
        <v>316</v>
      </c>
      <c r="J11" t="s">
        <v>358</v>
      </c>
      <c r="K11" t="s">
        <v>217</v>
      </c>
    </row>
    <row r="12" spans="1:11" x14ac:dyDescent="0.35">
      <c r="A12" s="5" t="s">
        <v>210</v>
      </c>
      <c r="B12" t="s">
        <v>231</v>
      </c>
      <c r="C12" t="s">
        <v>222</v>
      </c>
      <c r="D12" t="s">
        <v>330</v>
      </c>
      <c r="E12" t="s">
        <v>230</v>
      </c>
      <c r="F12" t="s">
        <v>230</v>
      </c>
      <c r="G12" t="s">
        <v>271</v>
      </c>
      <c r="H12" t="s">
        <v>215</v>
      </c>
      <c r="I12" t="s">
        <v>310</v>
      </c>
      <c r="J12" t="s">
        <v>319</v>
      </c>
      <c r="K12" t="s">
        <v>225</v>
      </c>
    </row>
    <row r="13" spans="1:11" x14ac:dyDescent="0.35">
      <c r="A13" s="5" t="s">
        <v>210</v>
      </c>
      <c r="B13" t="s">
        <v>233</v>
      </c>
      <c r="C13" t="s">
        <v>230</v>
      </c>
      <c r="D13" t="s">
        <v>225</v>
      </c>
      <c r="E13" t="s">
        <v>341</v>
      </c>
      <c r="F13" t="s">
        <v>359</v>
      </c>
      <c r="G13" t="s">
        <v>360</v>
      </c>
      <c r="H13" t="s">
        <v>326</v>
      </c>
      <c r="I13" t="s">
        <v>313</v>
      </c>
      <c r="J13" t="s">
        <v>323</v>
      </c>
      <c r="K13" t="s">
        <v>220</v>
      </c>
    </row>
    <row r="14" spans="1:11" x14ac:dyDescent="0.35">
      <c r="A14" s="5" t="s">
        <v>210</v>
      </c>
      <c r="B14" t="s">
        <v>235</v>
      </c>
      <c r="C14" t="s">
        <v>330</v>
      </c>
      <c r="D14" t="s">
        <v>330</v>
      </c>
      <c r="E14" t="s">
        <v>354</v>
      </c>
      <c r="F14" t="s">
        <v>215</v>
      </c>
      <c r="G14" t="s">
        <v>257</v>
      </c>
      <c r="H14" t="s">
        <v>230</v>
      </c>
      <c r="I14" t="s">
        <v>341</v>
      </c>
      <c r="J14" t="s">
        <v>268</v>
      </c>
      <c r="K14" t="s">
        <v>230</v>
      </c>
    </row>
    <row r="15" spans="1:11" x14ac:dyDescent="0.35">
      <c r="A15" s="5" t="s">
        <v>210</v>
      </c>
      <c r="B15" t="s">
        <v>236</v>
      </c>
      <c r="C15" t="s">
        <v>230</v>
      </c>
      <c r="D15" t="s">
        <v>222</v>
      </c>
      <c r="E15" t="s">
        <v>256</v>
      </c>
      <c r="F15" t="s">
        <v>232</v>
      </c>
      <c r="G15" t="s">
        <v>257</v>
      </c>
      <c r="H15" t="s">
        <v>232</v>
      </c>
      <c r="I15" t="s">
        <v>258</v>
      </c>
      <c r="J15" t="s">
        <v>259</v>
      </c>
      <c r="K15" t="s">
        <v>215</v>
      </c>
    </row>
    <row r="17" spans="1:1" x14ac:dyDescent="0.35">
      <c r="A17" t="s">
        <v>237</v>
      </c>
    </row>
    <row r="18" spans="1:1" x14ac:dyDescent="0.35">
      <c r="A18" t="s">
        <v>275</v>
      </c>
    </row>
    <row r="19" spans="1:1" x14ac:dyDescent="0.35">
      <c r="A19" t="s">
        <v>276</v>
      </c>
    </row>
    <row r="20" spans="1:1" x14ac:dyDescent="0.35">
      <c r="A20" t="s">
        <v>277</v>
      </c>
    </row>
    <row r="21" spans="1:1" x14ac:dyDescent="0.35">
      <c r="A21" t="s">
        <v>278</v>
      </c>
    </row>
    <row r="22" spans="1:1" x14ac:dyDescent="0.35">
      <c r="A22" t="s">
        <v>279</v>
      </c>
    </row>
    <row r="23" spans="1:1" x14ac:dyDescent="0.35">
      <c r="A23" t="s">
        <v>280</v>
      </c>
    </row>
    <row r="24" spans="1:1" x14ac:dyDescent="0.35">
      <c r="A24" t="s">
        <v>281</v>
      </c>
    </row>
    <row r="25" spans="1:1" x14ac:dyDescent="0.35">
      <c r="A25" t="s">
        <v>282</v>
      </c>
    </row>
    <row r="26" spans="1:1" x14ac:dyDescent="0.35">
      <c r="A26" t="s">
        <v>283</v>
      </c>
    </row>
    <row r="27" spans="1:1" x14ac:dyDescent="0.35">
      <c r="A27" t="s">
        <v>240</v>
      </c>
    </row>
    <row r="28" spans="1:1" x14ac:dyDescent="0.35">
      <c r="A28" t="s">
        <v>241</v>
      </c>
    </row>
    <row r="29" spans="1:1" x14ac:dyDescent="0.35">
      <c r="A29" t="s">
        <v>242</v>
      </c>
    </row>
    <row r="30" spans="1:1" x14ac:dyDescent="0.35">
      <c r="A30" t="s">
        <v>210</v>
      </c>
    </row>
    <row r="31" spans="1:1" x14ac:dyDescent="0.35">
      <c r="A31" t="s">
        <v>243</v>
      </c>
    </row>
    <row r="32" spans="1:1" x14ac:dyDescent="0.35">
      <c r="A32" t="s">
        <v>244</v>
      </c>
    </row>
  </sheetData>
  <mergeCells count="1">
    <mergeCell ref="A3:K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1"/>
  <sheetViews>
    <sheetView workbookViewId="0"/>
  </sheetViews>
  <sheetFormatPr defaultColWidth="11.453125" defaultRowHeight="14.5" x14ac:dyDescent="0.35"/>
  <cols>
    <col min="1" max="1" width="5.7265625" customWidth="1"/>
    <col min="2" max="2" width="35.7265625" customWidth="1"/>
    <col min="3" max="11" width="20.7265625" customWidth="1"/>
  </cols>
  <sheetData>
    <row r="1" spans="1:11" x14ac:dyDescent="0.35">
      <c r="A1" s="4" t="s">
        <v>15</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245</v>
      </c>
      <c r="D4" s="2" t="s">
        <v>246</v>
      </c>
      <c r="E4" s="2" t="s">
        <v>247</v>
      </c>
      <c r="F4" s="2" t="s">
        <v>248</v>
      </c>
      <c r="G4" s="2" t="s">
        <v>249</v>
      </c>
      <c r="H4" s="2" t="s">
        <v>250</v>
      </c>
      <c r="I4" s="2" t="s">
        <v>251</v>
      </c>
      <c r="J4" s="2" t="s">
        <v>252</v>
      </c>
      <c r="K4" s="2" t="s">
        <v>253</v>
      </c>
    </row>
    <row r="5" spans="1:11" x14ac:dyDescent="0.35">
      <c r="A5" s="5" t="s">
        <v>210</v>
      </c>
      <c r="B5" t="s">
        <v>361</v>
      </c>
      <c r="C5" t="s">
        <v>230</v>
      </c>
      <c r="D5" t="s">
        <v>222</v>
      </c>
      <c r="E5" t="s">
        <v>256</v>
      </c>
      <c r="F5" t="s">
        <v>232</v>
      </c>
      <c r="G5" t="s">
        <v>257</v>
      </c>
      <c r="H5" t="s">
        <v>232</v>
      </c>
      <c r="I5" t="s">
        <v>258</v>
      </c>
      <c r="J5" t="s">
        <v>259</v>
      </c>
      <c r="K5" t="s">
        <v>215</v>
      </c>
    </row>
    <row r="6" spans="1:11" x14ac:dyDescent="0.35">
      <c r="A6" s="5" t="s">
        <v>210</v>
      </c>
      <c r="B6" t="s">
        <v>362</v>
      </c>
      <c r="C6" t="s">
        <v>210</v>
      </c>
      <c r="D6" t="s">
        <v>210</v>
      </c>
      <c r="E6" t="s">
        <v>210</v>
      </c>
      <c r="F6" t="s">
        <v>210</v>
      </c>
      <c r="G6" t="s">
        <v>210</v>
      </c>
      <c r="H6" t="s">
        <v>210</v>
      </c>
      <c r="I6" t="s">
        <v>210</v>
      </c>
      <c r="J6" t="s">
        <v>210</v>
      </c>
      <c r="K6" t="s">
        <v>210</v>
      </c>
    </row>
    <row r="8" spans="1:11" x14ac:dyDescent="0.35">
      <c r="A8" t="s">
        <v>237</v>
      </c>
    </row>
    <row r="9" spans="1:11" x14ac:dyDescent="0.35">
      <c r="A9" t="s">
        <v>275</v>
      </c>
    </row>
    <row r="10" spans="1:11" x14ac:dyDescent="0.35">
      <c r="A10" t="s">
        <v>276</v>
      </c>
    </row>
    <row r="11" spans="1:11" x14ac:dyDescent="0.35">
      <c r="A11" t="s">
        <v>277</v>
      </c>
    </row>
    <row r="12" spans="1:11" x14ac:dyDescent="0.35">
      <c r="A12" t="s">
        <v>278</v>
      </c>
    </row>
    <row r="13" spans="1:11" x14ac:dyDescent="0.35">
      <c r="A13" t="s">
        <v>279</v>
      </c>
    </row>
    <row r="14" spans="1:11" x14ac:dyDescent="0.35">
      <c r="A14" t="s">
        <v>280</v>
      </c>
    </row>
    <row r="15" spans="1:11" x14ac:dyDescent="0.35">
      <c r="A15" t="s">
        <v>281</v>
      </c>
    </row>
    <row r="16" spans="1:11" x14ac:dyDescent="0.35">
      <c r="A16" t="s">
        <v>282</v>
      </c>
    </row>
    <row r="17" spans="1:1" x14ac:dyDescent="0.35">
      <c r="A17" t="s">
        <v>283</v>
      </c>
    </row>
    <row r="18" spans="1:1" x14ac:dyDescent="0.35">
      <c r="A18" t="s">
        <v>240</v>
      </c>
    </row>
    <row r="19" spans="1:1" x14ac:dyDescent="0.35">
      <c r="A19" t="s">
        <v>241</v>
      </c>
    </row>
    <row r="20" spans="1:1" x14ac:dyDescent="0.35">
      <c r="A20" t="s">
        <v>242</v>
      </c>
    </row>
    <row r="21" spans="1:1" x14ac:dyDescent="0.35">
      <c r="A21" t="s">
        <v>210</v>
      </c>
    </row>
  </sheetData>
  <mergeCells count="1">
    <mergeCell ref="A3:K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8"/>
  <sheetViews>
    <sheetView workbookViewId="0"/>
  </sheetViews>
  <sheetFormatPr defaultColWidth="11.453125" defaultRowHeight="14.5" x14ac:dyDescent="0.35"/>
  <cols>
    <col min="1" max="2" width="23.7265625" customWidth="1"/>
    <col min="3" max="9" width="20.7265625" customWidth="1"/>
  </cols>
  <sheetData>
    <row r="1" spans="1:9" x14ac:dyDescent="0.35">
      <c r="A1" s="4" t="s">
        <v>16</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363</v>
      </c>
      <c r="D4" s="2" t="s">
        <v>364</v>
      </c>
      <c r="E4" s="2" t="s">
        <v>365</v>
      </c>
      <c r="F4" s="2" t="s">
        <v>366</v>
      </c>
      <c r="G4" s="2" t="s">
        <v>367</v>
      </c>
      <c r="H4" s="2" t="s">
        <v>368</v>
      </c>
      <c r="I4" s="2" t="s">
        <v>369</v>
      </c>
    </row>
    <row r="5" spans="1:9" x14ac:dyDescent="0.35">
      <c r="A5" s="8" t="s">
        <v>254</v>
      </c>
      <c r="B5" t="s">
        <v>255</v>
      </c>
      <c r="C5" t="s">
        <v>217</v>
      </c>
      <c r="D5" t="s">
        <v>222</v>
      </c>
      <c r="E5" t="s">
        <v>222</v>
      </c>
      <c r="F5" t="s">
        <v>232</v>
      </c>
      <c r="G5" t="s">
        <v>220</v>
      </c>
      <c r="H5" t="s">
        <v>270</v>
      </c>
      <c r="I5" t="s">
        <v>256</v>
      </c>
    </row>
    <row r="6" spans="1:9" x14ac:dyDescent="0.35">
      <c r="A6" s="8" t="s">
        <v>254</v>
      </c>
      <c r="B6" t="s">
        <v>260</v>
      </c>
      <c r="C6" t="s">
        <v>217</v>
      </c>
      <c r="D6" t="s">
        <v>222</v>
      </c>
      <c r="E6" t="s">
        <v>225</v>
      </c>
      <c r="F6" t="s">
        <v>232</v>
      </c>
      <c r="G6" t="s">
        <v>217</v>
      </c>
      <c r="H6" t="s">
        <v>341</v>
      </c>
      <c r="I6" t="s">
        <v>359</v>
      </c>
    </row>
    <row r="7" spans="1:9" x14ac:dyDescent="0.35">
      <c r="A7" s="8" t="s">
        <v>254</v>
      </c>
      <c r="B7" t="s">
        <v>262</v>
      </c>
      <c r="C7" t="s">
        <v>220</v>
      </c>
      <c r="D7" t="s">
        <v>222</v>
      </c>
      <c r="E7" t="s">
        <v>222</v>
      </c>
      <c r="F7" t="s">
        <v>228</v>
      </c>
      <c r="G7" t="s">
        <v>220</v>
      </c>
      <c r="H7" t="s">
        <v>319</v>
      </c>
      <c r="I7" t="s">
        <v>256</v>
      </c>
    </row>
    <row r="8" spans="1:9" x14ac:dyDescent="0.35">
      <c r="A8" s="8" t="s">
        <v>265</v>
      </c>
      <c r="B8" t="s">
        <v>255</v>
      </c>
      <c r="C8" t="s">
        <v>222</v>
      </c>
      <c r="D8" t="s">
        <v>225</v>
      </c>
      <c r="E8" t="s">
        <v>225</v>
      </c>
      <c r="F8" t="s">
        <v>232</v>
      </c>
      <c r="G8" t="s">
        <v>220</v>
      </c>
      <c r="H8" t="s">
        <v>323</v>
      </c>
      <c r="I8" t="s">
        <v>268</v>
      </c>
    </row>
    <row r="9" spans="1:9" x14ac:dyDescent="0.35">
      <c r="A9" s="8" t="s">
        <v>265</v>
      </c>
      <c r="B9" t="s">
        <v>260</v>
      </c>
      <c r="C9" t="s">
        <v>222</v>
      </c>
      <c r="D9" t="s">
        <v>225</v>
      </c>
      <c r="E9" t="s">
        <v>222</v>
      </c>
      <c r="F9" t="s">
        <v>214</v>
      </c>
      <c r="G9" t="s">
        <v>220</v>
      </c>
      <c r="H9" t="s">
        <v>299</v>
      </c>
      <c r="I9" t="s">
        <v>274</v>
      </c>
    </row>
    <row r="10" spans="1:9" x14ac:dyDescent="0.35">
      <c r="A10" s="8" t="s">
        <v>265</v>
      </c>
      <c r="B10" t="s">
        <v>262</v>
      </c>
      <c r="C10" t="s">
        <v>222</v>
      </c>
      <c r="D10" t="s">
        <v>225</v>
      </c>
      <c r="E10" t="s">
        <v>225</v>
      </c>
      <c r="F10" t="s">
        <v>228</v>
      </c>
      <c r="G10" t="s">
        <v>220</v>
      </c>
      <c r="H10" t="s">
        <v>320</v>
      </c>
      <c r="I10" t="s">
        <v>359</v>
      </c>
    </row>
    <row r="12" spans="1:9" x14ac:dyDescent="0.35">
      <c r="A12" t="s">
        <v>237</v>
      </c>
    </row>
    <row r="13" spans="1:9" x14ac:dyDescent="0.35">
      <c r="A13" t="s">
        <v>370</v>
      </c>
    </row>
    <row r="14" spans="1:9" x14ac:dyDescent="0.35">
      <c r="A14" t="s">
        <v>371</v>
      </c>
    </row>
    <row r="15" spans="1:9" x14ac:dyDescent="0.35">
      <c r="A15" t="s">
        <v>372</v>
      </c>
    </row>
    <row r="16" spans="1:9" x14ac:dyDescent="0.35">
      <c r="A16" t="s">
        <v>373</v>
      </c>
    </row>
    <row r="17" spans="1:1" x14ac:dyDescent="0.35">
      <c r="A17" t="s">
        <v>374</v>
      </c>
    </row>
    <row r="18" spans="1:1" x14ac:dyDescent="0.35">
      <c r="A18" t="s">
        <v>375</v>
      </c>
    </row>
    <row r="19" spans="1:1" x14ac:dyDescent="0.35">
      <c r="A19" t="s">
        <v>376</v>
      </c>
    </row>
    <row r="20" spans="1:1" x14ac:dyDescent="0.35">
      <c r="A20" t="s">
        <v>240</v>
      </c>
    </row>
    <row r="21" spans="1:1" x14ac:dyDescent="0.35">
      <c r="A21" t="s">
        <v>241</v>
      </c>
    </row>
    <row r="22" spans="1:1" x14ac:dyDescent="0.35">
      <c r="A22" t="s">
        <v>284</v>
      </c>
    </row>
    <row r="23" spans="1:1" x14ac:dyDescent="0.35">
      <c r="A23" t="s">
        <v>210</v>
      </c>
    </row>
    <row r="24" spans="1:1" x14ac:dyDescent="0.35">
      <c r="A24" t="s">
        <v>243</v>
      </c>
    </row>
    <row r="25" spans="1:1" x14ac:dyDescent="0.35">
      <c r="A25" t="s">
        <v>285</v>
      </c>
    </row>
    <row r="26" spans="1:1" x14ac:dyDescent="0.35">
      <c r="A26" t="s">
        <v>286</v>
      </c>
    </row>
    <row r="27" spans="1:1" x14ac:dyDescent="0.35">
      <c r="A27" t="s">
        <v>287</v>
      </c>
    </row>
    <row r="28" spans="1:1" x14ac:dyDescent="0.35">
      <c r="A28" t="s">
        <v>288</v>
      </c>
    </row>
  </sheetData>
  <mergeCells count="3">
    <mergeCell ref="A3:I3"/>
    <mergeCell ref="A8:A10"/>
    <mergeCell ref="A5:A7"/>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7"/>
  <sheetViews>
    <sheetView workbookViewId="0"/>
  </sheetViews>
  <sheetFormatPr defaultColWidth="11.453125" defaultRowHeight="14.5" x14ac:dyDescent="0.35"/>
  <cols>
    <col min="1" max="1" width="5.7265625" customWidth="1"/>
    <col min="2" max="9" width="20.7265625" customWidth="1"/>
  </cols>
  <sheetData>
    <row r="1" spans="1:9" x14ac:dyDescent="0.35">
      <c r="A1" s="4" t="s">
        <v>18</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363</v>
      </c>
      <c r="D4" s="2" t="s">
        <v>364</v>
      </c>
      <c r="E4" s="2" t="s">
        <v>365</v>
      </c>
      <c r="F4" s="2" t="s">
        <v>366</v>
      </c>
      <c r="G4" s="2" t="s">
        <v>367</v>
      </c>
      <c r="H4" s="2" t="s">
        <v>368</v>
      </c>
      <c r="I4" s="2" t="s">
        <v>369</v>
      </c>
    </row>
    <row r="5" spans="1:9" x14ac:dyDescent="0.35">
      <c r="A5" s="5" t="s">
        <v>210</v>
      </c>
      <c r="B5" t="s">
        <v>289</v>
      </c>
      <c r="C5" t="s">
        <v>210</v>
      </c>
      <c r="D5" t="s">
        <v>210</v>
      </c>
      <c r="E5" t="s">
        <v>210</v>
      </c>
      <c r="F5" t="s">
        <v>210</v>
      </c>
      <c r="G5" t="s">
        <v>210</v>
      </c>
      <c r="H5" t="s">
        <v>210</v>
      </c>
      <c r="I5" t="s">
        <v>210</v>
      </c>
    </row>
    <row r="6" spans="1:9" x14ac:dyDescent="0.35">
      <c r="A6" s="5" t="s">
        <v>210</v>
      </c>
      <c r="B6" t="s">
        <v>290</v>
      </c>
      <c r="C6" t="s">
        <v>210</v>
      </c>
      <c r="D6" t="s">
        <v>210</v>
      </c>
      <c r="E6" t="s">
        <v>210</v>
      </c>
      <c r="F6" t="s">
        <v>210</v>
      </c>
      <c r="G6" t="s">
        <v>210</v>
      </c>
      <c r="H6" t="s">
        <v>210</v>
      </c>
      <c r="I6" t="s">
        <v>210</v>
      </c>
    </row>
    <row r="7" spans="1:9" x14ac:dyDescent="0.35">
      <c r="A7" s="5" t="s">
        <v>210</v>
      </c>
      <c r="B7" t="s">
        <v>291</v>
      </c>
      <c r="C7" t="s">
        <v>210</v>
      </c>
      <c r="D7" t="s">
        <v>210</v>
      </c>
      <c r="E7" t="s">
        <v>210</v>
      </c>
      <c r="F7" t="s">
        <v>210</v>
      </c>
      <c r="G7" t="s">
        <v>210</v>
      </c>
      <c r="H7" t="s">
        <v>210</v>
      </c>
      <c r="I7" t="s">
        <v>210</v>
      </c>
    </row>
    <row r="8" spans="1:9" x14ac:dyDescent="0.35">
      <c r="A8" s="5" t="s">
        <v>210</v>
      </c>
      <c r="B8" t="s">
        <v>292</v>
      </c>
      <c r="C8" t="s">
        <v>210</v>
      </c>
      <c r="D8" t="s">
        <v>210</v>
      </c>
      <c r="E8" t="s">
        <v>210</v>
      </c>
      <c r="F8" t="s">
        <v>210</v>
      </c>
      <c r="G8" t="s">
        <v>210</v>
      </c>
      <c r="H8" t="s">
        <v>210</v>
      </c>
      <c r="I8" t="s">
        <v>210</v>
      </c>
    </row>
    <row r="9" spans="1:9" x14ac:dyDescent="0.35">
      <c r="A9" s="5" t="s">
        <v>210</v>
      </c>
      <c r="B9" t="s">
        <v>293</v>
      </c>
      <c r="C9" t="s">
        <v>210</v>
      </c>
      <c r="D9" t="s">
        <v>210</v>
      </c>
      <c r="E9" t="s">
        <v>210</v>
      </c>
      <c r="F9" t="s">
        <v>210</v>
      </c>
      <c r="G9" t="s">
        <v>210</v>
      </c>
      <c r="H9" t="s">
        <v>210</v>
      </c>
      <c r="I9" t="s">
        <v>210</v>
      </c>
    </row>
    <row r="10" spans="1:9" x14ac:dyDescent="0.35">
      <c r="A10" s="5" t="s">
        <v>210</v>
      </c>
      <c r="B10" t="s">
        <v>294</v>
      </c>
      <c r="C10" t="s">
        <v>210</v>
      </c>
      <c r="D10" t="s">
        <v>210</v>
      </c>
      <c r="E10" t="s">
        <v>210</v>
      </c>
      <c r="F10" t="s">
        <v>210</v>
      </c>
      <c r="G10" t="s">
        <v>210</v>
      </c>
      <c r="H10" t="s">
        <v>210</v>
      </c>
      <c r="I10" t="s">
        <v>210</v>
      </c>
    </row>
    <row r="11" spans="1:9" x14ac:dyDescent="0.35">
      <c r="A11" s="5" t="s">
        <v>210</v>
      </c>
      <c r="B11" t="s">
        <v>295</v>
      </c>
      <c r="C11" t="s">
        <v>210</v>
      </c>
      <c r="D11" t="s">
        <v>210</v>
      </c>
      <c r="E11" t="s">
        <v>210</v>
      </c>
      <c r="F11" t="s">
        <v>210</v>
      </c>
      <c r="G11" t="s">
        <v>210</v>
      </c>
      <c r="H11" t="s">
        <v>210</v>
      </c>
      <c r="I11" t="s">
        <v>210</v>
      </c>
    </row>
    <row r="12" spans="1:9" x14ac:dyDescent="0.35">
      <c r="A12" s="5" t="s">
        <v>210</v>
      </c>
      <c r="B12" t="s">
        <v>296</v>
      </c>
      <c r="C12" t="s">
        <v>210</v>
      </c>
      <c r="D12" t="s">
        <v>210</v>
      </c>
      <c r="E12" t="s">
        <v>210</v>
      </c>
      <c r="F12" t="s">
        <v>210</v>
      </c>
      <c r="G12" t="s">
        <v>210</v>
      </c>
      <c r="H12" t="s">
        <v>210</v>
      </c>
      <c r="I12" t="s">
        <v>210</v>
      </c>
    </row>
    <row r="13" spans="1:9" x14ac:dyDescent="0.35">
      <c r="A13" s="5" t="s">
        <v>210</v>
      </c>
      <c r="B13" t="s">
        <v>297</v>
      </c>
      <c r="C13" t="s">
        <v>210</v>
      </c>
      <c r="D13" t="s">
        <v>210</v>
      </c>
      <c r="E13" t="s">
        <v>210</v>
      </c>
      <c r="F13" t="s">
        <v>210</v>
      </c>
      <c r="G13" t="s">
        <v>210</v>
      </c>
      <c r="H13" t="s">
        <v>210</v>
      </c>
      <c r="I13" t="s">
        <v>210</v>
      </c>
    </row>
    <row r="14" spans="1:9" x14ac:dyDescent="0.35">
      <c r="A14" s="5" t="s">
        <v>210</v>
      </c>
      <c r="B14" t="s">
        <v>298</v>
      </c>
      <c r="C14" t="s">
        <v>220</v>
      </c>
      <c r="D14" t="s">
        <v>222</v>
      </c>
      <c r="E14" t="s">
        <v>222</v>
      </c>
      <c r="F14" t="s">
        <v>232</v>
      </c>
      <c r="G14" t="s">
        <v>220</v>
      </c>
      <c r="H14" t="s">
        <v>314</v>
      </c>
      <c r="I14" t="s">
        <v>268</v>
      </c>
    </row>
    <row r="15" spans="1:9" x14ac:dyDescent="0.35">
      <c r="A15" s="5" t="s">
        <v>210</v>
      </c>
      <c r="B15" t="s">
        <v>301</v>
      </c>
      <c r="C15" t="s">
        <v>217</v>
      </c>
      <c r="D15" t="s">
        <v>222</v>
      </c>
      <c r="E15" t="s">
        <v>222</v>
      </c>
      <c r="F15" t="s">
        <v>232</v>
      </c>
      <c r="G15" t="s">
        <v>220</v>
      </c>
      <c r="H15" t="s">
        <v>270</v>
      </c>
      <c r="I15" t="s">
        <v>256</v>
      </c>
    </row>
    <row r="17" spans="1:1" x14ac:dyDescent="0.35">
      <c r="A17" t="s">
        <v>237</v>
      </c>
    </row>
    <row r="18" spans="1:1" x14ac:dyDescent="0.35">
      <c r="A18" t="s">
        <v>370</v>
      </c>
    </row>
    <row r="19" spans="1:1" x14ac:dyDescent="0.35">
      <c r="A19" t="s">
        <v>371</v>
      </c>
    </row>
    <row r="20" spans="1:1" x14ac:dyDescent="0.35">
      <c r="A20" t="s">
        <v>372</v>
      </c>
    </row>
    <row r="21" spans="1:1" x14ac:dyDescent="0.35">
      <c r="A21" t="s">
        <v>373</v>
      </c>
    </row>
    <row r="22" spans="1:1" x14ac:dyDescent="0.35">
      <c r="A22" t="s">
        <v>374</v>
      </c>
    </row>
    <row r="23" spans="1:1" x14ac:dyDescent="0.35">
      <c r="A23" t="s">
        <v>375</v>
      </c>
    </row>
    <row r="24" spans="1:1" x14ac:dyDescent="0.35">
      <c r="A24" t="s">
        <v>376</v>
      </c>
    </row>
    <row r="25" spans="1:1" x14ac:dyDescent="0.35">
      <c r="A25" t="s">
        <v>240</v>
      </c>
    </row>
    <row r="26" spans="1:1" x14ac:dyDescent="0.35">
      <c r="A26" t="s">
        <v>241</v>
      </c>
    </row>
    <row r="27" spans="1:1" x14ac:dyDescent="0.35">
      <c r="A27" t="s">
        <v>242</v>
      </c>
    </row>
    <row r="28" spans="1:1" x14ac:dyDescent="0.35">
      <c r="A28" t="s">
        <v>210</v>
      </c>
    </row>
    <row r="29" spans="1:1" x14ac:dyDescent="0.35">
      <c r="A29" t="s">
        <v>243</v>
      </c>
    </row>
    <row r="30" spans="1:1" x14ac:dyDescent="0.35">
      <c r="A30" t="s">
        <v>302</v>
      </c>
    </row>
    <row r="31" spans="1:1" x14ac:dyDescent="0.35">
      <c r="A31" t="s">
        <v>240</v>
      </c>
    </row>
    <row r="32" spans="1:1" x14ac:dyDescent="0.35">
      <c r="A32" t="s">
        <v>303</v>
      </c>
    </row>
    <row r="33" spans="1:1" x14ac:dyDescent="0.35">
      <c r="A33" t="s">
        <v>304</v>
      </c>
    </row>
    <row r="34" spans="1:1" x14ac:dyDescent="0.35">
      <c r="A34" t="s">
        <v>305</v>
      </c>
    </row>
    <row r="35" spans="1:1" x14ac:dyDescent="0.35">
      <c r="A35" t="s">
        <v>306</v>
      </c>
    </row>
    <row r="36" spans="1:1" x14ac:dyDescent="0.35">
      <c r="A36" t="s">
        <v>307</v>
      </c>
    </row>
    <row r="37" spans="1:1" x14ac:dyDescent="0.35">
      <c r="A37" t="s">
        <v>308</v>
      </c>
    </row>
  </sheetData>
  <mergeCells count="1">
    <mergeCell ref="A3:I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4"/>
  <sheetViews>
    <sheetView workbookViewId="0"/>
  </sheetViews>
  <sheetFormatPr defaultColWidth="11.453125" defaultRowHeight="14.5" x14ac:dyDescent="0.35"/>
  <cols>
    <col min="1" max="1" width="5.7265625" customWidth="1"/>
    <col min="2" max="2" width="61.7265625" customWidth="1"/>
    <col min="3" max="9" width="20.7265625" customWidth="1"/>
  </cols>
  <sheetData>
    <row r="1" spans="1:9" x14ac:dyDescent="0.35">
      <c r="A1" s="4" t="s">
        <v>19</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363</v>
      </c>
      <c r="D4" s="2" t="s">
        <v>364</v>
      </c>
      <c r="E4" s="2" t="s">
        <v>365</v>
      </c>
      <c r="F4" s="2" t="s">
        <v>366</v>
      </c>
      <c r="G4" s="2" t="s">
        <v>367</v>
      </c>
      <c r="H4" s="2" t="s">
        <v>368</v>
      </c>
      <c r="I4" s="2" t="s">
        <v>369</v>
      </c>
    </row>
    <row r="5" spans="1:9" x14ac:dyDescent="0.35">
      <c r="A5" s="5" t="s">
        <v>210</v>
      </c>
      <c r="B5" t="s">
        <v>309</v>
      </c>
      <c r="C5" t="s">
        <v>220</v>
      </c>
      <c r="D5" t="s">
        <v>222</v>
      </c>
      <c r="E5" t="s">
        <v>222</v>
      </c>
      <c r="F5" t="s">
        <v>234</v>
      </c>
      <c r="G5" t="s">
        <v>215</v>
      </c>
      <c r="H5" t="s">
        <v>351</v>
      </c>
      <c r="I5" t="s">
        <v>259</v>
      </c>
    </row>
    <row r="6" spans="1:9" x14ac:dyDescent="0.35">
      <c r="A6" s="5" t="s">
        <v>210</v>
      </c>
      <c r="B6" t="s">
        <v>315</v>
      </c>
      <c r="C6" t="s">
        <v>217</v>
      </c>
      <c r="D6" t="s">
        <v>222</v>
      </c>
      <c r="E6" t="s">
        <v>225</v>
      </c>
      <c r="F6" t="s">
        <v>230</v>
      </c>
      <c r="G6" t="s">
        <v>222</v>
      </c>
      <c r="H6" t="s">
        <v>258</v>
      </c>
      <c r="I6" t="s">
        <v>272</v>
      </c>
    </row>
    <row r="7" spans="1:9" x14ac:dyDescent="0.35">
      <c r="A7" s="5" t="s">
        <v>210</v>
      </c>
      <c r="B7" t="s">
        <v>317</v>
      </c>
      <c r="C7" t="s">
        <v>220</v>
      </c>
      <c r="D7" t="s">
        <v>217</v>
      </c>
      <c r="E7" t="s">
        <v>217</v>
      </c>
      <c r="F7" t="s">
        <v>310</v>
      </c>
      <c r="G7" t="s">
        <v>230</v>
      </c>
      <c r="H7" t="s">
        <v>320</v>
      </c>
      <c r="I7" t="s">
        <v>259</v>
      </c>
    </row>
    <row r="8" spans="1:9" x14ac:dyDescent="0.35">
      <c r="A8" s="5" t="s">
        <v>210</v>
      </c>
      <c r="B8" t="s">
        <v>321</v>
      </c>
      <c r="C8" t="s">
        <v>217</v>
      </c>
      <c r="D8" t="s">
        <v>222</v>
      </c>
      <c r="E8" t="s">
        <v>222</v>
      </c>
      <c r="F8" t="s">
        <v>310</v>
      </c>
      <c r="G8" t="s">
        <v>220</v>
      </c>
      <c r="H8" t="s">
        <v>323</v>
      </c>
      <c r="I8" t="s">
        <v>267</v>
      </c>
    </row>
    <row r="9" spans="1:9" x14ac:dyDescent="0.35">
      <c r="A9" s="5" t="s">
        <v>210</v>
      </c>
      <c r="B9" t="s">
        <v>324</v>
      </c>
      <c r="C9" t="s">
        <v>222</v>
      </c>
      <c r="D9" t="s">
        <v>222</v>
      </c>
      <c r="E9" t="s">
        <v>225</v>
      </c>
      <c r="F9" t="s">
        <v>310</v>
      </c>
      <c r="G9" t="s">
        <v>230</v>
      </c>
      <c r="H9" t="s">
        <v>273</v>
      </c>
      <c r="I9" t="s">
        <v>264</v>
      </c>
    </row>
    <row r="10" spans="1:9" x14ac:dyDescent="0.35">
      <c r="A10" s="5" t="s">
        <v>210</v>
      </c>
      <c r="B10" t="s">
        <v>327</v>
      </c>
      <c r="C10" t="s">
        <v>230</v>
      </c>
      <c r="D10" t="s">
        <v>225</v>
      </c>
      <c r="E10" t="s">
        <v>225</v>
      </c>
      <c r="F10" t="s">
        <v>228</v>
      </c>
      <c r="G10" t="s">
        <v>222</v>
      </c>
      <c r="H10" t="s">
        <v>323</v>
      </c>
      <c r="I10" t="s">
        <v>256</v>
      </c>
    </row>
    <row r="11" spans="1:9" x14ac:dyDescent="0.35">
      <c r="A11" s="5" t="s">
        <v>210</v>
      </c>
      <c r="B11" t="s">
        <v>329</v>
      </c>
      <c r="C11" t="s">
        <v>220</v>
      </c>
      <c r="D11" t="s">
        <v>217</v>
      </c>
      <c r="E11" t="s">
        <v>333</v>
      </c>
      <c r="F11" t="s">
        <v>232</v>
      </c>
      <c r="G11" t="s">
        <v>333</v>
      </c>
      <c r="H11" t="s">
        <v>377</v>
      </c>
      <c r="I11" t="s">
        <v>319</v>
      </c>
    </row>
    <row r="12" spans="1:9" x14ac:dyDescent="0.35">
      <c r="A12" s="5" t="s">
        <v>210</v>
      </c>
      <c r="B12" t="s">
        <v>332</v>
      </c>
      <c r="C12" t="s">
        <v>222</v>
      </c>
      <c r="D12" t="s">
        <v>330</v>
      </c>
      <c r="E12" t="s">
        <v>330</v>
      </c>
      <c r="F12" t="s">
        <v>225</v>
      </c>
      <c r="G12" t="s">
        <v>333</v>
      </c>
      <c r="H12" t="s">
        <v>272</v>
      </c>
      <c r="I12" t="s">
        <v>232</v>
      </c>
    </row>
    <row r="13" spans="1:9" x14ac:dyDescent="0.35">
      <c r="A13" s="5" t="s">
        <v>210</v>
      </c>
      <c r="B13" t="s">
        <v>334</v>
      </c>
      <c r="C13" t="s">
        <v>222</v>
      </c>
      <c r="D13" t="s">
        <v>333</v>
      </c>
      <c r="E13" t="s">
        <v>225</v>
      </c>
      <c r="F13" t="s">
        <v>310</v>
      </c>
      <c r="G13" t="s">
        <v>222</v>
      </c>
      <c r="H13" t="s">
        <v>358</v>
      </c>
      <c r="I13" t="s">
        <v>267</v>
      </c>
    </row>
    <row r="14" spans="1:9" x14ac:dyDescent="0.35">
      <c r="A14" s="5" t="s">
        <v>210</v>
      </c>
      <c r="B14" t="s">
        <v>336</v>
      </c>
      <c r="C14" t="s">
        <v>225</v>
      </c>
      <c r="D14" t="s">
        <v>378</v>
      </c>
      <c r="E14" t="s">
        <v>333</v>
      </c>
      <c r="F14" t="s">
        <v>232</v>
      </c>
      <c r="G14" t="s">
        <v>330</v>
      </c>
      <c r="H14" t="s">
        <v>377</v>
      </c>
      <c r="I14" t="s">
        <v>359</v>
      </c>
    </row>
    <row r="15" spans="1:9" x14ac:dyDescent="0.35">
      <c r="A15" s="5" t="s">
        <v>210</v>
      </c>
      <c r="B15" t="s">
        <v>338</v>
      </c>
      <c r="C15" t="s">
        <v>220</v>
      </c>
      <c r="D15" t="s">
        <v>330</v>
      </c>
      <c r="E15" t="s">
        <v>330</v>
      </c>
      <c r="F15" t="s">
        <v>220</v>
      </c>
      <c r="G15" t="s">
        <v>220</v>
      </c>
      <c r="H15" t="s">
        <v>337</v>
      </c>
      <c r="I15" t="s">
        <v>271</v>
      </c>
    </row>
    <row r="16" spans="1:9" x14ac:dyDescent="0.35">
      <c r="A16" s="5" t="s">
        <v>210</v>
      </c>
      <c r="B16" t="s">
        <v>340</v>
      </c>
      <c r="C16" t="s">
        <v>230</v>
      </c>
      <c r="D16" t="s">
        <v>217</v>
      </c>
      <c r="E16" t="s">
        <v>225</v>
      </c>
      <c r="F16" t="s">
        <v>218</v>
      </c>
      <c r="G16" t="s">
        <v>330</v>
      </c>
      <c r="H16" t="s">
        <v>273</v>
      </c>
      <c r="I16" t="s">
        <v>359</v>
      </c>
    </row>
    <row r="17" spans="1:9" x14ac:dyDescent="0.35">
      <c r="A17" s="5" t="s">
        <v>210</v>
      </c>
      <c r="B17" t="s">
        <v>342</v>
      </c>
      <c r="C17" t="s">
        <v>222</v>
      </c>
      <c r="D17" t="s">
        <v>225</v>
      </c>
      <c r="E17" t="s">
        <v>330</v>
      </c>
      <c r="F17" t="s">
        <v>217</v>
      </c>
      <c r="G17" t="s">
        <v>330</v>
      </c>
      <c r="H17" t="s">
        <v>271</v>
      </c>
      <c r="I17" t="s">
        <v>234</v>
      </c>
    </row>
    <row r="18" spans="1:9" x14ac:dyDescent="0.35">
      <c r="A18" s="5" t="s">
        <v>210</v>
      </c>
      <c r="B18" t="s">
        <v>343</v>
      </c>
      <c r="C18" t="s">
        <v>220</v>
      </c>
      <c r="D18" t="s">
        <v>217</v>
      </c>
      <c r="E18" t="s">
        <v>220</v>
      </c>
      <c r="F18" t="s">
        <v>218</v>
      </c>
      <c r="G18" t="s">
        <v>230</v>
      </c>
      <c r="H18" t="s">
        <v>319</v>
      </c>
      <c r="I18" t="s">
        <v>256</v>
      </c>
    </row>
    <row r="19" spans="1:9" x14ac:dyDescent="0.35">
      <c r="A19" s="5" t="s">
        <v>210</v>
      </c>
      <c r="B19" t="s">
        <v>344</v>
      </c>
      <c r="C19" t="s">
        <v>220</v>
      </c>
      <c r="D19" t="s">
        <v>217</v>
      </c>
      <c r="E19" t="s">
        <v>222</v>
      </c>
      <c r="F19" t="s">
        <v>310</v>
      </c>
      <c r="G19" t="s">
        <v>232</v>
      </c>
      <c r="H19" t="s">
        <v>358</v>
      </c>
      <c r="I19" t="s">
        <v>318</v>
      </c>
    </row>
    <row r="20" spans="1:9" x14ac:dyDescent="0.35">
      <c r="A20" s="5" t="s">
        <v>210</v>
      </c>
      <c r="B20" t="s">
        <v>346</v>
      </c>
      <c r="C20" t="s">
        <v>222</v>
      </c>
      <c r="D20" t="s">
        <v>330</v>
      </c>
      <c r="E20" t="s">
        <v>330</v>
      </c>
      <c r="F20" t="s">
        <v>222</v>
      </c>
      <c r="G20" t="s">
        <v>330</v>
      </c>
      <c r="H20" t="s">
        <v>268</v>
      </c>
      <c r="I20" t="s">
        <v>227</v>
      </c>
    </row>
    <row r="21" spans="1:9" x14ac:dyDescent="0.35">
      <c r="A21" s="5" t="s">
        <v>210</v>
      </c>
      <c r="B21" t="s">
        <v>347</v>
      </c>
      <c r="C21" t="s">
        <v>215</v>
      </c>
      <c r="D21" t="s">
        <v>225</v>
      </c>
      <c r="E21" t="s">
        <v>225</v>
      </c>
      <c r="F21" t="s">
        <v>232</v>
      </c>
      <c r="G21" t="s">
        <v>215</v>
      </c>
      <c r="H21" t="s">
        <v>325</v>
      </c>
      <c r="I21" t="s">
        <v>267</v>
      </c>
    </row>
    <row r="22" spans="1:9" x14ac:dyDescent="0.35">
      <c r="A22" s="5" t="s">
        <v>210</v>
      </c>
      <c r="B22" t="s">
        <v>349</v>
      </c>
      <c r="C22" t="s">
        <v>215</v>
      </c>
      <c r="D22" t="s">
        <v>220</v>
      </c>
      <c r="E22" t="s">
        <v>222</v>
      </c>
      <c r="F22" t="s">
        <v>214</v>
      </c>
      <c r="G22" t="s">
        <v>225</v>
      </c>
      <c r="H22" t="s">
        <v>335</v>
      </c>
      <c r="I22" t="s">
        <v>271</v>
      </c>
    </row>
    <row r="23" spans="1:9" x14ac:dyDescent="0.35">
      <c r="A23" s="5" t="s">
        <v>210</v>
      </c>
      <c r="B23" t="s">
        <v>350</v>
      </c>
      <c r="C23" t="s">
        <v>230</v>
      </c>
      <c r="D23" t="s">
        <v>220</v>
      </c>
      <c r="E23" t="s">
        <v>225</v>
      </c>
      <c r="F23" t="s">
        <v>214</v>
      </c>
      <c r="G23" t="s">
        <v>230</v>
      </c>
      <c r="H23" t="s">
        <v>328</v>
      </c>
      <c r="I23" t="s">
        <v>318</v>
      </c>
    </row>
    <row r="24" spans="1:9" x14ac:dyDescent="0.35">
      <c r="A24" s="5" t="s">
        <v>210</v>
      </c>
      <c r="B24" t="s">
        <v>352</v>
      </c>
      <c r="C24" t="s">
        <v>220</v>
      </c>
      <c r="D24" t="s">
        <v>220</v>
      </c>
      <c r="E24" t="s">
        <v>217</v>
      </c>
      <c r="F24" t="s">
        <v>214</v>
      </c>
      <c r="G24" t="s">
        <v>230</v>
      </c>
      <c r="H24" t="s">
        <v>320</v>
      </c>
      <c r="I24" t="s">
        <v>268</v>
      </c>
    </row>
    <row r="25" spans="1:9" x14ac:dyDescent="0.35">
      <c r="A25" s="5" t="s">
        <v>210</v>
      </c>
      <c r="B25" t="s">
        <v>353</v>
      </c>
      <c r="C25" t="s">
        <v>230</v>
      </c>
      <c r="D25" t="s">
        <v>225</v>
      </c>
      <c r="E25" t="s">
        <v>330</v>
      </c>
      <c r="F25" t="s">
        <v>215</v>
      </c>
      <c r="G25" t="s">
        <v>225</v>
      </c>
      <c r="H25" t="s">
        <v>318</v>
      </c>
      <c r="I25" t="s">
        <v>256</v>
      </c>
    </row>
    <row r="26" spans="1:9" x14ac:dyDescent="0.35">
      <c r="A26" s="5" t="s">
        <v>210</v>
      </c>
      <c r="B26" t="s">
        <v>355</v>
      </c>
      <c r="C26" t="s">
        <v>217</v>
      </c>
      <c r="D26" t="s">
        <v>222</v>
      </c>
      <c r="E26" t="s">
        <v>222</v>
      </c>
      <c r="F26" t="s">
        <v>232</v>
      </c>
      <c r="G26" t="s">
        <v>220</v>
      </c>
      <c r="H26" t="s">
        <v>270</v>
      </c>
      <c r="I26" t="s">
        <v>256</v>
      </c>
    </row>
    <row r="28" spans="1:9" x14ac:dyDescent="0.35">
      <c r="A28" t="s">
        <v>237</v>
      </c>
    </row>
    <row r="29" spans="1:9" x14ac:dyDescent="0.35">
      <c r="A29" t="s">
        <v>370</v>
      </c>
    </row>
    <row r="30" spans="1:9" x14ac:dyDescent="0.35">
      <c r="A30" t="s">
        <v>371</v>
      </c>
    </row>
    <row r="31" spans="1:9" x14ac:dyDescent="0.35">
      <c r="A31" t="s">
        <v>372</v>
      </c>
    </row>
    <row r="32" spans="1:9" x14ac:dyDescent="0.35">
      <c r="A32" t="s">
        <v>373</v>
      </c>
    </row>
    <row r="33" spans="1:1" x14ac:dyDescent="0.35">
      <c r="A33" t="s">
        <v>374</v>
      </c>
    </row>
    <row r="34" spans="1:1" x14ac:dyDescent="0.35">
      <c r="A34" t="s">
        <v>375</v>
      </c>
    </row>
    <row r="35" spans="1:1" x14ac:dyDescent="0.35">
      <c r="A35" t="s">
        <v>376</v>
      </c>
    </row>
    <row r="36" spans="1:1" x14ac:dyDescent="0.35">
      <c r="A36" t="s">
        <v>240</v>
      </c>
    </row>
    <row r="37" spans="1:1" x14ac:dyDescent="0.35">
      <c r="A37" t="s">
        <v>241</v>
      </c>
    </row>
    <row r="38" spans="1:1" x14ac:dyDescent="0.35">
      <c r="A38" t="s">
        <v>242</v>
      </c>
    </row>
    <row r="39" spans="1:1" x14ac:dyDescent="0.35">
      <c r="A39" t="s">
        <v>210</v>
      </c>
    </row>
    <row r="40" spans="1:1" x14ac:dyDescent="0.35">
      <c r="A40" t="s">
        <v>243</v>
      </c>
    </row>
    <row r="41" spans="1:1" x14ac:dyDescent="0.35">
      <c r="A41" t="s">
        <v>356</v>
      </c>
    </row>
    <row r="42" spans="1:1" x14ac:dyDescent="0.35">
      <c r="A42" t="s">
        <v>240</v>
      </c>
    </row>
    <row r="43" spans="1:1" x14ac:dyDescent="0.35">
      <c r="A43" t="s">
        <v>303</v>
      </c>
    </row>
    <row r="44" spans="1:1" x14ac:dyDescent="0.35">
      <c r="A44" t="s">
        <v>357</v>
      </c>
    </row>
  </sheetData>
  <mergeCells count="1">
    <mergeCell ref="A3:I3"/>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0"/>
  <sheetViews>
    <sheetView workbookViewId="0">
      <selection activeCell="B10" sqref="B10"/>
    </sheetView>
  </sheetViews>
  <sheetFormatPr defaultColWidth="11.453125" defaultRowHeight="14.5" x14ac:dyDescent="0.35"/>
  <cols>
    <col min="1" max="1" width="5.7265625" customWidth="1"/>
    <col min="2" max="2" width="33.7265625" customWidth="1"/>
    <col min="3" max="9" width="20.7265625" customWidth="1"/>
  </cols>
  <sheetData>
    <row r="1" spans="1:9" x14ac:dyDescent="0.35">
      <c r="A1" s="4" t="s">
        <v>20</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363</v>
      </c>
      <c r="D4" s="2" t="s">
        <v>364</v>
      </c>
      <c r="E4" s="2" t="s">
        <v>365</v>
      </c>
      <c r="F4" s="2" t="s">
        <v>366</v>
      </c>
      <c r="G4" s="2" t="s">
        <v>367</v>
      </c>
      <c r="H4" s="2" t="s">
        <v>368</v>
      </c>
      <c r="I4" s="2" t="s">
        <v>369</v>
      </c>
    </row>
    <row r="5" spans="1:9" x14ac:dyDescent="0.35">
      <c r="A5" s="5" t="s">
        <v>210</v>
      </c>
      <c r="B5" t="s">
        <v>213</v>
      </c>
      <c r="C5" t="s">
        <v>230</v>
      </c>
      <c r="D5" t="s">
        <v>220</v>
      </c>
      <c r="E5" t="s">
        <v>230</v>
      </c>
      <c r="F5" t="s">
        <v>354</v>
      </c>
      <c r="G5" t="s">
        <v>232</v>
      </c>
      <c r="H5" t="s">
        <v>300</v>
      </c>
      <c r="I5" t="s">
        <v>318</v>
      </c>
    </row>
    <row r="6" spans="1:9" x14ac:dyDescent="0.35">
      <c r="A6" s="5" t="s">
        <v>210</v>
      </c>
      <c r="B6" t="s">
        <v>216</v>
      </c>
      <c r="C6" t="s">
        <v>330</v>
      </c>
      <c r="D6" t="s">
        <v>333</v>
      </c>
      <c r="E6" t="s">
        <v>333</v>
      </c>
      <c r="F6" t="s">
        <v>330</v>
      </c>
      <c r="G6" t="s">
        <v>333</v>
      </c>
      <c r="H6" t="s">
        <v>234</v>
      </c>
      <c r="I6" t="s">
        <v>228</v>
      </c>
    </row>
    <row r="7" spans="1:9" x14ac:dyDescent="0.35">
      <c r="A7" s="5" t="s">
        <v>210</v>
      </c>
      <c r="B7" t="s">
        <v>219</v>
      </c>
      <c r="C7" t="s">
        <v>330</v>
      </c>
      <c r="D7" t="s">
        <v>330</v>
      </c>
      <c r="E7" t="s">
        <v>330</v>
      </c>
      <c r="F7" t="s">
        <v>222</v>
      </c>
      <c r="G7" t="s">
        <v>225</v>
      </c>
      <c r="H7" t="s">
        <v>259</v>
      </c>
      <c r="I7" t="s">
        <v>312</v>
      </c>
    </row>
    <row r="8" spans="1:9" x14ac:dyDescent="0.35">
      <c r="A8" s="5" t="s">
        <v>210</v>
      </c>
      <c r="B8" t="s">
        <v>221</v>
      </c>
      <c r="C8" t="s">
        <v>230</v>
      </c>
      <c r="D8" t="s">
        <v>217</v>
      </c>
      <c r="E8" t="s">
        <v>217</v>
      </c>
      <c r="F8" t="s">
        <v>215</v>
      </c>
      <c r="G8" t="s">
        <v>222</v>
      </c>
      <c r="H8" t="s">
        <v>341</v>
      </c>
      <c r="I8" t="s">
        <v>318</v>
      </c>
    </row>
    <row r="9" spans="1:9" x14ac:dyDescent="0.35">
      <c r="A9" s="5" t="s">
        <v>210</v>
      </c>
      <c r="B9" t="s">
        <v>223</v>
      </c>
      <c r="C9" t="s">
        <v>217</v>
      </c>
      <c r="D9" t="s">
        <v>217</v>
      </c>
      <c r="E9" t="s">
        <v>225</v>
      </c>
      <c r="F9" t="s">
        <v>228</v>
      </c>
      <c r="G9" t="s">
        <v>225</v>
      </c>
      <c r="H9" t="s">
        <v>273</v>
      </c>
      <c r="I9" t="s">
        <v>316</v>
      </c>
    </row>
    <row r="10" spans="1:9" x14ac:dyDescent="0.35">
      <c r="A10" s="5" t="s">
        <v>210</v>
      </c>
      <c r="B10" t="s">
        <v>226</v>
      </c>
      <c r="C10" t="s">
        <v>215</v>
      </c>
      <c r="D10" t="s">
        <v>220</v>
      </c>
      <c r="E10" t="s">
        <v>220</v>
      </c>
      <c r="F10" t="s">
        <v>218</v>
      </c>
      <c r="G10" t="s">
        <v>230</v>
      </c>
      <c r="H10" t="s">
        <v>379</v>
      </c>
      <c r="I10" t="s">
        <v>267</v>
      </c>
    </row>
    <row r="11" spans="1:9" x14ac:dyDescent="0.35">
      <c r="A11" s="5" t="s">
        <v>210</v>
      </c>
      <c r="B11" t="s">
        <v>229</v>
      </c>
      <c r="C11" t="s">
        <v>222</v>
      </c>
      <c r="D11" t="s">
        <v>225</v>
      </c>
      <c r="E11" t="s">
        <v>225</v>
      </c>
      <c r="F11" t="s">
        <v>230</v>
      </c>
      <c r="G11" t="s">
        <v>225</v>
      </c>
      <c r="H11" t="s">
        <v>323</v>
      </c>
      <c r="I11" t="s">
        <v>359</v>
      </c>
    </row>
    <row r="12" spans="1:9" x14ac:dyDescent="0.35">
      <c r="A12" s="5" t="s">
        <v>210</v>
      </c>
      <c r="B12" t="s">
        <v>231</v>
      </c>
      <c r="C12" t="s">
        <v>225</v>
      </c>
      <c r="D12" t="s">
        <v>333</v>
      </c>
      <c r="E12" t="s">
        <v>225</v>
      </c>
      <c r="F12" t="s">
        <v>222</v>
      </c>
      <c r="G12" t="s">
        <v>330</v>
      </c>
      <c r="H12" t="s">
        <v>261</v>
      </c>
      <c r="I12" t="s">
        <v>312</v>
      </c>
    </row>
    <row r="13" spans="1:9" x14ac:dyDescent="0.35">
      <c r="A13" s="5" t="s">
        <v>210</v>
      </c>
      <c r="B13" t="s">
        <v>233</v>
      </c>
      <c r="C13" t="s">
        <v>217</v>
      </c>
      <c r="D13" t="s">
        <v>222</v>
      </c>
      <c r="E13" t="s">
        <v>333</v>
      </c>
      <c r="F13" t="s">
        <v>232</v>
      </c>
      <c r="G13" t="s">
        <v>217</v>
      </c>
      <c r="H13" t="s">
        <v>311</v>
      </c>
      <c r="I13" t="s">
        <v>264</v>
      </c>
    </row>
    <row r="14" spans="1:9" x14ac:dyDescent="0.35">
      <c r="A14" s="5" t="s">
        <v>210</v>
      </c>
      <c r="B14" t="s">
        <v>235</v>
      </c>
      <c r="C14" t="s">
        <v>225</v>
      </c>
      <c r="D14" t="s">
        <v>225</v>
      </c>
      <c r="E14" t="s">
        <v>330</v>
      </c>
      <c r="F14" t="s">
        <v>230</v>
      </c>
      <c r="G14" t="s">
        <v>217</v>
      </c>
      <c r="H14" t="s">
        <v>323</v>
      </c>
      <c r="I14" t="s">
        <v>268</v>
      </c>
    </row>
    <row r="15" spans="1:9" x14ac:dyDescent="0.35">
      <c r="A15" s="5" t="s">
        <v>210</v>
      </c>
      <c r="B15" t="s">
        <v>236</v>
      </c>
      <c r="C15" t="s">
        <v>217</v>
      </c>
      <c r="D15" t="s">
        <v>222</v>
      </c>
      <c r="E15" t="s">
        <v>222</v>
      </c>
      <c r="F15" t="s">
        <v>232</v>
      </c>
      <c r="G15" t="s">
        <v>220</v>
      </c>
      <c r="H15" t="s">
        <v>270</v>
      </c>
      <c r="I15" t="s">
        <v>256</v>
      </c>
    </row>
    <row r="17" spans="1:1" x14ac:dyDescent="0.35">
      <c r="A17" t="s">
        <v>237</v>
      </c>
    </row>
    <row r="18" spans="1:1" x14ac:dyDescent="0.35">
      <c r="A18" t="s">
        <v>370</v>
      </c>
    </row>
    <row r="19" spans="1:1" x14ac:dyDescent="0.35">
      <c r="A19" t="s">
        <v>371</v>
      </c>
    </row>
    <row r="20" spans="1:1" x14ac:dyDescent="0.35">
      <c r="A20" t="s">
        <v>372</v>
      </c>
    </row>
    <row r="21" spans="1:1" x14ac:dyDescent="0.35">
      <c r="A21" t="s">
        <v>373</v>
      </c>
    </row>
    <row r="22" spans="1:1" x14ac:dyDescent="0.35">
      <c r="A22" t="s">
        <v>374</v>
      </c>
    </row>
    <row r="23" spans="1:1" x14ac:dyDescent="0.35">
      <c r="A23" t="s">
        <v>375</v>
      </c>
    </row>
    <row r="24" spans="1:1" x14ac:dyDescent="0.35">
      <c r="A24" t="s">
        <v>376</v>
      </c>
    </row>
    <row r="25" spans="1:1" x14ac:dyDescent="0.35">
      <c r="A25" t="s">
        <v>240</v>
      </c>
    </row>
    <row r="26" spans="1:1" x14ac:dyDescent="0.35">
      <c r="A26" t="s">
        <v>241</v>
      </c>
    </row>
    <row r="27" spans="1:1" x14ac:dyDescent="0.35">
      <c r="A27" t="s">
        <v>242</v>
      </c>
    </row>
    <row r="28" spans="1:1" x14ac:dyDescent="0.35">
      <c r="A28" t="s">
        <v>210</v>
      </c>
    </row>
    <row r="29" spans="1:1" x14ac:dyDescent="0.35">
      <c r="A29" t="s">
        <v>243</v>
      </c>
    </row>
    <row r="30" spans="1:1" x14ac:dyDescent="0.35">
      <c r="A30" t="s">
        <v>244</v>
      </c>
    </row>
  </sheetData>
  <mergeCells count="1">
    <mergeCell ref="A3:I3"/>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9"/>
  <sheetViews>
    <sheetView workbookViewId="0"/>
  </sheetViews>
  <sheetFormatPr defaultColWidth="11.453125" defaultRowHeight="14.5" x14ac:dyDescent="0.35"/>
  <cols>
    <col min="1" max="1" width="5.7265625" customWidth="1"/>
    <col min="2" max="2" width="35.7265625" customWidth="1"/>
    <col min="3" max="9" width="20.7265625" customWidth="1"/>
  </cols>
  <sheetData>
    <row r="1" spans="1:9" x14ac:dyDescent="0.35">
      <c r="A1" s="4" t="s">
        <v>21</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363</v>
      </c>
      <c r="D4" s="2" t="s">
        <v>364</v>
      </c>
      <c r="E4" s="2" t="s">
        <v>365</v>
      </c>
      <c r="F4" s="2" t="s">
        <v>366</v>
      </c>
      <c r="G4" s="2" t="s">
        <v>367</v>
      </c>
      <c r="H4" s="2" t="s">
        <v>368</v>
      </c>
      <c r="I4" s="2" t="s">
        <v>369</v>
      </c>
    </row>
    <row r="5" spans="1:9" x14ac:dyDescent="0.35">
      <c r="A5" s="5" t="s">
        <v>210</v>
      </c>
      <c r="B5" t="s">
        <v>361</v>
      </c>
      <c r="C5" t="s">
        <v>217</v>
      </c>
      <c r="D5" t="s">
        <v>222</v>
      </c>
      <c r="E5" t="s">
        <v>222</v>
      </c>
      <c r="F5" t="s">
        <v>232</v>
      </c>
      <c r="G5" t="s">
        <v>220</v>
      </c>
      <c r="H5" t="s">
        <v>314</v>
      </c>
      <c r="I5" t="s">
        <v>359</v>
      </c>
    </row>
    <row r="6" spans="1:9" x14ac:dyDescent="0.35">
      <c r="A6" s="5" t="s">
        <v>210</v>
      </c>
      <c r="B6" t="s">
        <v>362</v>
      </c>
      <c r="C6" t="s">
        <v>210</v>
      </c>
      <c r="D6" t="s">
        <v>210</v>
      </c>
      <c r="E6" t="s">
        <v>210</v>
      </c>
      <c r="F6" t="s">
        <v>210</v>
      </c>
      <c r="G6" t="s">
        <v>210</v>
      </c>
      <c r="H6" t="s">
        <v>210</v>
      </c>
      <c r="I6" t="s">
        <v>210</v>
      </c>
    </row>
    <row r="8" spans="1:9" x14ac:dyDescent="0.35">
      <c r="A8" t="s">
        <v>237</v>
      </c>
    </row>
    <row r="9" spans="1:9" x14ac:dyDescent="0.35">
      <c r="A9" t="s">
        <v>370</v>
      </c>
    </row>
    <row r="10" spans="1:9" x14ac:dyDescent="0.35">
      <c r="A10" t="s">
        <v>371</v>
      </c>
    </row>
    <row r="11" spans="1:9" x14ac:dyDescent="0.35">
      <c r="A11" t="s">
        <v>372</v>
      </c>
    </row>
    <row r="12" spans="1:9" x14ac:dyDescent="0.35">
      <c r="A12" t="s">
        <v>373</v>
      </c>
    </row>
    <row r="13" spans="1:9" x14ac:dyDescent="0.35">
      <c r="A13" t="s">
        <v>374</v>
      </c>
    </row>
    <row r="14" spans="1:9" x14ac:dyDescent="0.35">
      <c r="A14" t="s">
        <v>375</v>
      </c>
    </row>
    <row r="15" spans="1:9" x14ac:dyDescent="0.35">
      <c r="A15" t="s">
        <v>376</v>
      </c>
    </row>
    <row r="16" spans="1:9" x14ac:dyDescent="0.35">
      <c r="A16" t="s">
        <v>240</v>
      </c>
    </row>
    <row r="17" spans="1:1" x14ac:dyDescent="0.35">
      <c r="A17" t="s">
        <v>241</v>
      </c>
    </row>
    <row r="18" spans="1:1" x14ac:dyDescent="0.35">
      <c r="A18" t="s">
        <v>284</v>
      </c>
    </row>
    <row r="19" spans="1:1" x14ac:dyDescent="0.35">
      <c r="A19" t="s">
        <v>210</v>
      </c>
    </row>
  </sheetData>
  <mergeCells count="1">
    <mergeCell ref="A3:I3"/>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4"/>
  <sheetViews>
    <sheetView workbookViewId="0">
      <selection activeCell="A2" sqref="A2"/>
    </sheetView>
  </sheetViews>
  <sheetFormatPr defaultColWidth="11.453125" defaultRowHeight="14.5" x14ac:dyDescent="0.35"/>
  <cols>
    <col min="1" max="1" width="5.7265625" customWidth="1"/>
    <col min="2" max="2" width="33.7265625" customWidth="1"/>
    <col min="3" max="10" width="20.7265625" customWidth="1"/>
  </cols>
  <sheetData>
    <row r="1" spans="1:10" x14ac:dyDescent="0.35">
      <c r="A1" s="4" t="s">
        <v>23</v>
      </c>
    </row>
    <row r="2" spans="1:10" x14ac:dyDescent="0.35">
      <c r="A2" s="3" t="str">
        <f>HYPERLINK("#'INDEX'!A1", "Back to INDEX")</f>
        <v>Back to INDEX</v>
      </c>
    </row>
    <row r="3" spans="1:10" x14ac:dyDescent="0.35">
      <c r="A3" s="7" t="s">
        <v>210</v>
      </c>
      <c r="B3" s="7" t="s">
        <v>210</v>
      </c>
      <c r="C3" s="7" t="s">
        <v>210</v>
      </c>
      <c r="D3" s="7" t="s">
        <v>210</v>
      </c>
      <c r="E3" s="7" t="s">
        <v>210</v>
      </c>
      <c r="F3" s="7" t="s">
        <v>210</v>
      </c>
      <c r="G3" s="7" t="s">
        <v>210</v>
      </c>
      <c r="H3" s="7" t="s">
        <v>210</v>
      </c>
      <c r="I3" s="7" t="s">
        <v>210</v>
      </c>
      <c r="J3" s="7" t="s">
        <v>210</v>
      </c>
    </row>
    <row r="4" spans="1:10" ht="43.5" x14ac:dyDescent="0.35">
      <c r="A4" s="2" t="s">
        <v>210</v>
      </c>
      <c r="B4" s="2" t="s">
        <v>210</v>
      </c>
      <c r="C4" s="2" t="s">
        <v>380</v>
      </c>
      <c r="D4" s="2" t="s">
        <v>381</v>
      </c>
      <c r="E4" s="2" t="s">
        <v>382</v>
      </c>
      <c r="F4" s="2" t="s">
        <v>383</v>
      </c>
      <c r="G4" s="2" t="s">
        <v>384</v>
      </c>
      <c r="H4" s="2" t="s">
        <v>386</v>
      </c>
      <c r="I4" s="2" t="s">
        <v>385</v>
      </c>
      <c r="J4" s="2" t="s">
        <v>387</v>
      </c>
    </row>
    <row r="5" spans="1:10" x14ac:dyDescent="0.35">
      <c r="A5" s="5" t="s">
        <v>210</v>
      </c>
      <c r="B5" t="s">
        <v>213</v>
      </c>
      <c r="C5" t="s">
        <v>388</v>
      </c>
      <c r="D5" t="s">
        <v>389</v>
      </c>
      <c r="E5" t="s">
        <v>390</v>
      </c>
      <c r="F5" t="s">
        <v>319</v>
      </c>
      <c r="G5" t="s">
        <v>390</v>
      </c>
      <c r="H5" t="s">
        <v>391</v>
      </c>
      <c r="I5" t="s">
        <v>388</v>
      </c>
      <c r="J5" t="s">
        <v>392</v>
      </c>
    </row>
    <row r="6" spans="1:10" x14ac:dyDescent="0.35">
      <c r="A6" s="5" t="s">
        <v>210</v>
      </c>
      <c r="B6" t="s">
        <v>216</v>
      </c>
      <c r="C6" t="s">
        <v>393</v>
      </c>
      <c r="D6" t="s">
        <v>394</v>
      </c>
      <c r="E6" t="s">
        <v>394</v>
      </c>
      <c r="F6" t="s">
        <v>313</v>
      </c>
      <c r="G6" t="s">
        <v>389</v>
      </c>
      <c r="H6" t="s">
        <v>395</v>
      </c>
      <c r="I6" t="s">
        <v>392</v>
      </c>
      <c r="J6" t="s">
        <v>392</v>
      </c>
    </row>
    <row r="7" spans="1:10" x14ac:dyDescent="0.35">
      <c r="A7" s="5" t="s">
        <v>210</v>
      </c>
      <c r="B7" t="s">
        <v>219</v>
      </c>
      <c r="C7" t="s">
        <v>390</v>
      </c>
      <c r="D7" t="s">
        <v>393</v>
      </c>
      <c r="E7" t="s">
        <v>392</v>
      </c>
      <c r="F7" t="s">
        <v>273</v>
      </c>
      <c r="G7" t="s">
        <v>396</v>
      </c>
      <c r="H7" t="s">
        <v>395</v>
      </c>
      <c r="I7" t="s">
        <v>390</v>
      </c>
      <c r="J7" t="s">
        <v>392</v>
      </c>
    </row>
    <row r="8" spans="1:10" x14ac:dyDescent="0.35">
      <c r="A8" s="5" t="s">
        <v>210</v>
      </c>
      <c r="B8" t="s">
        <v>221</v>
      </c>
      <c r="C8" t="s">
        <v>390</v>
      </c>
      <c r="D8" t="s">
        <v>392</v>
      </c>
      <c r="E8" t="s">
        <v>393</v>
      </c>
      <c r="F8" t="s">
        <v>379</v>
      </c>
      <c r="G8" t="s">
        <v>397</v>
      </c>
      <c r="H8" t="s">
        <v>398</v>
      </c>
      <c r="I8" t="s">
        <v>389</v>
      </c>
      <c r="J8" t="s">
        <v>393</v>
      </c>
    </row>
    <row r="9" spans="1:10" x14ac:dyDescent="0.35">
      <c r="A9" s="5" t="s">
        <v>210</v>
      </c>
      <c r="B9" t="s">
        <v>223</v>
      </c>
      <c r="C9" t="s">
        <v>399</v>
      </c>
      <c r="D9" t="s">
        <v>397</v>
      </c>
      <c r="E9" t="s">
        <v>388</v>
      </c>
      <c r="F9" t="s">
        <v>379</v>
      </c>
      <c r="G9" t="s">
        <v>393</v>
      </c>
      <c r="H9" t="s">
        <v>400</v>
      </c>
      <c r="I9" t="s">
        <v>388</v>
      </c>
      <c r="J9" t="s">
        <v>392</v>
      </c>
    </row>
    <row r="10" spans="1:10" x14ac:dyDescent="0.35">
      <c r="A10" s="5" t="s">
        <v>210</v>
      </c>
      <c r="B10" t="s">
        <v>226</v>
      </c>
      <c r="C10" t="s">
        <v>401</v>
      </c>
      <c r="D10" t="s">
        <v>397</v>
      </c>
      <c r="E10" t="s">
        <v>397</v>
      </c>
      <c r="F10" t="s">
        <v>266</v>
      </c>
      <c r="G10" t="s">
        <v>390</v>
      </c>
      <c r="H10" t="s">
        <v>402</v>
      </c>
      <c r="I10" t="s">
        <v>388</v>
      </c>
      <c r="J10" t="s">
        <v>393</v>
      </c>
    </row>
    <row r="11" spans="1:10" x14ac:dyDescent="0.35">
      <c r="A11" s="5" t="s">
        <v>210</v>
      </c>
      <c r="B11" t="s">
        <v>229</v>
      </c>
      <c r="C11" t="s">
        <v>388</v>
      </c>
      <c r="D11" t="s">
        <v>389</v>
      </c>
      <c r="E11" t="s">
        <v>388</v>
      </c>
      <c r="F11" t="s">
        <v>379</v>
      </c>
      <c r="G11" t="s">
        <v>389</v>
      </c>
      <c r="H11" t="s">
        <v>403</v>
      </c>
      <c r="I11" t="s">
        <v>390</v>
      </c>
      <c r="J11" t="s">
        <v>390</v>
      </c>
    </row>
    <row r="12" spans="1:10" x14ac:dyDescent="0.35">
      <c r="A12" s="5" t="s">
        <v>210</v>
      </c>
      <c r="B12" t="s">
        <v>231</v>
      </c>
      <c r="C12" t="s">
        <v>389</v>
      </c>
      <c r="D12" t="s">
        <v>390</v>
      </c>
      <c r="E12" t="s">
        <v>392</v>
      </c>
      <c r="F12" t="s">
        <v>314</v>
      </c>
      <c r="G12" t="s">
        <v>389</v>
      </c>
      <c r="H12" t="s">
        <v>400</v>
      </c>
      <c r="I12" t="s">
        <v>388</v>
      </c>
      <c r="J12" t="s">
        <v>392</v>
      </c>
    </row>
    <row r="13" spans="1:10" x14ac:dyDescent="0.35">
      <c r="A13" s="5" t="s">
        <v>210</v>
      </c>
      <c r="B13" t="s">
        <v>233</v>
      </c>
      <c r="C13" t="s">
        <v>391</v>
      </c>
      <c r="D13" t="s">
        <v>397</v>
      </c>
      <c r="E13" t="s">
        <v>397</v>
      </c>
      <c r="F13" t="s">
        <v>257</v>
      </c>
      <c r="G13" t="s">
        <v>393</v>
      </c>
      <c r="H13" t="s">
        <v>401</v>
      </c>
      <c r="I13" t="s">
        <v>389</v>
      </c>
      <c r="J13" t="s">
        <v>390</v>
      </c>
    </row>
    <row r="14" spans="1:10" x14ac:dyDescent="0.35">
      <c r="A14" s="5" t="s">
        <v>210</v>
      </c>
      <c r="B14" t="s">
        <v>235</v>
      </c>
      <c r="C14" t="s">
        <v>393</v>
      </c>
      <c r="D14" t="s">
        <v>392</v>
      </c>
      <c r="E14" t="s">
        <v>392</v>
      </c>
      <c r="F14" t="s">
        <v>261</v>
      </c>
      <c r="G14" t="s">
        <v>390</v>
      </c>
      <c r="H14" t="s">
        <v>404</v>
      </c>
      <c r="I14" t="s">
        <v>392</v>
      </c>
      <c r="J14" t="s">
        <v>392</v>
      </c>
    </row>
    <row r="15" spans="1:10" x14ac:dyDescent="0.35">
      <c r="A15" s="5" t="s">
        <v>210</v>
      </c>
      <c r="B15" t="s">
        <v>236</v>
      </c>
      <c r="C15" t="s">
        <v>389</v>
      </c>
      <c r="D15" t="s">
        <v>390</v>
      </c>
      <c r="E15" t="s">
        <v>392</v>
      </c>
      <c r="F15" t="s">
        <v>314</v>
      </c>
      <c r="G15" t="s">
        <v>389</v>
      </c>
      <c r="H15" t="s">
        <v>405</v>
      </c>
      <c r="I15" t="s">
        <v>388</v>
      </c>
      <c r="J15" t="s">
        <v>392</v>
      </c>
    </row>
    <row r="17" spans="1:1" x14ac:dyDescent="0.35">
      <c r="A17" t="s">
        <v>237</v>
      </c>
    </row>
    <row r="18" spans="1:1" x14ac:dyDescent="0.35">
      <c r="A18" t="s">
        <v>406</v>
      </c>
    </row>
    <row r="19" spans="1:1" x14ac:dyDescent="0.35">
      <c r="A19" t="s">
        <v>240</v>
      </c>
    </row>
    <row r="20" spans="1:1" x14ac:dyDescent="0.35">
      <c r="A20" t="s">
        <v>241</v>
      </c>
    </row>
    <row r="21" spans="1:1" x14ac:dyDescent="0.35">
      <c r="A21" t="s">
        <v>242</v>
      </c>
    </row>
    <row r="22" spans="1:1" x14ac:dyDescent="0.35">
      <c r="A22" t="s">
        <v>210</v>
      </c>
    </row>
    <row r="23" spans="1:1" x14ac:dyDescent="0.35">
      <c r="A23" t="s">
        <v>243</v>
      </c>
    </row>
    <row r="24" spans="1:1" x14ac:dyDescent="0.35">
      <c r="A24" t="s">
        <v>244</v>
      </c>
    </row>
  </sheetData>
  <mergeCells count="1">
    <mergeCell ref="A3:J3"/>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
  <sheetViews>
    <sheetView workbookViewId="0">
      <selection activeCell="A2" sqref="A2"/>
    </sheetView>
  </sheetViews>
  <sheetFormatPr defaultColWidth="11.453125" defaultRowHeight="14.5" x14ac:dyDescent="0.35"/>
  <cols>
    <col min="1" max="1" width="5.7265625" customWidth="1"/>
    <col min="2" max="2" width="35.7265625" customWidth="1"/>
    <col min="3" max="10" width="20.7265625" customWidth="1"/>
  </cols>
  <sheetData>
    <row r="1" spans="1:10" x14ac:dyDescent="0.35">
      <c r="A1" s="4" t="s">
        <v>25</v>
      </c>
    </row>
    <row r="2" spans="1:10" x14ac:dyDescent="0.35">
      <c r="A2" s="3" t="str">
        <f>HYPERLINK("#'INDEX'!A1", "Back to INDEX")</f>
        <v>Back to INDEX</v>
      </c>
    </row>
    <row r="3" spans="1:10" x14ac:dyDescent="0.35">
      <c r="A3" s="7" t="s">
        <v>210</v>
      </c>
      <c r="B3" s="7" t="s">
        <v>210</v>
      </c>
      <c r="C3" s="7" t="s">
        <v>210</v>
      </c>
      <c r="D3" s="7" t="s">
        <v>210</v>
      </c>
      <c r="E3" s="7" t="s">
        <v>210</v>
      </c>
      <c r="F3" s="7" t="s">
        <v>210</v>
      </c>
      <c r="G3" s="7" t="s">
        <v>210</v>
      </c>
      <c r="H3" s="7" t="s">
        <v>210</v>
      </c>
      <c r="I3" s="7" t="s">
        <v>210</v>
      </c>
      <c r="J3" s="7" t="s">
        <v>210</v>
      </c>
    </row>
    <row r="4" spans="1:10" ht="43.5" x14ac:dyDescent="0.35">
      <c r="A4" s="2" t="s">
        <v>210</v>
      </c>
      <c r="B4" s="2" t="s">
        <v>210</v>
      </c>
      <c r="C4" s="2" t="s">
        <v>380</v>
      </c>
      <c r="D4" s="2" t="s">
        <v>381</v>
      </c>
      <c r="E4" s="2" t="s">
        <v>382</v>
      </c>
      <c r="F4" s="2" t="s">
        <v>383</v>
      </c>
      <c r="G4" s="2" t="s">
        <v>384</v>
      </c>
      <c r="H4" s="2" t="s">
        <v>386</v>
      </c>
      <c r="I4" s="2" t="s">
        <v>385</v>
      </c>
      <c r="J4" s="2" t="s">
        <v>387</v>
      </c>
    </row>
    <row r="5" spans="1:10" x14ac:dyDescent="0.35">
      <c r="A5" s="5" t="s">
        <v>210</v>
      </c>
      <c r="B5" t="s">
        <v>361</v>
      </c>
      <c r="C5" t="s">
        <v>389</v>
      </c>
      <c r="D5" t="s">
        <v>390</v>
      </c>
      <c r="E5" t="s">
        <v>392</v>
      </c>
      <c r="F5" t="s">
        <v>314</v>
      </c>
      <c r="G5" t="s">
        <v>389</v>
      </c>
      <c r="H5" t="s">
        <v>405</v>
      </c>
      <c r="I5" t="s">
        <v>388</v>
      </c>
      <c r="J5" t="s">
        <v>392</v>
      </c>
    </row>
    <row r="6" spans="1:10" x14ac:dyDescent="0.35">
      <c r="A6" s="5" t="s">
        <v>210</v>
      </c>
      <c r="B6" t="s">
        <v>362</v>
      </c>
      <c r="C6" t="s">
        <v>210</v>
      </c>
      <c r="D6" t="s">
        <v>210</v>
      </c>
      <c r="E6" t="s">
        <v>210</v>
      </c>
      <c r="F6" t="s">
        <v>210</v>
      </c>
      <c r="G6" t="s">
        <v>210</v>
      </c>
      <c r="H6" t="s">
        <v>210</v>
      </c>
      <c r="I6" t="s">
        <v>210</v>
      </c>
      <c r="J6" t="s">
        <v>210</v>
      </c>
    </row>
    <row r="8" spans="1:10" x14ac:dyDescent="0.35">
      <c r="A8" t="s">
        <v>237</v>
      </c>
    </row>
    <row r="9" spans="1:10" x14ac:dyDescent="0.35">
      <c r="A9" t="s">
        <v>406</v>
      </c>
    </row>
    <row r="10" spans="1:10" x14ac:dyDescent="0.35">
      <c r="A10" t="s">
        <v>240</v>
      </c>
    </row>
    <row r="11" spans="1:10" x14ac:dyDescent="0.35">
      <c r="A11" t="s">
        <v>241</v>
      </c>
    </row>
    <row r="12" spans="1:10" x14ac:dyDescent="0.35">
      <c r="A12" t="s">
        <v>242</v>
      </c>
    </row>
    <row r="13" spans="1:10" x14ac:dyDescent="0.35">
      <c r="A13" t="s">
        <v>210</v>
      </c>
    </row>
  </sheetData>
  <mergeCells count="1">
    <mergeCell ref="A3:J3"/>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8"/>
  <sheetViews>
    <sheetView workbookViewId="0">
      <selection activeCell="A2" sqref="A2"/>
    </sheetView>
  </sheetViews>
  <sheetFormatPr defaultColWidth="11.453125" defaultRowHeight="14.5" x14ac:dyDescent="0.35"/>
  <cols>
    <col min="1" max="1" width="5.7265625" customWidth="1"/>
    <col min="2" max="2" width="48.7265625" customWidth="1"/>
    <col min="3" max="4" width="20.7265625" customWidth="1"/>
  </cols>
  <sheetData>
    <row r="1" spans="1:4" x14ac:dyDescent="0.35">
      <c r="A1" s="4" t="s">
        <v>26</v>
      </c>
    </row>
    <row r="2" spans="1:4" x14ac:dyDescent="0.35">
      <c r="A2" s="3" t="str">
        <f>HYPERLINK("#'INDEX'!A1", "Back to INDEX")</f>
        <v>Back to INDEX</v>
      </c>
    </row>
    <row r="3" spans="1:4" x14ac:dyDescent="0.35">
      <c r="A3" s="7" t="s">
        <v>210</v>
      </c>
      <c r="B3" s="7" t="s">
        <v>210</v>
      </c>
      <c r="C3" s="7" t="s">
        <v>210</v>
      </c>
      <c r="D3" s="7" t="s">
        <v>210</v>
      </c>
    </row>
    <row r="4" spans="1:4" x14ac:dyDescent="0.35">
      <c r="A4" s="2" t="s">
        <v>210</v>
      </c>
      <c r="B4" s="2" t="s">
        <v>210</v>
      </c>
      <c r="C4" s="2" t="s">
        <v>298</v>
      </c>
      <c r="D4" s="2" t="s">
        <v>301</v>
      </c>
    </row>
    <row r="5" spans="1:4" x14ac:dyDescent="0.35">
      <c r="A5" s="5" t="s">
        <v>210</v>
      </c>
      <c r="B5" t="s">
        <v>380</v>
      </c>
      <c r="C5" t="s">
        <v>397</v>
      </c>
      <c r="D5" t="s">
        <v>389</v>
      </c>
    </row>
    <row r="6" spans="1:4" x14ac:dyDescent="0.35">
      <c r="A6" s="5" t="s">
        <v>210</v>
      </c>
      <c r="B6" t="s">
        <v>381</v>
      </c>
      <c r="C6" t="s">
        <v>389</v>
      </c>
      <c r="D6" t="s">
        <v>392</v>
      </c>
    </row>
    <row r="7" spans="1:4" x14ac:dyDescent="0.35">
      <c r="A7" s="5" t="s">
        <v>210</v>
      </c>
      <c r="B7" t="s">
        <v>382</v>
      </c>
      <c r="C7" t="s">
        <v>390</v>
      </c>
      <c r="D7" t="s">
        <v>392</v>
      </c>
    </row>
    <row r="8" spans="1:4" x14ac:dyDescent="0.35">
      <c r="A8" s="5" t="s">
        <v>210</v>
      </c>
      <c r="B8" t="s">
        <v>383</v>
      </c>
      <c r="C8" t="s">
        <v>379</v>
      </c>
      <c r="D8" t="s">
        <v>311</v>
      </c>
    </row>
    <row r="9" spans="1:4" x14ac:dyDescent="0.35">
      <c r="A9" s="5" t="s">
        <v>210</v>
      </c>
      <c r="B9" t="s">
        <v>384</v>
      </c>
      <c r="C9" t="s">
        <v>389</v>
      </c>
      <c r="D9" t="s">
        <v>390</v>
      </c>
    </row>
    <row r="10" spans="1:4" x14ac:dyDescent="0.35">
      <c r="A10" s="5" t="s">
        <v>210</v>
      </c>
      <c r="B10" t="s">
        <v>386</v>
      </c>
      <c r="C10" t="s">
        <v>405</v>
      </c>
      <c r="D10" t="s">
        <v>402</v>
      </c>
    </row>
    <row r="11" spans="1:4" x14ac:dyDescent="0.35">
      <c r="A11" s="5" t="s">
        <v>210</v>
      </c>
      <c r="B11" t="s">
        <v>385</v>
      </c>
      <c r="C11" t="s">
        <v>396</v>
      </c>
      <c r="D11" t="s">
        <v>407</v>
      </c>
    </row>
    <row r="12" spans="1:4" x14ac:dyDescent="0.35">
      <c r="A12" s="5" t="s">
        <v>210</v>
      </c>
      <c r="B12" t="s">
        <v>387</v>
      </c>
      <c r="C12" t="s">
        <v>392</v>
      </c>
      <c r="D12" t="s">
        <v>397</v>
      </c>
    </row>
    <row r="14" spans="1:4" x14ac:dyDescent="0.35">
      <c r="A14" t="s">
        <v>241</v>
      </c>
    </row>
    <row r="15" spans="1:4" x14ac:dyDescent="0.35">
      <c r="A15" t="s">
        <v>242</v>
      </c>
    </row>
    <row r="16" spans="1:4" x14ac:dyDescent="0.35">
      <c r="A16" t="s">
        <v>210</v>
      </c>
    </row>
    <row r="17" spans="1:1" x14ac:dyDescent="0.35">
      <c r="A17" t="s">
        <v>243</v>
      </c>
    </row>
    <row r="18" spans="1:1" x14ac:dyDescent="0.35">
      <c r="A18" t="s">
        <v>406</v>
      </c>
    </row>
  </sheetData>
  <mergeCells count="1">
    <mergeCell ref="A3:D3"/>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8"/>
  <sheetViews>
    <sheetView workbookViewId="0">
      <selection activeCell="A2" sqref="A2"/>
    </sheetView>
  </sheetViews>
  <sheetFormatPr defaultColWidth="11.453125" defaultRowHeight="14.5" x14ac:dyDescent="0.35"/>
  <cols>
    <col min="1" max="1" width="5.7265625" customWidth="1"/>
    <col min="2" max="2" width="48.7265625" customWidth="1"/>
    <col min="3" max="4" width="20.7265625" customWidth="1"/>
  </cols>
  <sheetData>
    <row r="1" spans="1:4" x14ac:dyDescent="0.35">
      <c r="A1" s="4" t="s">
        <v>27</v>
      </c>
    </row>
    <row r="2" spans="1:4" x14ac:dyDescent="0.35">
      <c r="A2" s="3" t="str">
        <f>HYPERLINK("#'INDEX'!A1", "Back to INDEX")</f>
        <v>Back to INDEX</v>
      </c>
    </row>
    <row r="3" spans="1:4" x14ac:dyDescent="0.35">
      <c r="A3" s="7" t="s">
        <v>210</v>
      </c>
      <c r="B3" s="7" t="s">
        <v>210</v>
      </c>
      <c r="C3" s="7" t="s">
        <v>210</v>
      </c>
      <c r="D3" s="7" t="s">
        <v>210</v>
      </c>
    </row>
    <row r="4" spans="1:4" x14ac:dyDescent="0.35">
      <c r="A4" s="2" t="s">
        <v>210</v>
      </c>
      <c r="B4" s="2" t="s">
        <v>210</v>
      </c>
      <c r="C4" s="2" t="s">
        <v>298</v>
      </c>
      <c r="D4" s="2" t="s">
        <v>301</v>
      </c>
    </row>
    <row r="5" spans="1:4" x14ac:dyDescent="0.35">
      <c r="A5" s="5" t="s">
        <v>210</v>
      </c>
      <c r="B5" t="s">
        <v>380</v>
      </c>
      <c r="C5" t="s">
        <v>390</v>
      </c>
      <c r="D5" t="s">
        <v>392</v>
      </c>
    </row>
    <row r="6" spans="1:4" x14ac:dyDescent="0.35">
      <c r="A6" s="5" t="s">
        <v>210</v>
      </c>
      <c r="B6" t="s">
        <v>381</v>
      </c>
      <c r="C6" t="s">
        <v>390</v>
      </c>
      <c r="D6" t="s">
        <v>392</v>
      </c>
    </row>
    <row r="7" spans="1:4" x14ac:dyDescent="0.35">
      <c r="A7" s="5" t="s">
        <v>210</v>
      </c>
      <c r="B7" t="s">
        <v>382</v>
      </c>
      <c r="C7" t="s">
        <v>390</v>
      </c>
      <c r="D7" t="s">
        <v>392</v>
      </c>
    </row>
    <row r="8" spans="1:4" x14ac:dyDescent="0.35">
      <c r="A8" s="5" t="s">
        <v>210</v>
      </c>
      <c r="B8" t="s">
        <v>383</v>
      </c>
      <c r="C8" t="s">
        <v>319</v>
      </c>
      <c r="D8" t="s">
        <v>273</v>
      </c>
    </row>
    <row r="9" spans="1:4" x14ac:dyDescent="0.35">
      <c r="A9" s="5" t="s">
        <v>210</v>
      </c>
      <c r="B9" t="s">
        <v>384</v>
      </c>
      <c r="C9" t="s">
        <v>389</v>
      </c>
      <c r="D9" t="s">
        <v>390</v>
      </c>
    </row>
    <row r="10" spans="1:4" x14ac:dyDescent="0.35">
      <c r="A10" s="5" t="s">
        <v>210</v>
      </c>
      <c r="B10" t="s">
        <v>386</v>
      </c>
      <c r="C10" t="s">
        <v>402</v>
      </c>
      <c r="D10" t="s">
        <v>408</v>
      </c>
    </row>
    <row r="11" spans="1:4" x14ac:dyDescent="0.35">
      <c r="A11" s="5" t="s">
        <v>210</v>
      </c>
      <c r="B11" t="s">
        <v>385</v>
      </c>
      <c r="C11" t="s">
        <v>390</v>
      </c>
      <c r="D11" t="s">
        <v>409</v>
      </c>
    </row>
    <row r="12" spans="1:4" x14ac:dyDescent="0.35">
      <c r="A12" s="5" t="s">
        <v>210</v>
      </c>
      <c r="B12" t="s">
        <v>387</v>
      </c>
      <c r="C12" t="s">
        <v>392</v>
      </c>
      <c r="D12" t="s">
        <v>396</v>
      </c>
    </row>
    <row r="14" spans="1:4" x14ac:dyDescent="0.35">
      <c r="A14" t="s">
        <v>241</v>
      </c>
    </row>
    <row r="15" spans="1:4" x14ac:dyDescent="0.35">
      <c r="A15" t="s">
        <v>410</v>
      </c>
    </row>
    <row r="16" spans="1:4" x14ac:dyDescent="0.35">
      <c r="A16" t="s">
        <v>210</v>
      </c>
    </row>
    <row r="17" spans="1:1" x14ac:dyDescent="0.35">
      <c r="A17" t="s">
        <v>243</v>
      </c>
    </row>
    <row r="18" spans="1:1" x14ac:dyDescent="0.35">
      <c r="A18" t="s">
        <v>406</v>
      </c>
    </row>
  </sheetData>
  <mergeCells count="1">
    <mergeCell ref="A3:D3"/>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1"/>
  <sheetViews>
    <sheetView workbookViewId="0">
      <selection activeCell="A2" sqref="A2"/>
    </sheetView>
  </sheetViews>
  <sheetFormatPr defaultColWidth="11.453125" defaultRowHeight="14.5" x14ac:dyDescent="0.35"/>
  <cols>
    <col min="1" max="1" width="5.7265625" customWidth="1"/>
    <col min="2" max="2" width="48.7265625" customWidth="1"/>
    <col min="3" max="4" width="20.7265625" customWidth="1"/>
  </cols>
  <sheetData>
    <row r="1" spans="1:4" x14ac:dyDescent="0.35">
      <c r="A1" s="4" t="s">
        <v>29</v>
      </c>
    </row>
    <row r="2" spans="1:4" x14ac:dyDescent="0.35">
      <c r="A2" s="3" t="str">
        <f>HYPERLINK("#'INDEX'!A1", "Back to INDEX")</f>
        <v>Back to INDEX</v>
      </c>
    </row>
    <row r="3" spans="1:4" x14ac:dyDescent="0.35">
      <c r="A3" s="7" t="s">
        <v>210</v>
      </c>
      <c r="B3" s="7" t="s">
        <v>210</v>
      </c>
      <c r="C3" s="7" t="s">
        <v>210</v>
      </c>
      <c r="D3" s="7" t="s">
        <v>210</v>
      </c>
    </row>
    <row r="4" spans="1:4" ht="43.5" x14ac:dyDescent="0.35">
      <c r="A4" s="2" t="s">
        <v>210</v>
      </c>
      <c r="B4" s="2" t="s">
        <v>210</v>
      </c>
      <c r="C4" s="2" t="s">
        <v>411</v>
      </c>
      <c r="D4" s="2" t="s">
        <v>412</v>
      </c>
    </row>
    <row r="5" spans="1:4" x14ac:dyDescent="0.35">
      <c r="A5" s="5" t="s">
        <v>210</v>
      </c>
      <c r="B5" t="s">
        <v>380</v>
      </c>
      <c r="C5" t="s">
        <v>228</v>
      </c>
      <c r="D5" t="s">
        <v>232</v>
      </c>
    </row>
    <row r="6" spans="1:4" x14ac:dyDescent="0.35">
      <c r="A6" s="5" t="s">
        <v>210</v>
      </c>
      <c r="B6" t="s">
        <v>381</v>
      </c>
      <c r="C6" t="s">
        <v>214</v>
      </c>
      <c r="D6" t="s">
        <v>232</v>
      </c>
    </row>
    <row r="7" spans="1:4" x14ac:dyDescent="0.35">
      <c r="A7" s="5" t="s">
        <v>210</v>
      </c>
      <c r="B7" t="s">
        <v>382</v>
      </c>
      <c r="C7" t="s">
        <v>310</v>
      </c>
      <c r="D7" t="s">
        <v>218</v>
      </c>
    </row>
    <row r="8" spans="1:4" x14ac:dyDescent="0.35">
      <c r="A8" s="5" t="s">
        <v>210</v>
      </c>
      <c r="B8" t="s">
        <v>383</v>
      </c>
      <c r="C8" t="s">
        <v>232</v>
      </c>
      <c r="D8" t="s">
        <v>230</v>
      </c>
    </row>
    <row r="9" spans="1:4" x14ac:dyDescent="0.35">
      <c r="A9" s="5" t="s">
        <v>210</v>
      </c>
      <c r="B9" t="s">
        <v>384</v>
      </c>
      <c r="C9" t="s">
        <v>232</v>
      </c>
      <c r="D9" t="s">
        <v>215</v>
      </c>
    </row>
    <row r="10" spans="1:4" x14ac:dyDescent="0.35">
      <c r="A10" s="5" t="s">
        <v>210</v>
      </c>
      <c r="B10" t="s">
        <v>386</v>
      </c>
      <c r="C10" t="s">
        <v>230</v>
      </c>
      <c r="D10" t="s">
        <v>220</v>
      </c>
    </row>
    <row r="11" spans="1:4" x14ac:dyDescent="0.35">
      <c r="A11" s="5" t="s">
        <v>210</v>
      </c>
      <c r="B11" t="s">
        <v>385</v>
      </c>
      <c r="C11" t="s">
        <v>215</v>
      </c>
      <c r="D11" t="s">
        <v>230</v>
      </c>
    </row>
    <row r="12" spans="1:4" x14ac:dyDescent="0.35">
      <c r="A12" s="5" t="s">
        <v>210</v>
      </c>
      <c r="B12" t="s">
        <v>387</v>
      </c>
      <c r="C12" t="s">
        <v>232</v>
      </c>
      <c r="D12" t="s">
        <v>228</v>
      </c>
    </row>
    <row r="14" spans="1:4" x14ac:dyDescent="0.35">
      <c r="A14" t="s">
        <v>237</v>
      </c>
    </row>
    <row r="15" spans="1:4" x14ac:dyDescent="0.35">
      <c r="A15" t="s">
        <v>413</v>
      </c>
    </row>
    <row r="16" spans="1:4"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406</v>
      </c>
    </row>
  </sheetData>
  <mergeCells count="1">
    <mergeCell ref="A3:D3"/>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
  <sheetViews>
    <sheetView workbookViewId="0">
      <selection activeCell="A2" sqref="A2"/>
    </sheetView>
  </sheetViews>
  <sheetFormatPr defaultColWidth="11.453125" defaultRowHeight="14.5" x14ac:dyDescent="0.35"/>
  <cols>
    <col min="1" max="1" width="5.7265625" customWidth="1"/>
    <col min="2" max="2" width="48.7265625" customWidth="1"/>
    <col min="3" max="4" width="20.7265625" customWidth="1"/>
  </cols>
  <sheetData>
    <row r="1" spans="1:4" x14ac:dyDescent="0.35">
      <c r="A1" s="4" t="s">
        <v>30</v>
      </c>
    </row>
    <row r="2" spans="1:4" x14ac:dyDescent="0.35">
      <c r="A2" s="3" t="str">
        <f>HYPERLINK("#'INDEX'!A1", "Back to INDEX")</f>
        <v>Back to INDEX</v>
      </c>
    </row>
    <row r="3" spans="1:4" x14ac:dyDescent="0.35">
      <c r="A3" s="7" t="s">
        <v>210</v>
      </c>
      <c r="B3" s="7" t="s">
        <v>210</v>
      </c>
      <c r="C3" s="7" t="s">
        <v>210</v>
      </c>
      <c r="D3" s="7" t="s">
        <v>210</v>
      </c>
    </row>
    <row r="4" spans="1:4" ht="43.5" x14ac:dyDescent="0.35">
      <c r="A4" s="2" t="s">
        <v>210</v>
      </c>
      <c r="B4" s="2" t="s">
        <v>210</v>
      </c>
      <c r="C4" s="2" t="s">
        <v>411</v>
      </c>
      <c r="D4" s="2" t="s">
        <v>412</v>
      </c>
    </row>
    <row r="5" spans="1:4" x14ac:dyDescent="0.35">
      <c r="A5" s="5" t="s">
        <v>210</v>
      </c>
      <c r="B5" t="s">
        <v>380</v>
      </c>
      <c r="C5" t="s">
        <v>215</v>
      </c>
      <c r="D5" t="s">
        <v>215</v>
      </c>
    </row>
    <row r="6" spans="1:4" x14ac:dyDescent="0.35">
      <c r="A6" s="5" t="s">
        <v>210</v>
      </c>
      <c r="B6" t="s">
        <v>381</v>
      </c>
      <c r="C6" t="s">
        <v>214</v>
      </c>
      <c r="D6" t="s">
        <v>228</v>
      </c>
    </row>
    <row r="7" spans="1:4" x14ac:dyDescent="0.35">
      <c r="A7" s="5" t="s">
        <v>210</v>
      </c>
      <c r="B7" t="s">
        <v>382</v>
      </c>
      <c r="C7" t="s">
        <v>227</v>
      </c>
      <c r="D7" t="s">
        <v>227</v>
      </c>
    </row>
    <row r="8" spans="1:4" x14ac:dyDescent="0.35">
      <c r="A8" s="5" t="s">
        <v>210</v>
      </c>
      <c r="B8" t="s">
        <v>383</v>
      </c>
      <c r="C8" t="s">
        <v>218</v>
      </c>
      <c r="D8" t="s">
        <v>230</v>
      </c>
    </row>
    <row r="9" spans="1:4" x14ac:dyDescent="0.35">
      <c r="A9" s="5" t="s">
        <v>210</v>
      </c>
      <c r="B9" t="s">
        <v>384</v>
      </c>
      <c r="C9" t="s">
        <v>232</v>
      </c>
      <c r="D9" t="s">
        <v>215</v>
      </c>
    </row>
    <row r="10" spans="1:4" x14ac:dyDescent="0.35">
      <c r="A10" s="5" t="s">
        <v>210</v>
      </c>
      <c r="B10" t="s">
        <v>386</v>
      </c>
      <c r="C10" t="s">
        <v>228</v>
      </c>
      <c r="D10" t="s">
        <v>220</v>
      </c>
    </row>
    <row r="11" spans="1:4" x14ac:dyDescent="0.35">
      <c r="A11" s="5" t="s">
        <v>210</v>
      </c>
      <c r="B11" t="s">
        <v>385</v>
      </c>
      <c r="C11" t="s">
        <v>217</v>
      </c>
      <c r="D11" t="s">
        <v>228</v>
      </c>
    </row>
    <row r="12" spans="1:4" x14ac:dyDescent="0.35">
      <c r="A12" s="5" t="s">
        <v>210</v>
      </c>
      <c r="B12" t="s">
        <v>387</v>
      </c>
      <c r="C12" t="s">
        <v>214</v>
      </c>
      <c r="D12" t="s">
        <v>220</v>
      </c>
    </row>
    <row r="14" spans="1:4" x14ac:dyDescent="0.35">
      <c r="A14" t="s">
        <v>237</v>
      </c>
    </row>
    <row r="15" spans="1:4" x14ac:dyDescent="0.35">
      <c r="A15" t="s">
        <v>413</v>
      </c>
    </row>
    <row r="16" spans="1:4"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406</v>
      </c>
    </row>
  </sheetData>
  <mergeCells count="1">
    <mergeCell ref="A3:D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30"/>
  <sheetViews>
    <sheetView workbookViewId="0"/>
  </sheetViews>
  <sheetFormatPr defaultColWidth="11.453125" defaultRowHeight="14.5" x14ac:dyDescent="0.35"/>
  <cols>
    <col min="1" max="2" width="23.7265625" customWidth="1"/>
    <col min="3" max="11" width="20.7265625" customWidth="1"/>
  </cols>
  <sheetData>
    <row r="1" spans="1:11" x14ac:dyDescent="0.35">
      <c r="A1" s="4" t="s">
        <v>32</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414</v>
      </c>
      <c r="D4" s="2" t="s">
        <v>415</v>
      </c>
      <c r="E4" s="2" t="s">
        <v>416</v>
      </c>
      <c r="F4" s="2" t="s">
        <v>417</v>
      </c>
      <c r="G4" s="2" t="s">
        <v>418</v>
      </c>
      <c r="H4" s="2" t="s">
        <v>419</v>
      </c>
      <c r="I4" s="2" t="s">
        <v>420</v>
      </c>
      <c r="J4" s="2" t="s">
        <v>421</v>
      </c>
      <c r="K4" s="2" t="s">
        <v>422</v>
      </c>
    </row>
    <row r="5" spans="1:11" x14ac:dyDescent="0.35">
      <c r="A5" s="8" t="s">
        <v>254</v>
      </c>
      <c r="B5" t="s">
        <v>255</v>
      </c>
      <c r="C5" t="s">
        <v>354</v>
      </c>
      <c r="D5" t="s">
        <v>230</v>
      </c>
      <c r="E5" t="s">
        <v>271</v>
      </c>
      <c r="F5" t="s">
        <v>224</v>
      </c>
      <c r="G5" t="s">
        <v>225</v>
      </c>
      <c r="H5" t="s">
        <v>228</v>
      </c>
      <c r="I5" t="s">
        <v>224</v>
      </c>
      <c r="J5" t="s">
        <v>230</v>
      </c>
      <c r="K5" t="s">
        <v>230</v>
      </c>
    </row>
    <row r="6" spans="1:11" x14ac:dyDescent="0.35">
      <c r="A6" s="8" t="s">
        <v>254</v>
      </c>
      <c r="B6" t="s">
        <v>260</v>
      </c>
      <c r="C6" t="s">
        <v>326</v>
      </c>
      <c r="D6" t="s">
        <v>230</v>
      </c>
      <c r="E6" t="s">
        <v>316</v>
      </c>
      <c r="F6" t="s">
        <v>263</v>
      </c>
      <c r="G6" t="s">
        <v>225</v>
      </c>
      <c r="H6" t="s">
        <v>215</v>
      </c>
      <c r="I6" t="s">
        <v>224</v>
      </c>
      <c r="J6" t="s">
        <v>230</v>
      </c>
      <c r="K6" t="s">
        <v>215</v>
      </c>
    </row>
    <row r="7" spans="1:11" x14ac:dyDescent="0.35">
      <c r="A7" s="8" t="s">
        <v>254</v>
      </c>
      <c r="B7" t="s">
        <v>262</v>
      </c>
      <c r="C7" t="s">
        <v>354</v>
      </c>
      <c r="D7" t="s">
        <v>230</v>
      </c>
      <c r="E7" t="s">
        <v>259</v>
      </c>
      <c r="F7" t="s">
        <v>354</v>
      </c>
      <c r="G7" t="s">
        <v>225</v>
      </c>
      <c r="H7" t="s">
        <v>228</v>
      </c>
      <c r="I7" t="s">
        <v>354</v>
      </c>
      <c r="J7" t="s">
        <v>230</v>
      </c>
      <c r="K7" t="s">
        <v>230</v>
      </c>
    </row>
    <row r="8" spans="1:11" x14ac:dyDescent="0.35">
      <c r="A8" s="8" t="s">
        <v>265</v>
      </c>
      <c r="B8" t="s">
        <v>255</v>
      </c>
      <c r="C8" t="s">
        <v>268</v>
      </c>
      <c r="D8" t="s">
        <v>232</v>
      </c>
      <c r="E8" t="s">
        <v>314</v>
      </c>
      <c r="F8" t="s">
        <v>312</v>
      </c>
      <c r="G8" t="s">
        <v>225</v>
      </c>
      <c r="H8" t="s">
        <v>215</v>
      </c>
      <c r="I8" t="s">
        <v>256</v>
      </c>
      <c r="J8" t="s">
        <v>228</v>
      </c>
      <c r="K8" t="s">
        <v>230</v>
      </c>
    </row>
    <row r="9" spans="1:11" x14ac:dyDescent="0.35">
      <c r="A9" s="8" t="s">
        <v>265</v>
      </c>
      <c r="B9" t="s">
        <v>260</v>
      </c>
      <c r="C9" t="s">
        <v>268</v>
      </c>
      <c r="D9" t="s">
        <v>228</v>
      </c>
      <c r="E9" t="s">
        <v>319</v>
      </c>
      <c r="F9" t="s">
        <v>224</v>
      </c>
      <c r="G9" t="s">
        <v>225</v>
      </c>
      <c r="H9" t="s">
        <v>230</v>
      </c>
      <c r="I9" t="s">
        <v>272</v>
      </c>
      <c r="J9" t="s">
        <v>230</v>
      </c>
      <c r="K9" t="s">
        <v>230</v>
      </c>
    </row>
    <row r="10" spans="1:11" x14ac:dyDescent="0.35">
      <c r="A10" s="8" t="s">
        <v>265</v>
      </c>
      <c r="B10" t="s">
        <v>262</v>
      </c>
      <c r="C10" t="s">
        <v>316</v>
      </c>
      <c r="D10" t="s">
        <v>218</v>
      </c>
      <c r="E10" t="s">
        <v>320</v>
      </c>
      <c r="F10" t="s">
        <v>312</v>
      </c>
      <c r="G10" t="s">
        <v>225</v>
      </c>
      <c r="H10" t="s">
        <v>215</v>
      </c>
      <c r="I10" t="s">
        <v>359</v>
      </c>
      <c r="J10" t="s">
        <v>228</v>
      </c>
      <c r="K10" t="s">
        <v>230</v>
      </c>
    </row>
    <row r="12" spans="1:11" x14ac:dyDescent="0.35">
      <c r="A12" t="s">
        <v>237</v>
      </c>
    </row>
    <row r="13" spans="1:11" x14ac:dyDescent="0.35">
      <c r="A13" t="s">
        <v>423</v>
      </c>
    </row>
    <row r="14" spans="1:11" x14ac:dyDescent="0.35">
      <c r="A14" t="s">
        <v>424</v>
      </c>
    </row>
    <row r="15" spans="1:11" x14ac:dyDescent="0.35">
      <c r="A15" t="s">
        <v>425</v>
      </c>
    </row>
    <row r="16" spans="1:11" x14ac:dyDescent="0.35">
      <c r="A16" t="s">
        <v>426</v>
      </c>
    </row>
    <row r="17" spans="1:1" x14ac:dyDescent="0.35">
      <c r="A17" t="s">
        <v>427</v>
      </c>
    </row>
    <row r="18" spans="1:1" x14ac:dyDescent="0.35">
      <c r="A18" t="s">
        <v>428</v>
      </c>
    </row>
    <row r="19" spans="1:1" x14ac:dyDescent="0.35">
      <c r="A19" t="s">
        <v>429</v>
      </c>
    </row>
    <row r="20" spans="1:1" x14ac:dyDescent="0.35">
      <c r="A20" t="s">
        <v>430</v>
      </c>
    </row>
    <row r="21" spans="1:1" x14ac:dyDescent="0.35">
      <c r="A21" t="s">
        <v>413</v>
      </c>
    </row>
    <row r="22" spans="1:1" x14ac:dyDescent="0.35">
      <c r="A22" t="s">
        <v>240</v>
      </c>
    </row>
    <row r="23" spans="1:1" x14ac:dyDescent="0.35">
      <c r="A23" t="s">
        <v>241</v>
      </c>
    </row>
    <row r="24" spans="1:1" x14ac:dyDescent="0.35">
      <c r="A24" t="s">
        <v>284</v>
      </c>
    </row>
    <row r="25" spans="1:1" x14ac:dyDescent="0.35">
      <c r="A25" t="s">
        <v>210</v>
      </c>
    </row>
    <row r="26" spans="1:1" x14ac:dyDescent="0.35">
      <c r="A26" t="s">
        <v>243</v>
      </c>
    </row>
    <row r="27" spans="1:1" x14ac:dyDescent="0.35">
      <c r="A27" t="s">
        <v>285</v>
      </c>
    </row>
    <row r="28" spans="1:1" x14ac:dyDescent="0.35">
      <c r="A28" t="s">
        <v>286</v>
      </c>
    </row>
    <row r="29" spans="1:1" x14ac:dyDescent="0.35">
      <c r="A29" t="s">
        <v>287</v>
      </c>
    </row>
    <row r="30" spans="1:1" x14ac:dyDescent="0.35">
      <c r="A30" t="s">
        <v>288</v>
      </c>
    </row>
  </sheetData>
  <mergeCells count="3">
    <mergeCell ref="A3:K3"/>
    <mergeCell ref="A8:A10"/>
    <mergeCell ref="A5:A7"/>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32"/>
  <sheetViews>
    <sheetView workbookViewId="0">
      <selection activeCell="B10" sqref="B10"/>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33</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414</v>
      </c>
      <c r="D4" s="2" t="s">
        <v>415</v>
      </c>
      <c r="E4" s="2" t="s">
        <v>416</v>
      </c>
      <c r="F4" s="2" t="s">
        <v>417</v>
      </c>
      <c r="G4" s="2" t="s">
        <v>418</v>
      </c>
      <c r="H4" s="2" t="s">
        <v>419</v>
      </c>
      <c r="I4" s="2" t="s">
        <v>420</v>
      </c>
      <c r="J4" s="2" t="s">
        <v>421</v>
      </c>
      <c r="K4" s="2" t="s">
        <v>422</v>
      </c>
    </row>
    <row r="5" spans="1:11" x14ac:dyDescent="0.35">
      <c r="A5" s="5" t="s">
        <v>210</v>
      </c>
      <c r="B5" t="s">
        <v>213</v>
      </c>
      <c r="C5" t="s">
        <v>274</v>
      </c>
      <c r="D5" t="s">
        <v>310</v>
      </c>
      <c r="E5" t="s">
        <v>259</v>
      </c>
      <c r="F5" t="s">
        <v>271</v>
      </c>
      <c r="G5" t="s">
        <v>220</v>
      </c>
      <c r="H5" t="s">
        <v>310</v>
      </c>
      <c r="I5" t="s">
        <v>359</v>
      </c>
      <c r="J5" t="s">
        <v>232</v>
      </c>
      <c r="K5" t="s">
        <v>230</v>
      </c>
    </row>
    <row r="6" spans="1:11" x14ac:dyDescent="0.35">
      <c r="A6" s="5" t="s">
        <v>210</v>
      </c>
      <c r="B6" t="s">
        <v>216</v>
      </c>
      <c r="C6" t="s">
        <v>218</v>
      </c>
      <c r="D6" t="s">
        <v>222</v>
      </c>
      <c r="E6" t="s">
        <v>263</v>
      </c>
      <c r="F6" t="s">
        <v>310</v>
      </c>
      <c r="G6" t="s">
        <v>330</v>
      </c>
      <c r="H6" t="s">
        <v>217</v>
      </c>
      <c r="I6" t="s">
        <v>232</v>
      </c>
      <c r="J6" t="s">
        <v>220</v>
      </c>
      <c r="K6" t="s">
        <v>230</v>
      </c>
    </row>
    <row r="7" spans="1:11" x14ac:dyDescent="0.35">
      <c r="A7" s="5" t="s">
        <v>210</v>
      </c>
      <c r="B7" t="s">
        <v>219</v>
      </c>
      <c r="C7" t="s">
        <v>310</v>
      </c>
      <c r="D7" t="s">
        <v>225</v>
      </c>
      <c r="E7" t="s">
        <v>318</v>
      </c>
      <c r="F7" t="s">
        <v>214</v>
      </c>
      <c r="G7" t="s">
        <v>330</v>
      </c>
      <c r="H7" t="s">
        <v>220</v>
      </c>
      <c r="I7" t="s">
        <v>312</v>
      </c>
      <c r="J7" t="s">
        <v>217</v>
      </c>
      <c r="K7" t="s">
        <v>220</v>
      </c>
    </row>
    <row r="8" spans="1:11" x14ac:dyDescent="0.35">
      <c r="A8" s="5" t="s">
        <v>210</v>
      </c>
      <c r="B8" t="s">
        <v>221</v>
      </c>
      <c r="C8" t="s">
        <v>312</v>
      </c>
      <c r="D8" t="s">
        <v>220</v>
      </c>
      <c r="E8" t="s">
        <v>274</v>
      </c>
      <c r="F8" t="s">
        <v>224</v>
      </c>
      <c r="G8" t="s">
        <v>330</v>
      </c>
      <c r="H8" t="s">
        <v>215</v>
      </c>
      <c r="I8" t="s">
        <v>354</v>
      </c>
      <c r="J8" t="s">
        <v>220</v>
      </c>
      <c r="K8" t="s">
        <v>230</v>
      </c>
    </row>
    <row r="9" spans="1:11" x14ac:dyDescent="0.35">
      <c r="A9" s="5" t="s">
        <v>210</v>
      </c>
      <c r="B9" t="s">
        <v>223</v>
      </c>
      <c r="C9" t="s">
        <v>268</v>
      </c>
      <c r="D9" t="s">
        <v>220</v>
      </c>
      <c r="E9" t="s">
        <v>261</v>
      </c>
      <c r="F9" t="s">
        <v>326</v>
      </c>
      <c r="G9" t="s">
        <v>330</v>
      </c>
      <c r="H9" t="s">
        <v>214</v>
      </c>
      <c r="I9" t="s">
        <v>354</v>
      </c>
      <c r="J9" t="s">
        <v>217</v>
      </c>
      <c r="K9" t="s">
        <v>220</v>
      </c>
    </row>
    <row r="10" spans="1:11" x14ac:dyDescent="0.35">
      <c r="A10" s="5" t="s">
        <v>210</v>
      </c>
      <c r="B10" t="s">
        <v>226</v>
      </c>
      <c r="C10" t="s">
        <v>271</v>
      </c>
      <c r="D10" t="s">
        <v>227</v>
      </c>
      <c r="E10" t="s">
        <v>270</v>
      </c>
      <c r="F10" t="s">
        <v>341</v>
      </c>
      <c r="G10" t="s">
        <v>217</v>
      </c>
      <c r="H10" t="s">
        <v>214</v>
      </c>
      <c r="I10" t="s">
        <v>316</v>
      </c>
      <c r="J10" t="s">
        <v>232</v>
      </c>
      <c r="K10" t="s">
        <v>232</v>
      </c>
    </row>
    <row r="11" spans="1:11" x14ac:dyDescent="0.35">
      <c r="A11" s="5" t="s">
        <v>210</v>
      </c>
      <c r="B11" t="s">
        <v>229</v>
      </c>
      <c r="C11" t="s">
        <v>354</v>
      </c>
      <c r="D11" t="s">
        <v>215</v>
      </c>
      <c r="E11" t="s">
        <v>319</v>
      </c>
      <c r="F11" t="s">
        <v>234</v>
      </c>
      <c r="G11" t="s">
        <v>225</v>
      </c>
      <c r="H11" t="s">
        <v>232</v>
      </c>
      <c r="I11" t="s">
        <v>272</v>
      </c>
      <c r="J11" t="s">
        <v>217</v>
      </c>
      <c r="K11" t="s">
        <v>220</v>
      </c>
    </row>
    <row r="12" spans="1:11" x14ac:dyDescent="0.35">
      <c r="A12" s="5" t="s">
        <v>210</v>
      </c>
      <c r="B12" t="s">
        <v>231</v>
      </c>
      <c r="C12" t="s">
        <v>224</v>
      </c>
      <c r="D12" t="s">
        <v>222</v>
      </c>
      <c r="E12" t="s">
        <v>270</v>
      </c>
      <c r="F12" t="s">
        <v>214</v>
      </c>
      <c r="G12" t="s">
        <v>330</v>
      </c>
      <c r="H12" t="s">
        <v>215</v>
      </c>
      <c r="I12" t="s">
        <v>312</v>
      </c>
      <c r="J12" t="s">
        <v>230</v>
      </c>
      <c r="K12" t="s">
        <v>217</v>
      </c>
    </row>
    <row r="13" spans="1:11" x14ac:dyDescent="0.35">
      <c r="A13" s="5" t="s">
        <v>210</v>
      </c>
      <c r="B13" t="s">
        <v>233</v>
      </c>
      <c r="C13" t="s">
        <v>267</v>
      </c>
      <c r="D13" t="s">
        <v>217</v>
      </c>
      <c r="E13" t="s">
        <v>300</v>
      </c>
      <c r="F13" t="s">
        <v>274</v>
      </c>
      <c r="G13" t="s">
        <v>222</v>
      </c>
      <c r="H13" t="s">
        <v>227</v>
      </c>
      <c r="I13" t="s">
        <v>310</v>
      </c>
      <c r="J13" t="s">
        <v>215</v>
      </c>
      <c r="K13" t="s">
        <v>230</v>
      </c>
    </row>
    <row r="14" spans="1:11" x14ac:dyDescent="0.35">
      <c r="A14" s="5" t="s">
        <v>210</v>
      </c>
      <c r="B14" t="s">
        <v>235</v>
      </c>
      <c r="C14" t="s">
        <v>272</v>
      </c>
      <c r="D14" t="s">
        <v>222</v>
      </c>
      <c r="E14" t="s">
        <v>323</v>
      </c>
      <c r="F14" t="s">
        <v>227</v>
      </c>
      <c r="G14" t="s">
        <v>330</v>
      </c>
      <c r="H14" t="s">
        <v>228</v>
      </c>
      <c r="I14" t="s">
        <v>359</v>
      </c>
      <c r="J14" t="s">
        <v>232</v>
      </c>
      <c r="K14" t="s">
        <v>215</v>
      </c>
    </row>
    <row r="15" spans="1:11" x14ac:dyDescent="0.35">
      <c r="A15" s="5" t="s">
        <v>210</v>
      </c>
      <c r="B15" t="s">
        <v>236</v>
      </c>
      <c r="C15" t="s">
        <v>354</v>
      </c>
      <c r="D15" t="s">
        <v>230</v>
      </c>
      <c r="E15" t="s">
        <v>271</v>
      </c>
      <c r="F15" t="s">
        <v>224</v>
      </c>
      <c r="G15" t="s">
        <v>225</v>
      </c>
      <c r="H15" t="s">
        <v>228</v>
      </c>
      <c r="I15" t="s">
        <v>224</v>
      </c>
      <c r="J15" t="s">
        <v>230</v>
      </c>
      <c r="K15" t="s">
        <v>230</v>
      </c>
    </row>
    <row r="17" spans="1:1" x14ac:dyDescent="0.35">
      <c r="A17" t="s">
        <v>237</v>
      </c>
    </row>
    <row r="18" spans="1:1" x14ac:dyDescent="0.35">
      <c r="A18" t="s">
        <v>423</v>
      </c>
    </row>
    <row r="19" spans="1:1" x14ac:dyDescent="0.35">
      <c r="A19" t="s">
        <v>424</v>
      </c>
    </row>
    <row r="20" spans="1:1" x14ac:dyDescent="0.35">
      <c r="A20" t="s">
        <v>425</v>
      </c>
    </row>
    <row r="21" spans="1:1" x14ac:dyDescent="0.35">
      <c r="A21" t="s">
        <v>426</v>
      </c>
    </row>
    <row r="22" spans="1:1" x14ac:dyDescent="0.35">
      <c r="A22" t="s">
        <v>427</v>
      </c>
    </row>
    <row r="23" spans="1:1" x14ac:dyDescent="0.35">
      <c r="A23" t="s">
        <v>428</v>
      </c>
    </row>
    <row r="24" spans="1:1" x14ac:dyDescent="0.35">
      <c r="A24" t="s">
        <v>429</v>
      </c>
    </row>
    <row r="25" spans="1:1" x14ac:dyDescent="0.35">
      <c r="A25" t="s">
        <v>430</v>
      </c>
    </row>
    <row r="26" spans="1:1" x14ac:dyDescent="0.35">
      <c r="A26" t="s">
        <v>413</v>
      </c>
    </row>
    <row r="27" spans="1:1" x14ac:dyDescent="0.35">
      <c r="A27" t="s">
        <v>240</v>
      </c>
    </row>
    <row r="28" spans="1:1" x14ac:dyDescent="0.35">
      <c r="A28" t="s">
        <v>241</v>
      </c>
    </row>
    <row r="29" spans="1:1" x14ac:dyDescent="0.35">
      <c r="A29" t="s">
        <v>242</v>
      </c>
    </row>
    <row r="30" spans="1:1" x14ac:dyDescent="0.35">
      <c r="A30" t="s">
        <v>210</v>
      </c>
    </row>
    <row r="31" spans="1:1" x14ac:dyDescent="0.35">
      <c r="A31" t="s">
        <v>243</v>
      </c>
    </row>
    <row r="32" spans="1:1" x14ac:dyDescent="0.35">
      <c r="A32" t="s">
        <v>244</v>
      </c>
    </row>
  </sheetData>
  <mergeCells count="1">
    <mergeCell ref="A3:K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21"/>
  <sheetViews>
    <sheetView workbookViewId="0"/>
  </sheetViews>
  <sheetFormatPr defaultColWidth="11.453125" defaultRowHeight="14.5" x14ac:dyDescent="0.35"/>
  <cols>
    <col min="1" max="1" width="5.7265625" customWidth="1"/>
    <col min="2" max="2" width="35.7265625" customWidth="1"/>
    <col min="3" max="11" width="20.7265625" customWidth="1"/>
  </cols>
  <sheetData>
    <row r="1" spans="1:11" x14ac:dyDescent="0.35">
      <c r="A1" s="4" t="s">
        <v>35</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414</v>
      </c>
      <c r="D4" s="2" t="s">
        <v>415</v>
      </c>
      <c r="E4" s="2" t="s">
        <v>416</v>
      </c>
      <c r="F4" s="2" t="s">
        <v>417</v>
      </c>
      <c r="G4" s="2" t="s">
        <v>418</v>
      </c>
      <c r="H4" s="2" t="s">
        <v>419</v>
      </c>
      <c r="I4" s="2" t="s">
        <v>420</v>
      </c>
      <c r="J4" s="2" t="s">
        <v>421</v>
      </c>
      <c r="K4" s="2" t="s">
        <v>422</v>
      </c>
    </row>
    <row r="5" spans="1:11" x14ac:dyDescent="0.35">
      <c r="A5" s="5" t="s">
        <v>210</v>
      </c>
      <c r="B5" t="s">
        <v>361</v>
      </c>
      <c r="C5" t="s">
        <v>354</v>
      </c>
      <c r="D5" t="s">
        <v>230</v>
      </c>
      <c r="E5" t="s">
        <v>271</v>
      </c>
      <c r="F5" t="s">
        <v>224</v>
      </c>
      <c r="G5" t="s">
        <v>225</v>
      </c>
      <c r="H5" t="s">
        <v>228</v>
      </c>
      <c r="I5" t="s">
        <v>224</v>
      </c>
      <c r="J5" t="s">
        <v>230</v>
      </c>
      <c r="K5" t="s">
        <v>230</v>
      </c>
    </row>
    <row r="6" spans="1:11" x14ac:dyDescent="0.35">
      <c r="A6" s="5" t="s">
        <v>210</v>
      </c>
      <c r="B6" t="s">
        <v>362</v>
      </c>
      <c r="C6" t="s">
        <v>210</v>
      </c>
      <c r="D6" t="s">
        <v>210</v>
      </c>
      <c r="E6" t="s">
        <v>210</v>
      </c>
      <c r="F6" t="s">
        <v>210</v>
      </c>
      <c r="G6" t="s">
        <v>210</v>
      </c>
      <c r="H6" t="s">
        <v>210</v>
      </c>
      <c r="I6" t="s">
        <v>210</v>
      </c>
      <c r="J6" t="s">
        <v>210</v>
      </c>
      <c r="K6" t="s">
        <v>210</v>
      </c>
    </row>
    <row r="8" spans="1:11" x14ac:dyDescent="0.35">
      <c r="A8" t="s">
        <v>237</v>
      </c>
    </row>
    <row r="9" spans="1:11" x14ac:dyDescent="0.35">
      <c r="A9" t="s">
        <v>423</v>
      </c>
    </row>
    <row r="10" spans="1:11" x14ac:dyDescent="0.35">
      <c r="A10" t="s">
        <v>424</v>
      </c>
    </row>
    <row r="11" spans="1:11" x14ac:dyDescent="0.35">
      <c r="A11" t="s">
        <v>425</v>
      </c>
    </row>
    <row r="12" spans="1:11" x14ac:dyDescent="0.35">
      <c r="A12" t="s">
        <v>426</v>
      </c>
    </row>
    <row r="13" spans="1:11" x14ac:dyDescent="0.35">
      <c r="A13" t="s">
        <v>427</v>
      </c>
    </row>
    <row r="14" spans="1:11" x14ac:dyDescent="0.35">
      <c r="A14" t="s">
        <v>428</v>
      </c>
    </row>
    <row r="15" spans="1:11" x14ac:dyDescent="0.35">
      <c r="A15" t="s">
        <v>429</v>
      </c>
    </row>
    <row r="16" spans="1:11" x14ac:dyDescent="0.35">
      <c r="A16" t="s">
        <v>430</v>
      </c>
    </row>
    <row r="17" spans="1:1" x14ac:dyDescent="0.35">
      <c r="A17" t="s">
        <v>413</v>
      </c>
    </row>
    <row r="18" spans="1:1" x14ac:dyDescent="0.35">
      <c r="A18" t="s">
        <v>240</v>
      </c>
    </row>
    <row r="19" spans="1:1" x14ac:dyDescent="0.35">
      <c r="A19" t="s">
        <v>241</v>
      </c>
    </row>
    <row r="20" spans="1:1" x14ac:dyDescent="0.35">
      <c r="A20" t="s">
        <v>242</v>
      </c>
    </row>
    <row r="21" spans="1:1" x14ac:dyDescent="0.35">
      <c r="A21" t="s">
        <v>210</v>
      </c>
    </row>
  </sheetData>
  <mergeCells count="1">
    <mergeCell ref="A3:K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65"/>
  <sheetViews>
    <sheetView workbookViewId="0"/>
  </sheetViews>
  <sheetFormatPr defaultColWidth="11.453125" defaultRowHeight="14.5" x14ac:dyDescent="0.35"/>
  <cols>
    <col min="1" max="1" width="5.7265625" customWidth="1"/>
    <col min="2" max="2" width="38.7265625" customWidth="1"/>
    <col min="3" max="11" width="20.7265625" customWidth="1"/>
  </cols>
  <sheetData>
    <row r="1" spans="1:11" x14ac:dyDescent="0.35">
      <c r="A1" s="4" t="s">
        <v>36</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414</v>
      </c>
      <c r="D4" s="2" t="s">
        <v>415</v>
      </c>
      <c r="E4" s="2" t="s">
        <v>416</v>
      </c>
      <c r="F4" s="2" t="s">
        <v>417</v>
      </c>
      <c r="G4" s="2" t="s">
        <v>418</v>
      </c>
      <c r="H4" s="2" t="s">
        <v>419</v>
      </c>
      <c r="I4" s="2" t="s">
        <v>420</v>
      </c>
      <c r="J4" s="2" t="s">
        <v>421</v>
      </c>
      <c r="K4" s="2" t="s">
        <v>422</v>
      </c>
    </row>
    <row r="5" spans="1:11" x14ac:dyDescent="0.35">
      <c r="A5" s="5" t="s">
        <v>210</v>
      </c>
      <c r="B5" t="s">
        <v>431</v>
      </c>
      <c r="C5" t="s">
        <v>432</v>
      </c>
      <c r="D5" t="s">
        <v>433</v>
      </c>
      <c r="E5" t="s">
        <v>434</v>
      </c>
      <c r="F5" t="s">
        <v>435</v>
      </c>
      <c r="G5" t="s">
        <v>436</v>
      </c>
      <c r="H5" t="s">
        <v>437</v>
      </c>
      <c r="I5" t="s">
        <v>438</v>
      </c>
      <c r="J5" t="s">
        <v>439</v>
      </c>
      <c r="K5" t="s">
        <v>440</v>
      </c>
    </row>
    <row r="6" spans="1:11" x14ac:dyDescent="0.35">
      <c r="A6" s="5" t="s">
        <v>210</v>
      </c>
      <c r="B6" t="s">
        <v>441</v>
      </c>
      <c r="C6" t="s">
        <v>442</v>
      </c>
      <c r="D6" t="s">
        <v>443</v>
      </c>
      <c r="E6" t="s">
        <v>442</v>
      </c>
      <c r="F6" t="s">
        <v>444</v>
      </c>
      <c r="G6" t="s">
        <v>445</v>
      </c>
      <c r="H6" t="s">
        <v>442</v>
      </c>
      <c r="I6" t="s">
        <v>443</v>
      </c>
      <c r="J6" t="s">
        <v>443</v>
      </c>
      <c r="K6" t="s">
        <v>445</v>
      </c>
    </row>
    <row r="7" spans="1:11" x14ac:dyDescent="0.35">
      <c r="A7" s="5" t="s">
        <v>210</v>
      </c>
      <c r="B7" t="s">
        <v>446</v>
      </c>
      <c r="C7" t="s">
        <v>447</v>
      </c>
      <c r="D7" t="s">
        <v>448</v>
      </c>
      <c r="E7" t="s">
        <v>449</v>
      </c>
      <c r="F7" t="s">
        <v>450</v>
      </c>
      <c r="G7" t="s">
        <v>451</v>
      </c>
      <c r="H7" t="s">
        <v>452</v>
      </c>
      <c r="I7" t="s">
        <v>453</v>
      </c>
      <c r="J7" t="s">
        <v>454</v>
      </c>
      <c r="K7" t="s">
        <v>455</v>
      </c>
    </row>
    <row r="8" spans="1:11" x14ac:dyDescent="0.35">
      <c r="A8" s="5" t="s">
        <v>210</v>
      </c>
      <c r="B8" t="s">
        <v>456</v>
      </c>
      <c r="C8" t="s">
        <v>457</v>
      </c>
      <c r="D8" t="s">
        <v>458</v>
      </c>
      <c r="E8" t="s">
        <v>459</v>
      </c>
      <c r="F8" t="s">
        <v>460</v>
      </c>
      <c r="G8" t="s">
        <v>461</v>
      </c>
      <c r="H8" t="s">
        <v>462</v>
      </c>
      <c r="I8" t="s">
        <v>463</v>
      </c>
      <c r="J8" t="s">
        <v>464</v>
      </c>
      <c r="K8" t="s">
        <v>465</v>
      </c>
    </row>
    <row r="9" spans="1:11" x14ac:dyDescent="0.35">
      <c r="A9" s="5" t="s">
        <v>210</v>
      </c>
      <c r="B9" t="s">
        <v>466</v>
      </c>
      <c r="C9" t="s">
        <v>467</v>
      </c>
      <c r="D9" t="s">
        <v>468</v>
      </c>
      <c r="E9" t="s">
        <v>469</v>
      </c>
      <c r="F9" t="s">
        <v>470</v>
      </c>
      <c r="G9" t="s">
        <v>471</v>
      </c>
      <c r="H9" t="s">
        <v>472</v>
      </c>
      <c r="I9" t="s">
        <v>473</v>
      </c>
      <c r="J9" t="s">
        <v>474</v>
      </c>
      <c r="K9" t="s">
        <v>475</v>
      </c>
    </row>
    <row r="10" spans="1:11" x14ac:dyDescent="0.35">
      <c r="A10" s="5" t="s">
        <v>210</v>
      </c>
      <c r="B10" t="s">
        <v>476</v>
      </c>
      <c r="C10" t="s">
        <v>477</v>
      </c>
      <c r="D10" t="s">
        <v>478</v>
      </c>
      <c r="E10" t="s">
        <v>479</v>
      </c>
      <c r="F10" t="s">
        <v>480</v>
      </c>
      <c r="G10" t="s">
        <v>481</v>
      </c>
      <c r="H10" t="s">
        <v>482</v>
      </c>
      <c r="I10" t="s">
        <v>483</v>
      </c>
      <c r="J10" t="s">
        <v>484</v>
      </c>
      <c r="K10" t="s">
        <v>485</v>
      </c>
    </row>
    <row r="11" spans="1:11" x14ac:dyDescent="0.35">
      <c r="A11" s="5" t="s">
        <v>210</v>
      </c>
      <c r="B11" t="s">
        <v>486</v>
      </c>
      <c r="C11" t="s">
        <v>487</v>
      </c>
      <c r="D11" t="s">
        <v>488</v>
      </c>
      <c r="E11" t="s">
        <v>489</v>
      </c>
      <c r="F11" t="s">
        <v>490</v>
      </c>
      <c r="G11" t="s">
        <v>491</v>
      </c>
      <c r="H11" t="s">
        <v>492</v>
      </c>
      <c r="I11" t="s">
        <v>493</v>
      </c>
      <c r="J11" t="s">
        <v>494</v>
      </c>
      <c r="K11" t="s">
        <v>495</v>
      </c>
    </row>
    <row r="12" spans="1:11" x14ac:dyDescent="0.35">
      <c r="A12" s="5" t="s">
        <v>210</v>
      </c>
      <c r="B12" t="s">
        <v>496</v>
      </c>
      <c r="C12" t="s">
        <v>497</v>
      </c>
      <c r="D12" t="s">
        <v>498</v>
      </c>
      <c r="E12" t="s">
        <v>499</v>
      </c>
      <c r="F12" t="s">
        <v>500</v>
      </c>
      <c r="G12" t="s">
        <v>501</v>
      </c>
      <c r="H12" t="s">
        <v>502</v>
      </c>
      <c r="I12" t="s">
        <v>503</v>
      </c>
      <c r="J12" t="s">
        <v>504</v>
      </c>
      <c r="K12" t="s">
        <v>505</v>
      </c>
    </row>
    <row r="13" spans="1:11" x14ac:dyDescent="0.35">
      <c r="A13" s="5" t="s">
        <v>210</v>
      </c>
      <c r="B13" t="s">
        <v>506</v>
      </c>
      <c r="C13" t="s">
        <v>507</v>
      </c>
      <c r="D13" t="s">
        <v>508</v>
      </c>
      <c r="E13" t="s">
        <v>509</v>
      </c>
      <c r="F13" t="s">
        <v>510</v>
      </c>
      <c r="G13" t="s">
        <v>511</v>
      </c>
      <c r="H13" t="s">
        <v>512</v>
      </c>
      <c r="I13" t="s">
        <v>513</v>
      </c>
      <c r="J13" t="s">
        <v>514</v>
      </c>
      <c r="K13" t="s">
        <v>515</v>
      </c>
    </row>
    <row r="14" spans="1:11" x14ac:dyDescent="0.35">
      <c r="A14" s="5" t="s">
        <v>210</v>
      </c>
      <c r="B14" t="s">
        <v>516</v>
      </c>
      <c r="C14" t="s">
        <v>517</v>
      </c>
      <c r="D14" t="s">
        <v>514</v>
      </c>
      <c r="E14" t="s">
        <v>518</v>
      </c>
      <c r="F14" t="s">
        <v>519</v>
      </c>
      <c r="G14" t="s">
        <v>520</v>
      </c>
      <c r="H14" t="s">
        <v>521</v>
      </c>
      <c r="I14" t="s">
        <v>522</v>
      </c>
      <c r="J14" t="s">
        <v>523</v>
      </c>
      <c r="K14" t="s">
        <v>524</v>
      </c>
    </row>
    <row r="15" spans="1:11" x14ac:dyDescent="0.35">
      <c r="A15" s="5" t="s">
        <v>210</v>
      </c>
      <c r="B15" t="s">
        <v>525</v>
      </c>
      <c r="C15" t="s">
        <v>526</v>
      </c>
      <c r="D15" t="s">
        <v>527</v>
      </c>
      <c r="E15" t="s">
        <v>528</v>
      </c>
      <c r="F15" t="s">
        <v>529</v>
      </c>
      <c r="G15" t="s">
        <v>530</v>
      </c>
      <c r="H15" t="s">
        <v>531</v>
      </c>
      <c r="I15" t="s">
        <v>532</v>
      </c>
      <c r="J15" t="s">
        <v>533</v>
      </c>
      <c r="K15" t="s">
        <v>534</v>
      </c>
    </row>
    <row r="16" spans="1:11" x14ac:dyDescent="0.35">
      <c r="A16" s="5" t="s">
        <v>210</v>
      </c>
      <c r="B16" t="s">
        <v>535</v>
      </c>
      <c r="C16" t="s">
        <v>536</v>
      </c>
      <c r="D16" t="s">
        <v>537</v>
      </c>
      <c r="E16" t="s">
        <v>538</v>
      </c>
      <c r="F16" t="s">
        <v>539</v>
      </c>
      <c r="G16" t="s">
        <v>540</v>
      </c>
      <c r="H16" t="s">
        <v>541</v>
      </c>
      <c r="I16" t="s">
        <v>542</v>
      </c>
      <c r="J16" t="s">
        <v>543</v>
      </c>
      <c r="K16" t="s">
        <v>544</v>
      </c>
    </row>
    <row r="17" spans="1:11" x14ac:dyDescent="0.35">
      <c r="A17" s="5" t="s">
        <v>210</v>
      </c>
      <c r="B17" t="s">
        <v>545</v>
      </c>
      <c r="C17" t="s">
        <v>546</v>
      </c>
      <c r="D17" t="s">
        <v>547</v>
      </c>
      <c r="E17" t="s">
        <v>548</v>
      </c>
      <c r="F17" t="s">
        <v>549</v>
      </c>
      <c r="G17" t="s">
        <v>550</v>
      </c>
      <c r="H17" t="s">
        <v>551</v>
      </c>
      <c r="I17" t="s">
        <v>552</v>
      </c>
      <c r="J17" t="s">
        <v>553</v>
      </c>
      <c r="K17" t="s">
        <v>554</v>
      </c>
    </row>
    <row r="18" spans="1:11" x14ac:dyDescent="0.35">
      <c r="A18" s="5" t="s">
        <v>210</v>
      </c>
      <c r="B18" t="s">
        <v>555</v>
      </c>
      <c r="C18" t="s">
        <v>556</v>
      </c>
      <c r="D18" t="s">
        <v>557</v>
      </c>
      <c r="E18" t="s">
        <v>558</v>
      </c>
      <c r="F18" t="s">
        <v>559</v>
      </c>
      <c r="G18" t="s">
        <v>560</v>
      </c>
      <c r="H18" t="s">
        <v>561</v>
      </c>
      <c r="I18" t="s">
        <v>562</v>
      </c>
      <c r="J18" t="s">
        <v>563</v>
      </c>
      <c r="K18" t="s">
        <v>564</v>
      </c>
    </row>
    <row r="19" spans="1:11" x14ac:dyDescent="0.35">
      <c r="A19" s="5" t="s">
        <v>210</v>
      </c>
      <c r="B19" t="s">
        <v>565</v>
      </c>
      <c r="C19" t="s">
        <v>566</v>
      </c>
      <c r="D19" t="s">
        <v>567</v>
      </c>
      <c r="E19" t="s">
        <v>568</v>
      </c>
      <c r="F19" t="s">
        <v>569</v>
      </c>
      <c r="G19" t="s">
        <v>570</v>
      </c>
      <c r="H19" t="s">
        <v>571</v>
      </c>
      <c r="I19" t="s">
        <v>572</v>
      </c>
      <c r="J19" t="s">
        <v>573</v>
      </c>
      <c r="K19" t="s">
        <v>574</v>
      </c>
    </row>
    <row r="20" spans="1:11" x14ac:dyDescent="0.35">
      <c r="A20" s="5" t="s">
        <v>210</v>
      </c>
      <c r="B20" t="s">
        <v>575</v>
      </c>
      <c r="C20" t="s">
        <v>576</v>
      </c>
      <c r="D20" t="s">
        <v>577</v>
      </c>
      <c r="E20" t="s">
        <v>578</v>
      </c>
      <c r="F20" t="s">
        <v>579</v>
      </c>
      <c r="G20" t="s">
        <v>580</v>
      </c>
      <c r="H20" t="s">
        <v>581</v>
      </c>
      <c r="I20" t="s">
        <v>582</v>
      </c>
      <c r="J20" t="s">
        <v>583</v>
      </c>
      <c r="K20" t="s">
        <v>584</v>
      </c>
    </row>
    <row r="21" spans="1:11" x14ac:dyDescent="0.35">
      <c r="A21" s="5" t="s">
        <v>210</v>
      </c>
      <c r="B21" t="s">
        <v>585</v>
      </c>
      <c r="C21" t="s">
        <v>586</v>
      </c>
      <c r="D21" t="s">
        <v>587</v>
      </c>
      <c r="E21" t="s">
        <v>588</v>
      </c>
      <c r="F21" t="s">
        <v>589</v>
      </c>
      <c r="G21" t="s">
        <v>590</v>
      </c>
      <c r="H21" t="s">
        <v>591</v>
      </c>
      <c r="I21" t="s">
        <v>592</v>
      </c>
      <c r="J21" t="s">
        <v>593</v>
      </c>
      <c r="K21" t="s">
        <v>594</v>
      </c>
    </row>
    <row r="22" spans="1:11" x14ac:dyDescent="0.35">
      <c r="A22" s="5" t="s">
        <v>210</v>
      </c>
      <c r="B22" t="s">
        <v>595</v>
      </c>
      <c r="C22" t="s">
        <v>596</v>
      </c>
      <c r="D22" t="s">
        <v>597</v>
      </c>
      <c r="E22" t="s">
        <v>598</v>
      </c>
      <c r="F22" t="s">
        <v>599</v>
      </c>
      <c r="G22" t="s">
        <v>600</v>
      </c>
      <c r="H22" t="s">
        <v>601</v>
      </c>
      <c r="I22" t="s">
        <v>602</v>
      </c>
      <c r="J22" t="s">
        <v>603</v>
      </c>
      <c r="K22" t="s">
        <v>604</v>
      </c>
    </row>
    <row r="23" spans="1:11" x14ac:dyDescent="0.35">
      <c r="A23" s="5" t="s">
        <v>210</v>
      </c>
      <c r="B23" t="s">
        <v>605</v>
      </c>
      <c r="C23" t="s">
        <v>606</v>
      </c>
      <c r="D23" t="s">
        <v>607</v>
      </c>
      <c r="E23" t="s">
        <v>608</v>
      </c>
      <c r="F23" t="s">
        <v>609</v>
      </c>
      <c r="G23" t="s">
        <v>610</v>
      </c>
      <c r="H23" t="s">
        <v>611</v>
      </c>
      <c r="I23" t="s">
        <v>612</v>
      </c>
      <c r="J23" t="s">
        <v>613</v>
      </c>
      <c r="K23" t="s">
        <v>614</v>
      </c>
    </row>
    <row r="24" spans="1:11" x14ac:dyDescent="0.35">
      <c r="A24" s="5" t="s">
        <v>210</v>
      </c>
      <c r="B24" t="s">
        <v>615</v>
      </c>
      <c r="C24" t="s">
        <v>616</v>
      </c>
      <c r="D24" t="s">
        <v>617</v>
      </c>
      <c r="E24" t="s">
        <v>618</v>
      </c>
      <c r="F24" t="s">
        <v>619</v>
      </c>
      <c r="G24" t="s">
        <v>620</v>
      </c>
      <c r="H24" t="s">
        <v>621</v>
      </c>
      <c r="I24" t="s">
        <v>622</v>
      </c>
      <c r="J24" t="s">
        <v>623</v>
      </c>
      <c r="K24" t="s">
        <v>624</v>
      </c>
    </row>
    <row r="25" spans="1:11" x14ac:dyDescent="0.35">
      <c r="A25" s="5" t="s">
        <v>210</v>
      </c>
      <c r="B25" t="s">
        <v>625</v>
      </c>
      <c r="C25" t="s">
        <v>626</v>
      </c>
      <c r="D25" t="s">
        <v>627</v>
      </c>
      <c r="E25" t="s">
        <v>628</v>
      </c>
      <c r="F25" t="s">
        <v>629</v>
      </c>
      <c r="G25" t="s">
        <v>630</v>
      </c>
      <c r="H25" t="s">
        <v>631</v>
      </c>
      <c r="I25" t="s">
        <v>632</v>
      </c>
      <c r="J25" t="s">
        <v>633</v>
      </c>
      <c r="K25" t="s">
        <v>634</v>
      </c>
    </row>
    <row r="26" spans="1:11" x14ac:dyDescent="0.35">
      <c r="A26" s="5" t="s">
        <v>210</v>
      </c>
      <c r="B26" t="s">
        <v>635</v>
      </c>
      <c r="C26" t="s">
        <v>636</v>
      </c>
      <c r="D26" t="s">
        <v>637</v>
      </c>
      <c r="E26" t="s">
        <v>638</v>
      </c>
      <c r="F26" t="s">
        <v>639</v>
      </c>
      <c r="G26" t="s">
        <v>640</v>
      </c>
      <c r="H26" t="s">
        <v>641</v>
      </c>
      <c r="I26" t="s">
        <v>642</v>
      </c>
      <c r="J26" t="s">
        <v>643</v>
      </c>
      <c r="K26" t="s">
        <v>644</v>
      </c>
    </row>
    <row r="27" spans="1:11" x14ac:dyDescent="0.35">
      <c r="A27" s="5" t="s">
        <v>210</v>
      </c>
      <c r="B27" t="s">
        <v>645</v>
      </c>
      <c r="C27" t="s">
        <v>646</v>
      </c>
      <c r="D27" t="s">
        <v>647</v>
      </c>
      <c r="E27" t="s">
        <v>648</v>
      </c>
      <c r="F27" t="s">
        <v>649</v>
      </c>
      <c r="G27" t="s">
        <v>650</v>
      </c>
      <c r="H27" t="s">
        <v>651</v>
      </c>
      <c r="I27" t="s">
        <v>652</v>
      </c>
      <c r="J27" t="s">
        <v>653</v>
      </c>
      <c r="K27" t="s">
        <v>654</v>
      </c>
    </row>
    <row r="28" spans="1:11" x14ac:dyDescent="0.35">
      <c r="A28" s="5" t="s">
        <v>210</v>
      </c>
      <c r="B28" t="s">
        <v>655</v>
      </c>
      <c r="C28" t="s">
        <v>656</v>
      </c>
      <c r="D28" t="s">
        <v>657</v>
      </c>
      <c r="E28" t="s">
        <v>658</v>
      </c>
      <c r="F28" t="s">
        <v>608</v>
      </c>
      <c r="G28" t="s">
        <v>659</v>
      </c>
      <c r="H28" t="s">
        <v>660</v>
      </c>
      <c r="I28" t="s">
        <v>661</v>
      </c>
      <c r="J28" t="s">
        <v>662</v>
      </c>
      <c r="K28" t="s">
        <v>663</v>
      </c>
    </row>
    <row r="29" spans="1:11" x14ac:dyDescent="0.35">
      <c r="A29" s="5" t="s">
        <v>210</v>
      </c>
      <c r="B29" t="s">
        <v>664</v>
      </c>
      <c r="C29" t="s">
        <v>665</v>
      </c>
      <c r="D29" t="s">
        <v>443</v>
      </c>
      <c r="E29" t="s">
        <v>443</v>
      </c>
      <c r="F29" t="s">
        <v>666</v>
      </c>
      <c r="G29" t="s">
        <v>667</v>
      </c>
      <c r="H29" t="s">
        <v>667</v>
      </c>
      <c r="I29" t="s">
        <v>668</v>
      </c>
      <c r="J29" t="s">
        <v>667</v>
      </c>
      <c r="K29" t="s">
        <v>669</v>
      </c>
    </row>
    <row r="30" spans="1:11" x14ac:dyDescent="0.35">
      <c r="A30" s="5" t="s">
        <v>210</v>
      </c>
      <c r="B30" t="s">
        <v>670</v>
      </c>
      <c r="C30" t="s">
        <v>671</v>
      </c>
      <c r="D30" t="s">
        <v>672</v>
      </c>
      <c r="E30" t="s">
        <v>673</v>
      </c>
      <c r="F30" t="s">
        <v>674</v>
      </c>
      <c r="G30" t="s">
        <v>675</v>
      </c>
      <c r="H30" t="s">
        <v>676</v>
      </c>
      <c r="I30" t="s">
        <v>677</v>
      </c>
      <c r="J30" t="s">
        <v>678</v>
      </c>
      <c r="K30" t="s">
        <v>679</v>
      </c>
    </row>
    <row r="31" spans="1:11" x14ac:dyDescent="0.35">
      <c r="A31" s="5" t="s">
        <v>210</v>
      </c>
      <c r="B31" t="s">
        <v>680</v>
      </c>
      <c r="C31" t="s">
        <v>681</v>
      </c>
      <c r="D31" t="s">
        <v>682</v>
      </c>
      <c r="E31" t="s">
        <v>683</v>
      </c>
      <c r="F31" t="s">
        <v>684</v>
      </c>
      <c r="G31" t="s">
        <v>685</v>
      </c>
      <c r="H31" t="s">
        <v>686</v>
      </c>
      <c r="I31" t="s">
        <v>687</v>
      </c>
      <c r="J31" t="s">
        <v>688</v>
      </c>
      <c r="K31" t="s">
        <v>689</v>
      </c>
    </row>
    <row r="32" spans="1:11" x14ac:dyDescent="0.35">
      <c r="A32" s="5" t="s">
        <v>210</v>
      </c>
      <c r="B32" t="s">
        <v>690</v>
      </c>
      <c r="C32" t="s">
        <v>691</v>
      </c>
      <c r="D32" t="s">
        <v>692</v>
      </c>
      <c r="E32" t="s">
        <v>693</v>
      </c>
      <c r="F32" t="s">
        <v>694</v>
      </c>
      <c r="G32" t="s">
        <v>695</v>
      </c>
      <c r="H32" t="s">
        <v>696</v>
      </c>
      <c r="I32" t="s">
        <v>697</v>
      </c>
      <c r="J32" t="s">
        <v>698</v>
      </c>
      <c r="K32" t="s">
        <v>699</v>
      </c>
    </row>
    <row r="33" spans="1:11" x14ac:dyDescent="0.35">
      <c r="A33" s="5" t="s">
        <v>210</v>
      </c>
      <c r="B33" t="s">
        <v>700</v>
      </c>
      <c r="C33" t="s">
        <v>701</v>
      </c>
      <c r="D33" t="s">
        <v>702</v>
      </c>
      <c r="E33" t="s">
        <v>703</v>
      </c>
      <c r="F33" t="s">
        <v>704</v>
      </c>
      <c r="G33" t="s">
        <v>705</v>
      </c>
      <c r="H33" t="s">
        <v>706</v>
      </c>
      <c r="I33" t="s">
        <v>707</v>
      </c>
      <c r="J33" t="s">
        <v>708</v>
      </c>
      <c r="K33" t="s">
        <v>709</v>
      </c>
    </row>
    <row r="34" spans="1:11" x14ac:dyDescent="0.35">
      <c r="A34" s="5" t="s">
        <v>210</v>
      </c>
      <c r="B34" t="s">
        <v>710</v>
      </c>
      <c r="C34" t="s">
        <v>711</v>
      </c>
      <c r="D34" t="s">
        <v>712</v>
      </c>
      <c r="E34" t="s">
        <v>713</v>
      </c>
      <c r="F34" t="s">
        <v>714</v>
      </c>
      <c r="G34" t="s">
        <v>715</v>
      </c>
      <c r="H34" t="s">
        <v>716</v>
      </c>
      <c r="I34" t="s">
        <v>717</v>
      </c>
      <c r="J34" t="s">
        <v>718</v>
      </c>
      <c r="K34" t="s">
        <v>719</v>
      </c>
    </row>
    <row r="35" spans="1:11" x14ac:dyDescent="0.35">
      <c r="A35" s="5" t="s">
        <v>210</v>
      </c>
      <c r="B35" t="s">
        <v>720</v>
      </c>
      <c r="C35" t="s">
        <v>721</v>
      </c>
      <c r="D35" t="s">
        <v>722</v>
      </c>
      <c r="E35" t="s">
        <v>723</v>
      </c>
      <c r="F35" t="s">
        <v>724</v>
      </c>
      <c r="G35" t="s">
        <v>725</v>
      </c>
      <c r="H35" t="s">
        <v>726</v>
      </c>
      <c r="I35" t="s">
        <v>727</v>
      </c>
      <c r="J35" t="s">
        <v>728</v>
      </c>
      <c r="K35" t="s">
        <v>729</v>
      </c>
    </row>
    <row r="36" spans="1:11" x14ac:dyDescent="0.35">
      <c r="A36" s="5" t="s">
        <v>210</v>
      </c>
      <c r="B36" t="s">
        <v>730</v>
      </c>
      <c r="C36" t="s">
        <v>443</v>
      </c>
      <c r="D36" t="s">
        <v>443</v>
      </c>
      <c r="E36" t="s">
        <v>443</v>
      </c>
      <c r="F36" t="s">
        <v>443</v>
      </c>
      <c r="G36" t="s">
        <v>443</v>
      </c>
      <c r="H36" t="s">
        <v>443</v>
      </c>
      <c r="I36" t="s">
        <v>443</v>
      </c>
      <c r="J36" t="s">
        <v>443</v>
      </c>
      <c r="K36" t="s">
        <v>443</v>
      </c>
    </row>
    <row r="37" spans="1:11" x14ac:dyDescent="0.35">
      <c r="A37" s="5" t="s">
        <v>210</v>
      </c>
      <c r="B37" t="s">
        <v>731</v>
      </c>
      <c r="C37" t="s">
        <v>443</v>
      </c>
      <c r="D37" t="s">
        <v>443</v>
      </c>
      <c r="E37" t="s">
        <v>443</v>
      </c>
      <c r="F37" t="s">
        <v>443</v>
      </c>
      <c r="G37" t="s">
        <v>443</v>
      </c>
      <c r="H37" t="s">
        <v>443</v>
      </c>
      <c r="I37" t="s">
        <v>443</v>
      </c>
      <c r="J37" t="s">
        <v>443</v>
      </c>
      <c r="K37" t="s">
        <v>443</v>
      </c>
    </row>
    <row r="38" spans="1:11" x14ac:dyDescent="0.35">
      <c r="A38" s="5" t="s">
        <v>210</v>
      </c>
      <c r="B38" t="s">
        <v>732</v>
      </c>
      <c r="C38" t="s">
        <v>733</v>
      </c>
      <c r="D38" t="s">
        <v>734</v>
      </c>
      <c r="E38" t="s">
        <v>735</v>
      </c>
      <c r="F38" t="s">
        <v>736</v>
      </c>
      <c r="G38" t="s">
        <v>737</v>
      </c>
      <c r="H38" t="s">
        <v>738</v>
      </c>
      <c r="I38" t="s">
        <v>739</v>
      </c>
      <c r="J38" t="s">
        <v>740</v>
      </c>
      <c r="K38" t="s">
        <v>741</v>
      </c>
    </row>
    <row r="39" spans="1:11" x14ac:dyDescent="0.35">
      <c r="A39" s="5" t="s">
        <v>210</v>
      </c>
      <c r="B39" t="s">
        <v>742</v>
      </c>
      <c r="C39" t="s">
        <v>743</v>
      </c>
      <c r="D39" t="s">
        <v>744</v>
      </c>
      <c r="E39" t="s">
        <v>745</v>
      </c>
      <c r="F39" t="s">
        <v>746</v>
      </c>
      <c r="G39" t="s">
        <v>747</v>
      </c>
      <c r="H39" t="s">
        <v>748</v>
      </c>
      <c r="I39" t="s">
        <v>749</v>
      </c>
      <c r="J39" t="s">
        <v>750</v>
      </c>
      <c r="K39" t="s">
        <v>751</v>
      </c>
    </row>
    <row r="40" spans="1:11" x14ac:dyDescent="0.35">
      <c r="A40" s="5" t="s">
        <v>210</v>
      </c>
      <c r="B40" t="s">
        <v>752</v>
      </c>
      <c r="C40" t="s">
        <v>753</v>
      </c>
      <c r="D40" t="s">
        <v>754</v>
      </c>
      <c r="E40" t="s">
        <v>755</v>
      </c>
      <c r="F40" t="s">
        <v>756</v>
      </c>
      <c r="G40" t="s">
        <v>757</v>
      </c>
      <c r="H40" t="s">
        <v>758</v>
      </c>
      <c r="I40" t="s">
        <v>759</v>
      </c>
      <c r="J40" t="s">
        <v>760</v>
      </c>
      <c r="K40" t="s">
        <v>761</v>
      </c>
    </row>
    <row r="41" spans="1:11" x14ac:dyDescent="0.35">
      <c r="A41" s="5" t="s">
        <v>210</v>
      </c>
      <c r="B41" t="s">
        <v>762</v>
      </c>
      <c r="C41" t="s">
        <v>763</v>
      </c>
      <c r="D41" t="s">
        <v>764</v>
      </c>
      <c r="E41" t="s">
        <v>765</v>
      </c>
      <c r="F41" t="s">
        <v>766</v>
      </c>
      <c r="G41" t="s">
        <v>767</v>
      </c>
      <c r="H41" t="s">
        <v>768</v>
      </c>
      <c r="I41" t="s">
        <v>769</v>
      </c>
      <c r="J41" t="s">
        <v>770</v>
      </c>
      <c r="K41" t="s">
        <v>771</v>
      </c>
    </row>
    <row r="42" spans="1:11" x14ac:dyDescent="0.35">
      <c r="A42" s="5" t="s">
        <v>210</v>
      </c>
      <c r="B42" t="s">
        <v>772</v>
      </c>
      <c r="C42" t="s">
        <v>773</v>
      </c>
      <c r="D42" t="s">
        <v>774</v>
      </c>
      <c r="E42" t="s">
        <v>775</v>
      </c>
      <c r="F42" t="s">
        <v>776</v>
      </c>
      <c r="G42" t="s">
        <v>695</v>
      </c>
      <c r="H42" t="s">
        <v>777</v>
      </c>
      <c r="I42" t="s">
        <v>778</v>
      </c>
      <c r="J42" t="s">
        <v>779</v>
      </c>
      <c r="K42" t="s">
        <v>780</v>
      </c>
    </row>
    <row r="43" spans="1:11" x14ac:dyDescent="0.35">
      <c r="A43" s="5" t="s">
        <v>210</v>
      </c>
      <c r="B43" t="s">
        <v>781</v>
      </c>
      <c r="C43" t="s">
        <v>782</v>
      </c>
      <c r="D43" t="s">
        <v>783</v>
      </c>
      <c r="E43" t="s">
        <v>784</v>
      </c>
      <c r="F43" t="s">
        <v>785</v>
      </c>
      <c r="G43" t="s">
        <v>786</v>
      </c>
      <c r="H43" t="s">
        <v>787</v>
      </c>
      <c r="I43" t="s">
        <v>788</v>
      </c>
      <c r="J43" t="s">
        <v>789</v>
      </c>
      <c r="K43" t="s">
        <v>790</v>
      </c>
    </row>
    <row r="44" spans="1:11" x14ac:dyDescent="0.35">
      <c r="A44" s="5" t="s">
        <v>210</v>
      </c>
      <c r="B44" t="s">
        <v>791</v>
      </c>
      <c r="C44" t="s">
        <v>792</v>
      </c>
      <c r="D44" t="s">
        <v>793</v>
      </c>
      <c r="E44" t="s">
        <v>794</v>
      </c>
      <c r="F44" t="s">
        <v>795</v>
      </c>
      <c r="G44" t="s">
        <v>796</v>
      </c>
      <c r="H44" t="s">
        <v>797</v>
      </c>
      <c r="I44" t="s">
        <v>798</v>
      </c>
      <c r="J44" t="s">
        <v>799</v>
      </c>
      <c r="K44" t="s">
        <v>800</v>
      </c>
    </row>
    <row r="45" spans="1:11" x14ac:dyDescent="0.35">
      <c r="A45" s="5" t="s">
        <v>210</v>
      </c>
      <c r="B45" t="s">
        <v>801</v>
      </c>
      <c r="C45" t="s">
        <v>802</v>
      </c>
      <c r="D45" t="s">
        <v>803</v>
      </c>
      <c r="E45" t="s">
        <v>804</v>
      </c>
      <c r="F45" t="s">
        <v>805</v>
      </c>
      <c r="G45" t="s">
        <v>806</v>
      </c>
      <c r="H45" t="s">
        <v>807</v>
      </c>
      <c r="I45" t="s">
        <v>808</v>
      </c>
      <c r="J45" t="s">
        <v>809</v>
      </c>
      <c r="K45" t="s">
        <v>809</v>
      </c>
    </row>
    <row r="46" spans="1:11" x14ac:dyDescent="0.35">
      <c r="A46" s="5" t="s">
        <v>210</v>
      </c>
      <c r="B46" t="s">
        <v>810</v>
      </c>
      <c r="C46" t="s">
        <v>811</v>
      </c>
      <c r="D46" t="s">
        <v>812</v>
      </c>
      <c r="E46" t="s">
        <v>813</v>
      </c>
      <c r="F46" t="s">
        <v>814</v>
      </c>
      <c r="G46" t="s">
        <v>815</v>
      </c>
      <c r="H46" t="s">
        <v>816</v>
      </c>
      <c r="I46" t="s">
        <v>684</v>
      </c>
      <c r="J46" t="s">
        <v>817</v>
      </c>
      <c r="K46" t="s">
        <v>818</v>
      </c>
    </row>
    <row r="47" spans="1:11" x14ac:dyDescent="0.35">
      <c r="A47" s="5" t="s">
        <v>210</v>
      </c>
      <c r="B47" t="s">
        <v>819</v>
      </c>
      <c r="C47" t="s">
        <v>820</v>
      </c>
      <c r="D47" t="s">
        <v>821</v>
      </c>
      <c r="E47" t="s">
        <v>822</v>
      </c>
      <c r="F47" t="s">
        <v>823</v>
      </c>
      <c r="G47" t="s">
        <v>824</v>
      </c>
      <c r="H47" t="s">
        <v>825</v>
      </c>
      <c r="I47" t="s">
        <v>826</v>
      </c>
      <c r="J47" t="s">
        <v>827</v>
      </c>
      <c r="K47" t="s">
        <v>827</v>
      </c>
    </row>
    <row r="49" spans="1:1" x14ac:dyDescent="0.35">
      <c r="A49" t="s">
        <v>237</v>
      </c>
    </row>
    <row r="50" spans="1:1" x14ac:dyDescent="0.35">
      <c r="A50" t="s">
        <v>423</v>
      </c>
    </row>
    <row r="51" spans="1:1" x14ac:dyDescent="0.35">
      <c r="A51" t="s">
        <v>424</v>
      </c>
    </row>
    <row r="52" spans="1:1" x14ac:dyDescent="0.35">
      <c r="A52" t="s">
        <v>425</v>
      </c>
    </row>
    <row r="53" spans="1:1" x14ac:dyDescent="0.35">
      <c r="A53" t="s">
        <v>426</v>
      </c>
    </row>
    <row r="54" spans="1:1" x14ac:dyDescent="0.35">
      <c r="A54" t="s">
        <v>427</v>
      </c>
    </row>
    <row r="55" spans="1:1" x14ac:dyDescent="0.35">
      <c r="A55" t="s">
        <v>428</v>
      </c>
    </row>
    <row r="56" spans="1:1" x14ac:dyDescent="0.35">
      <c r="A56" t="s">
        <v>429</v>
      </c>
    </row>
    <row r="57" spans="1:1" x14ac:dyDescent="0.35">
      <c r="A57" t="s">
        <v>430</v>
      </c>
    </row>
    <row r="58" spans="1:1" x14ac:dyDescent="0.35">
      <c r="A58" t="s">
        <v>413</v>
      </c>
    </row>
    <row r="59" spans="1:1" x14ac:dyDescent="0.35">
      <c r="A59" t="s">
        <v>240</v>
      </c>
    </row>
    <row r="60" spans="1:1" x14ac:dyDescent="0.35">
      <c r="A60" t="s">
        <v>241</v>
      </c>
    </row>
    <row r="61" spans="1:1" x14ac:dyDescent="0.35">
      <c r="A61" t="s">
        <v>828</v>
      </c>
    </row>
    <row r="62" spans="1:1" x14ac:dyDescent="0.35">
      <c r="A62" t="s">
        <v>829</v>
      </c>
    </row>
    <row r="63" spans="1:1" x14ac:dyDescent="0.35">
      <c r="A63" t="s">
        <v>210</v>
      </c>
    </row>
    <row r="64" spans="1:1" x14ac:dyDescent="0.35">
      <c r="A64" t="s">
        <v>243</v>
      </c>
    </row>
    <row r="65" spans="1:1" x14ac:dyDescent="0.35">
      <c r="A65" t="s">
        <v>830</v>
      </c>
    </row>
  </sheetData>
  <mergeCells count="1">
    <mergeCell ref="A3:K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120"/>
  <sheetViews>
    <sheetView workbookViewId="0"/>
  </sheetViews>
  <sheetFormatPr defaultColWidth="11.453125" defaultRowHeight="14.5" x14ac:dyDescent="0.35"/>
  <cols>
    <col min="1" max="1" width="5.7265625" customWidth="1"/>
    <col min="2" max="2" width="55.7265625" customWidth="1"/>
    <col min="3" max="11" width="20.7265625" customWidth="1"/>
  </cols>
  <sheetData>
    <row r="1" spans="1:11" x14ac:dyDescent="0.35">
      <c r="A1" s="4" t="s">
        <v>37</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43.5" x14ac:dyDescent="0.35">
      <c r="A4" s="2" t="s">
        <v>210</v>
      </c>
      <c r="B4" s="2" t="s">
        <v>210</v>
      </c>
      <c r="C4" s="2" t="s">
        <v>414</v>
      </c>
      <c r="D4" s="2" t="s">
        <v>415</v>
      </c>
      <c r="E4" s="2" t="s">
        <v>416</v>
      </c>
      <c r="F4" s="2" t="s">
        <v>417</v>
      </c>
      <c r="G4" s="2" t="s">
        <v>418</v>
      </c>
      <c r="H4" s="2" t="s">
        <v>419</v>
      </c>
      <c r="I4" s="2" t="s">
        <v>420</v>
      </c>
      <c r="J4" s="2" t="s">
        <v>421</v>
      </c>
      <c r="K4" s="2" t="s">
        <v>422</v>
      </c>
    </row>
    <row r="5" spans="1:11" x14ac:dyDescent="0.35">
      <c r="A5" s="5" t="s">
        <v>210</v>
      </c>
      <c r="B5" t="s">
        <v>831</v>
      </c>
      <c r="C5" t="s">
        <v>832</v>
      </c>
      <c r="D5" t="s">
        <v>833</v>
      </c>
      <c r="E5" t="s">
        <v>834</v>
      </c>
      <c r="F5" t="s">
        <v>835</v>
      </c>
      <c r="G5" t="s">
        <v>836</v>
      </c>
      <c r="H5" t="s">
        <v>837</v>
      </c>
      <c r="I5" t="s">
        <v>838</v>
      </c>
      <c r="J5" t="s">
        <v>839</v>
      </c>
      <c r="K5" t="s">
        <v>833</v>
      </c>
    </row>
    <row r="6" spans="1:11" x14ac:dyDescent="0.35">
      <c r="A6" s="5" t="s">
        <v>210</v>
      </c>
      <c r="B6" t="s">
        <v>840</v>
      </c>
      <c r="C6" t="s">
        <v>841</v>
      </c>
      <c r="D6" t="s">
        <v>842</v>
      </c>
      <c r="E6" t="s">
        <v>843</v>
      </c>
      <c r="F6" t="s">
        <v>844</v>
      </c>
      <c r="G6" t="s">
        <v>845</v>
      </c>
      <c r="H6" t="s">
        <v>842</v>
      </c>
      <c r="I6" t="s">
        <v>846</v>
      </c>
      <c r="J6" t="s">
        <v>847</v>
      </c>
      <c r="K6" t="s">
        <v>848</v>
      </c>
    </row>
    <row r="7" spans="1:11" x14ac:dyDescent="0.35">
      <c r="A7" s="5" t="s">
        <v>210</v>
      </c>
      <c r="B7" t="s">
        <v>849</v>
      </c>
      <c r="C7" t="s">
        <v>850</v>
      </c>
      <c r="D7" t="s">
        <v>851</v>
      </c>
      <c r="E7" t="s">
        <v>852</v>
      </c>
      <c r="F7" t="s">
        <v>853</v>
      </c>
      <c r="G7" t="s">
        <v>854</v>
      </c>
      <c r="H7" t="s">
        <v>855</v>
      </c>
      <c r="I7" t="s">
        <v>856</v>
      </c>
      <c r="J7" t="s">
        <v>857</v>
      </c>
      <c r="K7" t="s">
        <v>858</v>
      </c>
    </row>
    <row r="8" spans="1:11" x14ac:dyDescent="0.35">
      <c r="A8" s="5" t="s">
        <v>210</v>
      </c>
      <c r="B8" t="s">
        <v>859</v>
      </c>
      <c r="C8" t="s">
        <v>210</v>
      </c>
      <c r="D8" t="s">
        <v>210</v>
      </c>
      <c r="E8" t="s">
        <v>210</v>
      </c>
      <c r="F8" t="s">
        <v>210</v>
      </c>
      <c r="G8" t="s">
        <v>210</v>
      </c>
      <c r="H8" t="s">
        <v>210</v>
      </c>
      <c r="I8" t="s">
        <v>210</v>
      </c>
      <c r="J8" t="s">
        <v>210</v>
      </c>
      <c r="K8" t="s">
        <v>210</v>
      </c>
    </row>
    <row r="9" spans="1:11" x14ac:dyDescent="0.35">
      <c r="A9" s="5" t="s">
        <v>210</v>
      </c>
      <c r="B9" t="s">
        <v>860</v>
      </c>
      <c r="C9" t="s">
        <v>210</v>
      </c>
      <c r="D9" t="s">
        <v>210</v>
      </c>
      <c r="E9" t="s">
        <v>210</v>
      </c>
      <c r="F9" t="s">
        <v>210</v>
      </c>
      <c r="G9" t="s">
        <v>210</v>
      </c>
      <c r="H9" t="s">
        <v>210</v>
      </c>
      <c r="I9" t="s">
        <v>210</v>
      </c>
      <c r="J9" t="s">
        <v>210</v>
      </c>
      <c r="K9" t="s">
        <v>210</v>
      </c>
    </row>
    <row r="10" spans="1:11" x14ac:dyDescent="0.35">
      <c r="A10" s="5" t="s">
        <v>210</v>
      </c>
      <c r="B10" t="s">
        <v>861</v>
      </c>
      <c r="C10" t="s">
        <v>862</v>
      </c>
      <c r="D10" t="s">
        <v>863</v>
      </c>
      <c r="E10" t="s">
        <v>864</v>
      </c>
      <c r="F10" t="s">
        <v>865</v>
      </c>
      <c r="G10" t="s">
        <v>866</v>
      </c>
      <c r="H10" t="s">
        <v>867</v>
      </c>
      <c r="I10" t="s">
        <v>868</v>
      </c>
      <c r="J10" t="s">
        <v>869</v>
      </c>
      <c r="K10" t="s">
        <v>870</v>
      </c>
    </row>
    <row r="11" spans="1:11" x14ac:dyDescent="0.35">
      <c r="A11" s="5" t="s">
        <v>210</v>
      </c>
      <c r="B11" t="s">
        <v>871</v>
      </c>
      <c r="C11" t="s">
        <v>872</v>
      </c>
      <c r="D11" t="s">
        <v>873</v>
      </c>
      <c r="E11" t="s">
        <v>874</v>
      </c>
      <c r="F11" t="s">
        <v>875</v>
      </c>
      <c r="G11" t="s">
        <v>876</v>
      </c>
      <c r="H11" t="s">
        <v>877</v>
      </c>
      <c r="I11" t="s">
        <v>878</v>
      </c>
      <c r="J11" t="s">
        <v>879</v>
      </c>
      <c r="K11" t="s">
        <v>880</v>
      </c>
    </row>
    <row r="12" spans="1:11" x14ac:dyDescent="0.35">
      <c r="A12" s="5" t="s">
        <v>210</v>
      </c>
      <c r="B12" t="s">
        <v>881</v>
      </c>
      <c r="C12" t="s">
        <v>443</v>
      </c>
      <c r="D12" t="s">
        <v>443</v>
      </c>
      <c r="E12" t="s">
        <v>443</v>
      </c>
      <c r="F12" t="s">
        <v>443</v>
      </c>
      <c r="G12" t="s">
        <v>443</v>
      </c>
      <c r="H12" t="s">
        <v>443</v>
      </c>
      <c r="I12" t="s">
        <v>443</v>
      </c>
      <c r="J12" t="s">
        <v>443</v>
      </c>
      <c r="K12" t="s">
        <v>443</v>
      </c>
    </row>
    <row r="13" spans="1:11" x14ac:dyDescent="0.35">
      <c r="A13" s="5" t="s">
        <v>210</v>
      </c>
      <c r="B13" t="s">
        <v>882</v>
      </c>
      <c r="C13" t="s">
        <v>443</v>
      </c>
      <c r="D13" t="s">
        <v>443</v>
      </c>
      <c r="E13" t="s">
        <v>443</v>
      </c>
      <c r="F13" t="s">
        <v>443</v>
      </c>
      <c r="G13" t="s">
        <v>443</v>
      </c>
      <c r="H13" t="s">
        <v>443</v>
      </c>
      <c r="I13" t="s">
        <v>443</v>
      </c>
      <c r="J13" t="s">
        <v>443</v>
      </c>
      <c r="K13" t="s">
        <v>443</v>
      </c>
    </row>
    <row r="14" spans="1:11" x14ac:dyDescent="0.35">
      <c r="A14" s="5" t="s">
        <v>210</v>
      </c>
      <c r="B14" t="s">
        <v>883</v>
      </c>
      <c r="C14" t="s">
        <v>443</v>
      </c>
      <c r="D14" t="s">
        <v>443</v>
      </c>
      <c r="E14" t="s">
        <v>443</v>
      </c>
      <c r="F14" t="s">
        <v>443</v>
      </c>
      <c r="G14" t="s">
        <v>443</v>
      </c>
      <c r="H14" t="s">
        <v>443</v>
      </c>
      <c r="I14" t="s">
        <v>443</v>
      </c>
      <c r="J14" t="s">
        <v>443</v>
      </c>
      <c r="K14" t="s">
        <v>443</v>
      </c>
    </row>
    <row r="15" spans="1:11" x14ac:dyDescent="0.35">
      <c r="A15" s="5" t="s">
        <v>210</v>
      </c>
      <c r="B15" t="s">
        <v>884</v>
      </c>
      <c r="C15" t="s">
        <v>210</v>
      </c>
      <c r="D15" t="s">
        <v>210</v>
      </c>
      <c r="E15" t="s">
        <v>210</v>
      </c>
      <c r="F15" t="s">
        <v>210</v>
      </c>
      <c r="G15" t="s">
        <v>210</v>
      </c>
      <c r="H15" t="s">
        <v>210</v>
      </c>
      <c r="I15" t="s">
        <v>210</v>
      </c>
      <c r="J15" t="s">
        <v>210</v>
      </c>
      <c r="K15" t="s">
        <v>210</v>
      </c>
    </row>
    <row r="16" spans="1:11" x14ac:dyDescent="0.35">
      <c r="A16" s="5" t="s">
        <v>210</v>
      </c>
      <c r="B16" t="s">
        <v>885</v>
      </c>
      <c r="C16" t="s">
        <v>210</v>
      </c>
      <c r="D16" t="s">
        <v>210</v>
      </c>
      <c r="E16" t="s">
        <v>210</v>
      </c>
      <c r="F16" t="s">
        <v>210</v>
      </c>
      <c r="G16" t="s">
        <v>210</v>
      </c>
      <c r="H16" t="s">
        <v>210</v>
      </c>
      <c r="I16" t="s">
        <v>210</v>
      </c>
      <c r="J16" t="s">
        <v>210</v>
      </c>
      <c r="K16" t="s">
        <v>210</v>
      </c>
    </row>
    <row r="17" spans="1:11" x14ac:dyDescent="0.35">
      <c r="A17" s="5" t="s">
        <v>210</v>
      </c>
      <c r="B17" t="s">
        <v>886</v>
      </c>
      <c r="C17" t="s">
        <v>443</v>
      </c>
      <c r="D17" t="s">
        <v>443</v>
      </c>
      <c r="E17" t="s">
        <v>443</v>
      </c>
      <c r="F17" t="s">
        <v>443</v>
      </c>
      <c r="G17" t="s">
        <v>443</v>
      </c>
      <c r="H17" t="s">
        <v>443</v>
      </c>
      <c r="I17" t="s">
        <v>443</v>
      </c>
      <c r="J17" t="s">
        <v>443</v>
      </c>
      <c r="K17" t="s">
        <v>443</v>
      </c>
    </row>
    <row r="18" spans="1:11" x14ac:dyDescent="0.35">
      <c r="A18" s="5" t="s">
        <v>210</v>
      </c>
      <c r="B18" t="s">
        <v>887</v>
      </c>
      <c r="C18" t="s">
        <v>210</v>
      </c>
      <c r="D18" t="s">
        <v>210</v>
      </c>
      <c r="E18" t="s">
        <v>210</v>
      </c>
      <c r="F18" t="s">
        <v>210</v>
      </c>
      <c r="G18" t="s">
        <v>210</v>
      </c>
      <c r="H18" t="s">
        <v>210</v>
      </c>
      <c r="I18" t="s">
        <v>210</v>
      </c>
      <c r="J18" t="s">
        <v>210</v>
      </c>
      <c r="K18" t="s">
        <v>210</v>
      </c>
    </row>
    <row r="19" spans="1:11" x14ac:dyDescent="0.35">
      <c r="A19" s="5" t="s">
        <v>210</v>
      </c>
      <c r="B19" t="s">
        <v>888</v>
      </c>
      <c r="C19" t="s">
        <v>889</v>
      </c>
      <c r="D19" t="s">
        <v>890</v>
      </c>
      <c r="E19" t="s">
        <v>891</v>
      </c>
      <c r="F19" t="s">
        <v>544</v>
      </c>
      <c r="G19" t="s">
        <v>892</v>
      </c>
      <c r="H19" t="s">
        <v>893</v>
      </c>
      <c r="I19" t="s">
        <v>894</v>
      </c>
      <c r="J19" t="s">
        <v>895</v>
      </c>
      <c r="K19" t="s">
        <v>896</v>
      </c>
    </row>
    <row r="20" spans="1:11" x14ac:dyDescent="0.35">
      <c r="A20" s="5" t="s">
        <v>210</v>
      </c>
      <c r="B20" t="s">
        <v>897</v>
      </c>
      <c r="C20" t="s">
        <v>210</v>
      </c>
      <c r="D20" t="s">
        <v>210</v>
      </c>
      <c r="E20" t="s">
        <v>210</v>
      </c>
      <c r="F20" t="s">
        <v>210</v>
      </c>
      <c r="G20" t="s">
        <v>210</v>
      </c>
      <c r="H20" t="s">
        <v>210</v>
      </c>
      <c r="I20" t="s">
        <v>210</v>
      </c>
      <c r="J20" t="s">
        <v>210</v>
      </c>
      <c r="K20" t="s">
        <v>210</v>
      </c>
    </row>
    <row r="21" spans="1:11" x14ac:dyDescent="0.35">
      <c r="A21" s="5" t="s">
        <v>210</v>
      </c>
      <c r="B21" t="s">
        <v>898</v>
      </c>
      <c r="C21" t="s">
        <v>210</v>
      </c>
      <c r="D21" t="s">
        <v>210</v>
      </c>
      <c r="E21" t="s">
        <v>210</v>
      </c>
      <c r="F21" t="s">
        <v>210</v>
      </c>
      <c r="G21" t="s">
        <v>210</v>
      </c>
      <c r="H21" t="s">
        <v>210</v>
      </c>
      <c r="I21" t="s">
        <v>210</v>
      </c>
      <c r="J21" t="s">
        <v>210</v>
      </c>
      <c r="K21" t="s">
        <v>210</v>
      </c>
    </row>
    <row r="22" spans="1:11" x14ac:dyDescent="0.35">
      <c r="A22" s="5" t="s">
        <v>210</v>
      </c>
      <c r="B22" t="s">
        <v>899</v>
      </c>
      <c r="C22" t="s">
        <v>210</v>
      </c>
      <c r="D22" t="s">
        <v>210</v>
      </c>
      <c r="E22" t="s">
        <v>210</v>
      </c>
      <c r="F22" t="s">
        <v>210</v>
      </c>
      <c r="G22" t="s">
        <v>210</v>
      </c>
      <c r="H22" t="s">
        <v>210</v>
      </c>
      <c r="I22" t="s">
        <v>210</v>
      </c>
      <c r="J22" t="s">
        <v>210</v>
      </c>
      <c r="K22" t="s">
        <v>210</v>
      </c>
    </row>
    <row r="23" spans="1:11" x14ac:dyDescent="0.35">
      <c r="A23" s="5" t="s">
        <v>210</v>
      </c>
      <c r="B23" t="s">
        <v>900</v>
      </c>
      <c r="C23" t="s">
        <v>901</v>
      </c>
      <c r="D23" t="s">
        <v>902</v>
      </c>
      <c r="E23" t="s">
        <v>903</v>
      </c>
      <c r="F23" t="s">
        <v>904</v>
      </c>
      <c r="G23" t="s">
        <v>905</v>
      </c>
      <c r="H23" t="s">
        <v>906</v>
      </c>
      <c r="I23" t="s">
        <v>906</v>
      </c>
      <c r="J23" t="s">
        <v>906</v>
      </c>
      <c r="K23" t="s">
        <v>907</v>
      </c>
    </row>
    <row r="24" spans="1:11" x14ac:dyDescent="0.35">
      <c r="A24" s="5" t="s">
        <v>210</v>
      </c>
      <c r="B24" t="s">
        <v>908</v>
      </c>
      <c r="C24" t="s">
        <v>210</v>
      </c>
      <c r="D24" t="s">
        <v>210</v>
      </c>
      <c r="E24" t="s">
        <v>210</v>
      </c>
      <c r="F24" t="s">
        <v>210</v>
      </c>
      <c r="G24" t="s">
        <v>210</v>
      </c>
      <c r="H24" t="s">
        <v>210</v>
      </c>
      <c r="I24" t="s">
        <v>210</v>
      </c>
      <c r="J24" t="s">
        <v>210</v>
      </c>
      <c r="K24" t="s">
        <v>210</v>
      </c>
    </row>
    <row r="25" spans="1:11" x14ac:dyDescent="0.35">
      <c r="A25" s="5" t="s">
        <v>210</v>
      </c>
      <c r="B25" t="s">
        <v>909</v>
      </c>
      <c r="C25" t="s">
        <v>210</v>
      </c>
      <c r="D25" t="s">
        <v>210</v>
      </c>
      <c r="E25" t="s">
        <v>210</v>
      </c>
      <c r="F25" t="s">
        <v>210</v>
      </c>
      <c r="G25" t="s">
        <v>210</v>
      </c>
      <c r="H25" t="s">
        <v>210</v>
      </c>
      <c r="I25" t="s">
        <v>210</v>
      </c>
      <c r="J25" t="s">
        <v>210</v>
      </c>
      <c r="K25" t="s">
        <v>210</v>
      </c>
    </row>
    <row r="26" spans="1:11" x14ac:dyDescent="0.35">
      <c r="A26" s="5" t="s">
        <v>210</v>
      </c>
      <c r="B26" t="s">
        <v>910</v>
      </c>
      <c r="C26" t="s">
        <v>911</v>
      </c>
      <c r="D26" t="s">
        <v>912</v>
      </c>
      <c r="E26" t="s">
        <v>913</v>
      </c>
      <c r="F26" t="s">
        <v>914</v>
      </c>
      <c r="G26" t="s">
        <v>912</v>
      </c>
      <c r="H26" t="s">
        <v>915</v>
      </c>
      <c r="I26" t="s">
        <v>916</v>
      </c>
      <c r="J26" t="s">
        <v>917</v>
      </c>
      <c r="K26" t="s">
        <v>918</v>
      </c>
    </row>
    <row r="27" spans="1:11" x14ac:dyDescent="0.35">
      <c r="A27" s="5" t="s">
        <v>210</v>
      </c>
      <c r="B27" t="s">
        <v>919</v>
      </c>
      <c r="C27" t="s">
        <v>443</v>
      </c>
      <c r="D27" t="s">
        <v>443</v>
      </c>
      <c r="E27" t="s">
        <v>443</v>
      </c>
      <c r="F27" t="s">
        <v>443</v>
      </c>
      <c r="G27" t="s">
        <v>443</v>
      </c>
      <c r="H27" t="s">
        <v>443</v>
      </c>
      <c r="I27" t="s">
        <v>443</v>
      </c>
      <c r="J27" t="s">
        <v>443</v>
      </c>
      <c r="K27" t="s">
        <v>443</v>
      </c>
    </row>
    <row r="28" spans="1:11" x14ac:dyDescent="0.35">
      <c r="A28" s="5" t="s">
        <v>210</v>
      </c>
      <c r="B28" t="s">
        <v>920</v>
      </c>
      <c r="C28" t="s">
        <v>921</v>
      </c>
      <c r="D28" t="s">
        <v>922</v>
      </c>
      <c r="E28" t="s">
        <v>923</v>
      </c>
      <c r="F28" t="s">
        <v>924</v>
      </c>
      <c r="G28" t="s">
        <v>925</v>
      </c>
      <c r="H28" t="s">
        <v>926</v>
      </c>
      <c r="I28" t="s">
        <v>927</v>
      </c>
      <c r="J28" t="s">
        <v>928</v>
      </c>
      <c r="K28" t="s">
        <v>929</v>
      </c>
    </row>
    <row r="29" spans="1:11" x14ac:dyDescent="0.35">
      <c r="A29" s="5" t="s">
        <v>210</v>
      </c>
      <c r="B29" t="s">
        <v>930</v>
      </c>
      <c r="C29" t="s">
        <v>443</v>
      </c>
      <c r="D29" t="s">
        <v>443</v>
      </c>
      <c r="E29" t="s">
        <v>443</v>
      </c>
      <c r="F29" t="s">
        <v>443</v>
      </c>
      <c r="G29" t="s">
        <v>443</v>
      </c>
      <c r="H29" t="s">
        <v>443</v>
      </c>
      <c r="I29" t="s">
        <v>443</v>
      </c>
      <c r="J29" t="s">
        <v>443</v>
      </c>
      <c r="K29" t="s">
        <v>443</v>
      </c>
    </row>
    <row r="30" spans="1:11" x14ac:dyDescent="0.35">
      <c r="A30" s="5" t="s">
        <v>210</v>
      </c>
      <c r="B30" t="s">
        <v>931</v>
      </c>
      <c r="C30" t="s">
        <v>932</v>
      </c>
      <c r="D30" t="s">
        <v>933</v>
      </c>
      <c r="E30" t="s">
        <v>934</v>
      </c>
      <c r="F30" t="s">
        <v>935</v>
      </c>
      <c r="G30" t="s">
        <v>936</v>
      </c>
      <c r="H30" t="s">
        <v>937</v>
      </c>
      <c r="I30" t="s">
        <v>938</v>
      </c>
      <c r="J30" t="s">
        <v>936</v>
      </c>
      <c r="K30" t="s">
        <v>939</v>
      </c>
    </row>
    <row r="31" spans="1:11" x14ac:dyDescent="0.35">
      <c r="A31" s="5" t="s">
        <v>210</v>
      </c>
      <c r="B31" t="s">
        <v>940</v>
      </c>
      <c r="C31" t="s">
        <v>941</v>
      </c>
      <c r="D31" t="s">
        <v>942</v>
      </c>
      <c r="E31" t="s">
        <v>943</v>
      </c>
      <c r="F31" t="s">
        <v>944</v>
      </c>
      <c r="G31" t="s">
        <v>945</v>
      </c>
      <c r="H31" t="s">
        <v>946</v>
      </c>
      <c r="I31" t="s">
        <v>947</v>
      </c>
      <c r="J31" t="s">
        <v>942</v>
      </c>
      <c r="K31" t="s">
        <v>948</v>
      </c>
    </row>
    <row r="32" spans="1:11" x14ac:dyDescent="0.35">
      <c r="A32" s="5" t="s">
        <v>210</v>
      </c>
      <c r="B32" t="s">
        <v>949</v>
      </c>
      <c r="C32" t="s">
        <v>210</v>
      </c>
      <c r="D32" t="s">
        <v>210</v>
      </c>
      <c r="E32" t="s">
        <v>210</v>
      </c>
      <c r="F32" t="s">
        <v>210</v>
      </c>
      <c r="G32" t="s">
        <v>210</v>
      </c>
      <c r="H32" t="s">
        <v>210</v>
      </c>
      <c r="I32" t="s">
        <v>210</v>
      </c>
      <c r="J32" t="s">
        <v>210</v>
      </c>
      <c r="K32" t="s">
        <v>210</v>
      </c>
    </row>
    <row r="33" spans="1:11" x14ac:dyDescent="0.35">
      <c r="A33" s="5" t="s">
        <v>210</v>
      </c>
      <c r="B33" t="s">
        <v>950</v>
      </c>
      <c r="C33" t="s">
        <v>951</v>
      </c>
      <c r="D33" t="s">
        <v>952</v>
      </c>
      <c r="E33" t="s">
        <v>953</v>
      </c>
      <c r="F33" t="s">
        <v>954</v>
      </c>
      <c r="G33" t="s">
        <v>955</v>
      </c>
      <c r="H33" t="s">
        <v>956</v>
      </c>
      <c r="I33" t="s">
        <v>957</v>
      </c>
      <c r="J33" t="s">
        <v>958</v>
      </c>
      <c r="K33" t="s">
        <v>954</v>
      </c>
    </row>
    <row r="34" spans="1:11" x14ac:dyDescent="0.35">
      <c r="A34" s="5" t="s">
        <v>210</v>
      </c>
      <c r="B34" t="s">
        <v>959</v>
      </c>
      <c r="C34" t="s">
        <v>443</v>
      </c>
      <c r="D34" t="s">
        <v>443</v>
      </c>
      <c r="E34" t="s">
        <v>443</v>
      </c>
      <c r="F34" t="s">
        <v>443</v>
      </c>
      <c r="G34" t="s">
        <v>443</v>
      </c>
      <c r="H34" t="s">
        <v>443</v>
      </c>
      <c r="I34" t="s">
        <v>443</v>
      </c>
      <c r="J34" t="s">
        <v>443</v>
      </c>
      <c r="K34" t="s">
        <v>443</v>
      </c>
    </row>
    <row r="35" spans="1:11" x14ac:dyDescent="0.35">
      <c r="A35" s="5" t="s">
        <v>210</v>
      </c>
      <c r="B35" t="s">
        <v>960</v>
      </c>
      <c r="C35" t="s">
        <v>443</v>
      </c>
      <c r="D35" t="s">
        <v>443</v>
      </c>
      <c r="E35" t="s">
        <v>443</v>
      </c>
      <c r="F35" t="s">
        <v>961</v>
      </c>
      <c r="G35" t="s">
        <v>443</v>
      </c>
      <c r="H35" t="s">
        <v>443</v>
      </c>
      <c r="I35" t="s">
        <v>443</v>
      </c>
      <c r="J35" t="s">
        <v>443</v>
      </c>
      <c r="K35" t="s">
        <v>962</v>
      </c>
    </row>
    <row r="36" spans="1:11" x14ac:dyDescent="0.35">
      <c r="A36" s="5" t="s">
        <v>210</v>
      </c>
      <c r="B36" t="s">
        <v>963</v>
      </c>
      <c r="C36" t="s">
        <v>443</v>
      </c>
      <c r="D36" t="s">
        <v>443</v>
      </c>
      <c r="E36" t="s">
        <v>443</v>
      </c>
      <c r="F36" t="s">
        <v>443</v>
      </c>
      <c r="G36" t="s">
        <v>443</v>
      </c>
      <c r="H36" t="s">
        <v>443</v>
      </c>
      <c r="I36" t="s">
        <v>443</v>
      </c>
      <c r="J36" t="s">
        <v>443</v>
      </c>
      <c r="K36" t="s">
        <v>443</v>
      </c>
    </row>
    <row r="37" spans="1:11" x14ac:dyDescent="0.35">
      <c r="A37" s="5" t="s">
        <v>210</v>
      </c>
      <c r="B37" t="s">
        <v>964</v>
      </c>
      <c r="C37" t="s">
        <v>443</v>
      </c>
      <c r="D37" t="s">
        <v>443</v>
      </c>
      <c r="E37" t="s">
        <v>443</v>
      </c>
      <c r="F37" t="s">
        <v>443</v>
      </c>
      <c r="G37" t="s">
        <v>443</v>
      </c>
      <c r="H37" t="s">
        <v>443</v>
      </c>
      <c r="I37" t="s">
        <v>443</v>
      </c>
      <c r="J37" t="s">
        <v>443</v>
      </c>
      <c r="K37" t="s">
        <v>443</v>
      </c>
    </row>
    <row r="38" spans="1:11" x14ac:dyDescent="0.35">
      <c r="A38" s="5" t="s">
        <v>210</v>
      </c>
      <c r="B38" t="s">
        <v>965</v>
      </c>
      <c r="C38" t="s">
        <v>966</v>
      </c>
      <c r="D38" t="s">
        <v>967</v>
      </c>
      <c r="E38" t="s">
        <v>968</v>
      </c>
      <c r="F38" t="s">
        <v>969</v>
      </c>
      <c r="G38" t="s">
        <v>970</v>
      </c>
      <c r="H38" t="s">
        <v>971</v>
      </c>
      <c r="I38" t="s">
        <v>972</v>
      </c>
      <c r="J38" t="s">
        <v>973</v>
      </c>
      <c r="K38" t="s">
        <v>971</v>
      </c>
    </row>
    <row r="39" spans="1:11" x14ac:dyDescent="0.35">
      <c r="A39" s="5" t="s">
        <v>210</v>
      </c>
      <c r="B39" t="s">
        <v>974</v>
      </c>
      <c r="C39" t="s">
        <v>443</v>
      </c>
      <c r="D39" t="s">
        <v>443</v>
      </c>
      <c r="E39" t="s">
        <v>443</v>
      </c>
      <c r="F39" t="s">
        <v>443</v>
      </c>
      <c r="G39" t="s">
        <v>443</v>
      </c>
      <c r="H39" t="s">
        <v>443</v>
      </c>
      <c r="I39" t="s">
        <v>443</v>
      </c>
      <c r="J39" t="s">
        <v>443</v>
      </c>
      <c r="K39" t="s">
        <v>443</v>
      </c>
    </row>
    <row r="40" spans="1:11" x14ac:dyDescent="0.35">
      <c r="A40" s="5" t="s">
        <v>210</v>
      </c>
      <c r="B40" t="s">
        <v>975</v>
      </c>
      <c r="C40" t="s">
        <v>210</v>
      </c>
      <c r="D40" t="s">
        <v>210</v>
      </c>
      <c r="E40" t="s">
        <v>210</v>
      </c>
      <c r="F40" t="s">
        <v>210</v>
      </c>
      <c r="G40" t="s">
        <v>210</v>
      </c>
      <c r="H40" t="s">
        <v>210</v>
      </c>
      <c r="I40" t="s">
        <v>210</v>
      </c>
      <c r="J40" t="s">
        <v>210</v>
      </c>
      <c r="K40" t="s">
        <v>210</v>
      </c>
    </row>
    <row r="41" spans="1:11" x14ac:dyDescent="0.35">
      <c r="A41" s="5" t="s">
        <v>210</v>
      </c>
      <c r="B41" t="s">
        <v>976</v>
      </c>
      <c r="C41" t="s">
        <v>210</v>
      </c>
      <c r="D41" t="s">
        <v>210</v>
      </c>
      <c r="E41" t="s">
        <v>210</v>
      </c>
      <c r="F41" t="s">
        <v>210</v>
      </c>
      <c r="G41" t="s">
        <v>210</v>
      </c>
      <c r="H41" t="s">
        <v>210</v>
      </c>
      <c r="I41" t="s">
        <v>210</v>
      </c>
      <c r="J41" t="s">
        <v>210</v>
      </c>
      <c r="K41" t="s">
        <v>210</v>
      </c>
    </row>
    <row r="42" spans="1:11" x14ac:dyDescent="0.35">
      <c r="A42" s="5" t="s">
        <v>210</v>
      </c>
      <c r="B42" t="s">
        <v>977</v>
      </c>
      <c r="C42" t="s">
        <v>978</v>
      </c>
      <c r="D42" t="s">
        <v>979</v>
      </c>
      <c r="E42" t="s">
        <v>980</v>
      </c>
      <c r="F42" t="s">
        <v>981</v>
      </c>
      <c r="G42" t="s">
        <v>982</v>
      </c>
      <c r="H42" t="s">
        <v>983</v>
      </c>
      <c r="I42" t="s">
        <v>984</v>
      </c>
      <c r="J42" t="s">
        <v>979</v>
      </c>
      <c r="K42" t="s">
        <v>985</v>
      </c>
    </row>
    <row r="43" spans="1:11" x14ac:dyDescent="0.35">
      <c r="A43" s="5" t="s">
        <v>210</v>
      </c>
      <c r="B43" t="s">
        <v>986</v>
      </c>
      <c r="C43" t="s">
        <v>210</v>
      </c>
      <c r="D43" t="s">
        <v>210</v>
      </c>
      <c r="E43" t="s">
        <v>210</v>
      </c>
      <c r="F43" t="s">
        <v>210</v>
      </c>
      <c r="G43" t="s">
        <v>210</v>
      </c>
      <c r="H43" t="s">
        <v>210</v>
      </c>
      <c r="I43" t="s">
        <v>210</v>
      </c>
      <c r="J43" t="s">
        <v>210</v>
      </c>
      <c r="K43" t="s">
        <v>210</v>
      </c>
    </row>
    <row r="44" spans="1:11" x14ac:dyDescent="0.35">
      <c r="A44" s="5" t="s">
        <v>210</v>
      </c>
      <c r="B44" t="s">
        <v>987</v>
      </c>
      <c r="C44" t="s">
        <v>988</v>
      </c>
      <c r="D44" t="s">
        <v>989</v>
      </c>
      <c r="E44" t="s">
        <v>990</v>
      </c>
      <c r="F44" t="s">
        <v>797</v>
      </c>
      <c r="G44" t="s">
        <v>991</v>
      </c>
      <c r="H44" t="s">
        <v>992</v>
      </c>
      <c r="I44" t="s">
        <v>993</v>
      </c>
      <c r="J44" t="s">
        <v>994</v>
      </c>
      <c r="K44" t="s">
        <v>995</v>
      </c>
    </row>
    <row r="45" spans="1:11" x14ac:dyDescent="0.35">
      <c r="A45" s="5" t="s">
        <v>210</v>
      </c>
      <c r="B45" t="s">
        <v>996</v>
      </c>
      <c r="C45" t="s">
        <v>997</v>
      </c>
      <c r="D45" t="s">
        <v>998</v>
      </c>
      <c r="E45" t="s">
        <v>999</v>
      </c>
      <c r="F45" t="s">
        <v>1000</v>
      </c>
      <c r="G45" t="s">
        <v>1001</v>
      </c>
      <c r="H45" t="s">
        <v>1002</v>
      </c>
      <c r="I45" t="s">
        <v>1003</v>
      </c>
      <c r="J45" t="s">
        <v>1004</v>
      </c>
      <c r="K45" t="s">
        <v>1005</v>
      </c>
    </row>
    <row r="46" spans="1:11" x14ac:dyDescent="0.35">
      <c r="A46" s="5" t="s">
        <v>210</v>
      </c>
      <c r="B46" t="s">
        <v>1006</v>
      </c>
      <c r="C46" t="s">
        <v>443</v>
      </c>
      <c r="D46" t="s">
        <v>443</v>
      </c>
      <c r="E46" t="s">
        <v>443</v>
      </c>
      <c r="F46" t="s">
        <v>443</v>
      </c>
      <c r="G46" t="s">
        <v>443</v>
      </c>
      <c r="H46" t="s">
        <v>443</v>
      </c>
      <c r="I46" t="s">
        <v>443</v>
      </c>
      <c r="J46" t="s">
        <v>443</v>
      </c>
      <c r="K46" t="s">
        <v>443</v>
      </c>
    </row>
    <row r="47" spans="1:11" x14ac:dyDescent="0.35">
      <c r="A47" s="5" t="s">
        <v>210</v>
      </c>
      <c r="B47" t="s">
        <v>1007</v>
      </c>
      <c r="C47" t="s">
        <v>210</v>
      </c>
      <c r="D47" t="s">
        <v>210</v>
      </c>
      <c r="E47" t="s">
        <v>210</v>
      </c>
      <c r="F47" t="s">
        <v>210</v>
      </c>
      <c r="G47" t="s">
        <v>210</v>
      </c>
      <c r="H47" t="s">
        <v>210</v>
      </c>
      <c r="I47" t="s">
        <v>210</v>
      </c>
      <c r="J47" t="s">
        <v>210</v>
      </c>
      <c r="K47" t="s">
        <v>210</v>
      </c>
    </row>
    <row r="48" spans="1:11" x14ac:dyDescent="0.35">
      <c r="A48" s="5" t="s">
        <v>210</v>
      </c>
      <c r="B48" t="s">
        <v>1008</v>
      </c>
      <c r="C48" t="s">
        <v>443</v>
      </c>
      <c r="D48" t="s">
        <v>443</v>
      </c>
      <c r="E48" t="s">
        <v>443</v>
      </c>
      <c r="F48" t="s">
        <v>443</v>
      </c>
      <c r="G48" t="s">
        <v>443</v>
      </c>
      <c r="H48" t="s">
        <v>443</v>
      </c>
      <c r="I48" t="s">
        <v>443</v>
      </c>
      <c r="J48" t="s">
        <v>443</v>
      </c>
      <c r="K48" t="s">
        <v>443</v>
      </c>
    </row>
    <row r="49" spans="1:11" x14ac:dyDescent="0.35">
      <c r="A49" s="5" t="s">
        <v>210</v>
      </c>
      <c r="B49" t="s">
        <v>1009</v>
      </c>
      <c r="C49" t="s">
        <v>443</v>
      </c>
      <c r="D49" t="s">
        <v>1010</v>
      </c>
      <c r="E49" t="s">
        <v>1011</v>
      </c>
      <c r="F49" t="s">
        <v>1012</v>
      </c>
      <c r="G49" t="s">
        <v>1013</v>
      </c>
      <c r="H49" t="s">
        <v>1010</v>
      </c>
      <c r="I49" t="s">
        <v>1014</v>
      </c>
      <c r="J49" t="s">
        <v>1015</v>
      </c>
      <c r="K49" t="s">
        <v>1016</v>
      </c>
    </row>
    <row r="50" spans="1:11" x14ac:dyDescent="0.35">
      <c r="A50" s="5" t="s">
        <v>210</v>
      </c>
      <c r="B50" t="s">
        <v>1017</v>
      </c>
      <c r="C50" t="s">
        <v>443</v>
      </c>
      <c r="D50" t="s">
        <v>443</v>
      </c>
      <c r="E50" t="s">
        <v>443</v>
      </c>
      <c r="F50" t="s">
        <v>443</v>
      </c>
      <c r="G50" t="s">
        <v>443</v>
      </c>
      <c r="H50" t="s">
        <v>443</v>
      </c>
      <c r="I50" t="s">
        <v>443</v>
      </c>
      <c r="J50" t="s">
        <v>443</v>
      </c>
      <c r="K50" t="s">
        <v>443</v>
      </c>
    </row>
    <row r="51" spans="1:11" x14ac:dyDescent="0.35">
      <c r="A51" s="5" t="s">
        <v>210</v>
      </c>
      <c r="B51" t="s">
        <v>1018</v>
      </c>
      <c r="C51" t="s">
        <v>210</v>
      </c>
      <c r="D51" t="s">
        <v>210</v>
      </c>
      <c r="E51" t="s">
        <v>210</v>
      </c>
      <c r="F51" t="s">
        <v>210</v>
      </c>
      <c r="G51" t="s">
        <v>210</v>
      </c>
      <c r="H51" t="s">
        <v>210</v>
      </c>
      <c r="I51" t="s">
        <v>210</v>
      </c>
      <c r="J51" t="s">
        <v>210</v>
      </c>
      <c r="K51" t="s">
        <v>210</v>
      </c>
    </row>
    <row r="52" spans="1:11" x14ac:dyDescent="0.35">
      <c r="A52" s="5" t="s">
        <v>210</v>
      </c>
      <c r="B52" t="s">
        <v>1019</v>
      </c>
      <c r="C52" t="s">
        <v>210</v>
      </c>
      <c r="D52" t="s">
        <v>210</v>
      </c>
      <c r="E52" t="s">
        <v>210</v>
      </c>
      <c r="F52" t="s">
        <v>210</v>
      </c>
      <c r="G52" t="s">
        <v>210</v>
      </c>
      <c r="H52" t="s">
        <v>210</v>
      </c>
      <c r="I52" t="s">
        <v>210</v>
      </c>
      <c r="J52" t="s">
        <v>210</v>
      </c>
      <c r="K52" t="s">
        <v>210</v>
      </c>
    </row>
    <row r="53" spans="1:11" x14ac:dyDescent="0.35">
      <c r="A53" s="5" t="s">
        <v>210</v>
      </c>
      <c r="B53" t="s">
        <v>1020</v>
      </c>
      <c r="C53" t="s">
        <v>1021</v>
      </c>
      <c r="D53" t="s">
        <v>1022</v>
      </c>
      <c r="E53" t="s">
        <v>1023</v>
      </c>
      <c r="F53" t="s">
        <v>1024</v>
      </c>
      <c r="G53" t="s">
        <v>1025</v>
      </c>
      <c r="H53" t="s">
        <v>1026</v>
      </c>
      <c r="I53" t="s">
        <v>1027</v>
      </c>
      <c r="J53" t="s">
        <v>1028</v>
      </c>
      <c r="K53" t="s">
        <v>1029</v>
      </c>
    </row>
    <row r="54" spans="1:11" x14ac:dyDescent="0.35">
      <c r="A54" s="5" t="s">
        <v>210</v>
      </c>
      <c r="B54" t="s">
        <v>1030</v>
      </c>
      <c r="C54" t="s">
        <v>210</v>
      </c>
      <c r="D54" t="s">
        <v>210</v>
      </c>
      <c r="E54" t="s">
        <v>210</v>
      </c>
      <c r="F54" t="s">
        <v>210</v>
      </c>
      <c r="G54" t="s">
        <v>210</v>
      </c>
      <c r="H54" t="s">
        <v>210</v>
      </c>
      <c r="I54" t="s">
        <v>210</v>
      </c>
      <c r="J54" t="s">
        <v>210</v>
      </c>
      <c r="K54" t="s">
        <v>210</v>
      </c>
    </row>
    <row r="55" spans="1:11" x14ac:dyDescent="0.35">
      <c r="A55" s="5" t="s">
        <v>210</v>
      </c>
      <c r="B55" t="s">
        <v>1031</v>
      </c>
      <c r="C55" t="s">
        <v>1032</v>
      </c>
      <c r="D55" t="s">
        <v>1033</v>
      </c>
      <c r="E55" t="s">
        <v>1034</v>
      </c>
      <c r="F55" t="s">
        <v>1035</v>
      </c>
      <c r="G55" t="s">
        <v>1036</v>
      </c>
      <c r="H55" t="s">
        <v>1037</v>
      </c>
      <c r="I55" t="s">
        <v>1038</v>
      </c>
      <c r="J55" t="s">
        <v>1039</v>
      </c>
      <c r="K55" t="s">
        <v>1040</v>
      </c>
    </row>
    <row r="56" spans="1:11" x14ac:dyDescent="0.35">
      <c r="A56" s="5" t="s">
        <v>210</v>
      </c>
      <c r="B56" t="s">
        <v>1041</v>
      </c>
      <c r="C56" t="s">
        <v>1042</v>
      </c>
      <c r="D56" t="s">
        <v>715</v>
      </c>
      <c r="E56" t="s">
        <v>1043</v>
      </c>
      <c r="F56" t="s">
        <v>1044</v>
      </c>
      <c r="G56" t="s">
        <v>1045</v>
      </c>
      <c r="H56" t="s">
        <v>600</v>
      </c>
      <c r="I56" t="s">
        <v>1046</v>
      </c>
      <c r="J56" t="s">
        <v>1047</v>
      </c>
      <c r="K56" t="s">
        <v>1048</v>
      </c>
    </row>
    <row r="57" spans="1:11" x14ac:dyDescent="0.35">
      <c r="A57" s="5" t="s">
        <v>210</v>
      </c>
      <c r="B57" t="s">
        <v>1049</v>
      </c>
      <c r="C57" t="s">
        <v>1050</v>
      </c>
      <c r="D57" t="s">
        <v>1051</v>
      </c>
      <c r="E57" t="s">
        <v>443</v>
      </c>
      <c r="F57" t="s">
        <v>1052</v>
      </c>
      <c r="G57" t="s">
        <v>1053</v>
      </c>
      <c r="H57" t="s">
        <v>1051</v>
      </c>
      <c r="I57" t="s">
        <v>1054</v>
      </c>
      <c r="J57" t="s">
        <v>1055</v>
      </c>
      <c r="K57" t="s">
        <v>1055</v>
      </c>
    </row>
    <row r="58" spans="1:11" x14ac:dyDescent="0.35">
      <c r="A58" s="5" t="s">
        <v>210</v>
      </c>
      <c r="B58" t="s">
        <v>1056</v>
      </c>
      <c r="C58" t="s">
        <v>443</v>
      </c>
      <c r="D58" t="s">
        <v>443</v>
      </c>
      <c r="E58" t="s">
        <v>443</v>
      </c>
      <c r="F58" t="s">
        <v>443</v>
      </c>
      <c r="G58" t="s">
        <v>443</v>
      </c>
      <c r="H58" t="s">
        <v>443</v>
      </c>
      <c r="I58" t="s">
        <v>443</v>
      </c>
      <c r="J58" t="s">
        <v>443</v>
      </c>
      <c r="K58" t="s">
        <v>443</v>
      </c>
    </row>
    <row r="59" spans="1:11" x14ac:dyDescent="0.35">
      <c r="A59" s="5" t="s">
        <v>210</v>
      </c>
      <c r="B59" t="s">
        <v>1057</v>
      </c>
      <c r="C59" t="s">
        <v>443</v>
      </c>
      <c r="D59" t="s">
        <v>443</v>
      </c>
      <c r="E59" t="s">
        <v>443</v>
      </c>
      <c r="F59" t="s">
        <v>443</v>
      </c>
      <c r="G59" t="s">
        <v>443</v>
      </c>
      <c r="H59" t="s">
        <v>443</v>
      </c>
      <c r="I59" t="s">
        <v>443</v>
      </c>
      <c r="J59" t="s">
        <v>443</v>
      </c>
      <c r="K59" t="s">
        <v>443</v>
      </c>
    </row>
    <row r="60" spans="1:11" x14ac:dyDescent="0.35">
      <c r="A60" s="5" t="s">
        <v>210</v>
      </c>
      <c r="B60" t="s">
        <v>1058</v>
      </c>
      <c r="C60" t="s">
        <v>1059</v>
      </c>
      <c r="D60" t="s">
        <v>1059</v>
      </c>
      <c r="E60" t="s">
        <v>1060</v>
      </c>
      <c r="F60" t="s">
        <v>1061</v>
      </c>
      <c r="G60" t="s">
        <v>1059</v>
      </c>
      <c r="H60" t="s">
        <v>1059</v>
      </c>
      <c r="I60" t="s">
        <v>1059</v>
      </c>
      <c r="J60" t="s">
        <v>1059</v>
      </c>
      <c r="K60" t="s">
        <v>1059</v>
      </c>
    </row>
    <row r="61" spans="1:11" x14ac:dyDescent="0.35">
      <c r="A61" s="5" t="s">
        <v>210</v>
      </c>
      <c r="B61" t="s">
        <v>1062</v>
      </c>
      <c r="C61" t="s">
        <v>1063</v>
      </c>
      <c r="D61" t="s">
        <v>1063</v>
      </c>
      <c r="E61" t="s">
        <v>443</v>
      </c>
      <c r="F61" t="s">
        <v>1064</v>
      </c>
      <c r="G61" t="s">
        <v>1065</v>
      </c>
      <c r="H61" t="s">
        <v>1066</v>
      </c>
      <c r="I61" t="s">
        <v>1067</v>
      </c>
      <c r="J61" t="s">
        <v>1068</v>
      </c>
      <c r="K61" t="s">
        <v>1065</v>
      </c>
    </row>
    <row r="62" spans="1:11" x14ac:dyDescent="0.35">
      <c r="A62" s="5" t="s">
        <v>210</v>
      </c>
      <c r="B62" t="s">
        <v>1069</v>
      </c>
      <c r="C62" t="s">
        <v>210</v>
      </c>
      <c r="D62" t="s">
        <v>210</v>
      </c>
      <c r="E62" t="s">
        <v>210</v>
      </c>
      <c r="F62" t="s">
        <v>210</v>
      </c>
      <c r="G62" t="s">
        <v>210</v>
      </c>
      <c r="H62" t="s">
        <v>210</v>
      </c>
      <c r="I62" t="s">
        <v>210</v>
      </c>
      <c r="J62" t="s">
        <v>210</v>
      </c>
      <c r="K62" t="s">
        <v>210</v>
      </c>
    </row>
    <row r="63" spans="1:11" x14ac:dyDescent="0.35">
      <c r="A63" s="5" t="s">
        <v>210</v>
      </c>
      <c r="B63" t="s">
        <v>1070</v>
      </c>
      <c r="C63" t="s">
        <v>1071</v>
      </c>
      <c r="D63" t="s">
        <v>1072</v>
      </c>
      <c r="E63" t="s">
        <v>1073</v>
      </c>
      <c r="F63" t="s">
        <v>1074</v>
      </c>
      <c r="G63" t="s">
        <v>1075</v>
      </c>
      <c r="H63" t="s">
        <v>1076</v>
      </c>
      <c r="I63" t="s">
        <v>1077</v>
      </c>
      <c r="J63" t="s">
        <v>1078</v>
      </c>
      <c r="K63" t="s">
        <v>1079</v>
      </c>
    </row>
    <row r="64" spans="1:11" x14ac:dyDescent="0.35">
      <c r="A64" s="5" t="s">
        <v>210</v>
      </c>
      <c r="B64" t="s">
        <v>1080</v>
      </c>
      <c r="C64" t="s">
        <v>1081</v>
      </c>
      <c r="D64" t="s">
        <v>1082</v>
      </c>
      <c r="E64" t="s">
        <v>1083</v>
      </c>
      <c r="F64" t="s">
        <v>1084</v>
      </c>
      <c r="G64" t="s">
        <v>1085</v>
      </c>
      <c r="H64" t="s">
        <v>1086</v>
      </c>
      <c r="I64" t="s">
        <v>1087</v>
      </c>
      <c r="J64" t="s">
        <v>1088</v>
      </c>
      <c r="K64" t="s">
        <v>1089</v>
      </c>
    </row>
    <row r="65" spans="1:11" x14ac:dyDescent="0.35">
      <c r="A65" s="5" t="s">
        <v>210</v>
      </c>
      <c r="B65" t="s">
        <v>1090</v>
      </c>
      <c r="C65" t="s">
        <v>210</v>
      </c>
      <c r="D65" t="s">
        <v>210</v>
      </c>
      <c r="E65" t="s">
        <v>210</v>
      </c>
      <c r="F65" t="s">
        <v>210</v>
      </c>
      <c r="G65" t="s">
        <v>210</v>
      </c>
      <c r="H65" t="s">
        <v>210</v>
      </c>
      <c r="I65" t="s">
        <v>210</v>
      </c>
      <c r="J65" t="s">
        <v>210</v>
      </c>
      <c r="K65" t="s">
        <v>210</v>
      </c>
    </row>
    <row r="66" spans="1:11" x14ac:dyDescent="0.35">
      <c r="A66" s="5" t="s">
        <v>210</v>
      </c>
      <c r="B66" t="s">
        <v>1091</v>
      </c>
      <c r="C66" t="s">
        <v>443</v>
      </c>
      <c r="D66" t="s">
        <v>443</v>
      </c>
      <c r="E66" t="s">
        <v>443</v>
      </c>
      <c r="F66" t="s">
        <v>443</v>
      </c>
      <c r="G66" t="s">
        <v>443</v>
      </c>
      <c r="H66" t="s">
        <v>443</v>
      </c>
      <c r="I66" t="s">
        <v>443</v>
      </c>
      <c r="J66" t="s">
        <v>443</v>
      </c>
      <c r="K66" t="s">
        <v>443</v>
      </c>
    </row>
    <row r="67" spans="1:11" x14ac:dyDescent="0.35">
      <c r="A67" s="5" t="s">
        <v>210</v>
      </c>
      <c r="B67" t="s">
        <v>1092</v>
      </c>
      <c r="C67" t="s">
        <v>210</v>
      </c>
      <c r="D67" t="s">
        <v>210</v>
      </c>
      <c r="E67" t="s">
        <v>210</v>
      </c>
      <c r="F67" t="s">
        <v>210</v>
      </c>
      <c r="G67" t="s">
        <v>210</v>
      </c>
      <c r="H67" t="s">
        <v>210</v>
      </c>
      <c r="I67" t="s">
        <v>210</v>
      </c>
      <c r="J67" t="s">
        <v>210</v>
      </c>
      <c r="K67" t="s">
        <v>210</v>
      </c>
    </row>
    <row r="68" spans="1:11" x14ac:dyDescent="0.35">
      <c r="A68" s="5" t="s">
        <v>210</v>
      </c>
      <c r="B68" t="s">
        <v>1093</v>
      </c>
      <c r="C68" t="s">
        <v>210</v>
      </c>
      <c r="D68" t="s">
        <v>210</v>
      </c>
      <c r="E68" t="s">
        <v>210</v>
      </c>
      <c r="F68" t="s">
        <v>210</v>
      </c>
      <c r="G68" t="s">
        <v>210</v>
      </c>
      <c r="H68" t="s">
        <v>210</v>
      </c>
      <c r="I68" t="s">
        <v>210</v>
      </c>
      <c r="J68" t="s">
        <v>210</v>
      </c>
      <c r="K68" t="s">
        <v>210</v>
      </c>
    </row>
    <row r="69" spans="1:11" x14ac:dyDescent="0.35">
      <c r="A69" s="5" t="s">
        <v>210</v>
      </c>
      <c r="B69" t="s">
        <v>1094</v>
      </c>
      <c r="C69" t="s">
        <v>443</v>
      </c>
      <c r="D69" t="s">
        <v>443</v>
      </c>
      <c r="E69" t="s">
        <v>443</v>
      </c>
      <c r="F69" t="s">
        <v>443</v>
      </c>
      <c r="G69" t="s">
        <v>443</v>
      </c>
      <c r="H69" t="s">
        <v>443</v>
      </c>
      <c r="I69" t="s">
        <v>443</v>
      </c>
      <c r="J69" t="s">
        <v>443</v>
      </c>
      <c r="K69" t="s">
        <v>443</v>
      </c>
    </row>
    <row r="70" spans="1:11" x14ac:dyDescent="0.35">
      <c r="A70" s="5" t="s">
        <v>210</v>
      </c>
      <c r="B70" t="s">
        <v>1095</v>
      </c>
      <c r="C70" t="s">
        <v>210</v>
      </c>
      <c r="D70" t="s">
        <v>210</v>
      </c>
      <c r="E70" t="s">
        <v>210</v>
      </c>
      <c r="F70" t="s">
        <v>210</v>
      </c>
      <c r="G70" t="s">
        <v>210</v>
      </c>
      <c r="H70" t="s">
        <v>210</v>
      </c>
      <c r="I70" t="s">
        <v>210</v>
      </c>
      <c r="J70" t="s">
        <v>210</v>
      </c>
      <c r="K70" t="s">
        <v>210</v>
      </c>
    </row>
    <row r="71" spans="1:11" x14ac:dyDescent="0.35">
      <c r="A71" s="5" t="s">
        <v>210</v>
      </c>
      <c r="B71" t="s">
        <v>1096</v>
      </c>
      <c r="C71" t="s">
        <v>443</v>
      </c>
      <c r="D71" t="s">
        <v>443</v>
      </c>
      <c r="E71" t="s">
        <v>443</v>
      </c>
      <c r="F71" t="s">
        <v>443</v>
      </c>
      <c r="G71" t="s">
        <v>443</v>
      </c>
      <c r="H71" t="s">
        <v>443</v>
      </c>
      <c r="I71" t="s">
        <v>443</v>
      </c>
      <c r="J71" t="s">
        <v>443</v>
      </c>
      <c r="K71" t="s">
        <v>443</v>
      </c>
    </row>
    <row r="72" spans="1:11" x14ac:dyDescent="0.35">
      <c r="A72" s="5" t="s">
        <v>210</v>
      </c>
      <c r="B72" t="s">
        <v>1097</v>
      </c>
      <c r="C72" t="s">
        <v>210</v>
      </c>
      <c r="D72" t="s">
        <v>210</v>
      </c>
      <c r="E72" t="s">
        <v>210</v>
      </c>
      <c r="F72" t="s">
        <v>210</v>
      </c>
      <c r="G72" t="s">
        <v>210</v>
      </c>
      <c r="H72" t="s">
        <v>210</v>
      </c>
      <c r="I72" t="s">
        <v>210</v>
      </c>
      <c r="J72" t="s">
        <v>210</v>
      </c>
      <c r="K72" t="s">
        <v>210</v>
      </c>
    </row>
    <row r="73" spans="1:11" x14ac:dyDescent="0.35">
      <c r="A73" s="5" t="s">
        <v>210</v>
      </c>
      <c r="B73" t="s">
        <v>1098</v>
      </c>
      <c r="C73" t="s">
        <v>210</v>
      </c>
      <c r="D73" t="s">
        <v>443</v>
      </c>
      <c r="E73" t="s">
        <v>210</v>
      </c>
      <c r="F73" t="s">
        <v>443</v>
      </c>
      <c r="G73" t="s">
        <v>443</v>
      </c>
      <c r="H73" t="s">
        <v>443</v>
      </c>
      <c r="I73" t="s">
        <v>443</v>
      </c>
      <c r="J73" t="s">
        <v>443</v>
      </c>
      <c r="K73" t="s">
        <v>443</v>
      </c>
    </row>
    <row r="74" spans="1:11" x14ac:dyDescent="0.35">
      <c r="A74" s="5" t="s">
        <v>210</v>
      </c>
      <c r="B74" t="s">
        <v>1099</v>
      </c>
      <c r="C74" t="s">
        <v>443</v>
      </c>
      <c r="D74" t="s">
        <v>443</v>
      </c>
      <c r="E74" t="s">
        <v>443</v>
      </c>
      <c r="F74" t="s">
        <v>443</v>
      </c>
      <c r="G74" t="s">
        <v>443</v>
      </c>
      <c r="H74" t="s">
        <v>443</v>
      </c>
      <c r="I74" t="s">
        <v>443</v>
      </c>
      <c r="J74" t="s">
        <v>443</v>
      </c>
      <c r="K74" t="s">
        <v>443</v>
      </c>
    </row>
    <row r="75" spans="1:11" x14ac:dyDescent="0.35">
      <c r="A75" s="5" t="s">
        <v>210</v>
      </c>
      <c r="B75" t="s">
        <v>1100</v>
      </c>
      <c r="C75" t="s">
        <v>1101</v>
      </c>
      <c r="D75" t="s">
        <v>1102</v>
      </c>
      <c r="E75" t="s">
        <v>1103</v>
      </c>
      <c r="F75" t="s">
        <v>1104</v>
      </c>
      <c r="G75" t="s">
        <v>1101</v>
      </c>
      <c r="H75" t="s">
        <v>1105</v>
      </c>
      <c r="I75" t="s">
        <v>1106</v>
      </c>
      <c r="J75" t="s">
        <v>1105</v>
      </c>
      <c r="K75" t="s">
        <v>1107</v>
      </c>
    </row>
    <row r="76" spans="1:11" x14ac:dyDescent="0.35">
      <c r="A76" s="5" t="s">
        <v>210</v>
      </c>
      <c r="B76" t="s">
        <v>1108</v>
      </c>
      <c r="C76" t="s">
        <v>1109</v>
      </c>
      <c r="D76" t="s">
        <v>1110</v>
      </c>
      <c r="E76" t="s">
        <v>1111</v>
      </c>
      <c r="F76" t="s">
        <v>1112</v>
      </c>
      <c r="G76" t="s">
        <v>1113</v>
      </c>
      <c r="H76" t="s">
        <v>1114</v>
      </c>
      <c r="I76" t="s">
        <v>1115</v>
      </c>
      <c r="J76" t="s">
        <v>1116</v>
      </c>
      <c r="K76" t="s">
        <v>1117</v>
      </c>
    </row>
    <row r="77" spans="1:11" x14ac:dyDescent="0.35">
      <c r="A77" s="5" t="s">
        <v>210</v>
      </c>
      <c r="B77" t="s">
        <v>1118</v>
      </c>
      <c r="C77" t="s">
        <v>443</v>
      </c>
      <c r="D77" t="s">
        <v>443</v>
      </c>
      <c r="E77" t="s">
        <v>443</v>
      </c>
      <c r="F77" t="s">
        <v>1119</v>
      </c>
      <c r="G77" t="s">
        <v>1120</v>
      </c>
      <c r="H77" t="s">
        <v>1121</v>
      </c>
      <c r="I77" t="s">
        <v>1122</v>
      </c>
      <c r="J77" t="s">
        <v>1122</v>
      </c>
      <c r="K77" t="s">
        <v>1119</v>
      </c>
    </row>
    <row r="78" spans="1:11" x14ac:dyDescent="0.35">
      <c r="A78" s="5" t="s">
        <v>210</v>
      </c>
      <c r="B78" t="s">
        <v>1123</v>
      </c>
      <c r="C78" t="s">
        <v>1124</v>
      </c>
      <c r="D78" t="s">
        <v>1125</v>
      </c>
      <c r="E78" t="s">
        <v>1126</v>
      </c>
      <c r="F78" t="s">
        <v>1127</v>
      </c>
      <c r="G78" t="s">
        <v>1128</v>
      </c>
      <c r="H78" t="s">
        <v>1129</v>
      </c>
      <c r="I78" t="s">
        <v>1130</v>
      </c>
      <c r="J78" t="s">
        <v>1131</v>
      </c>
      <c r="K78" t="s">
        <v>1128</v>
      </c>
    </row>
    <row r="79" spans="1:11" x14ac:dyDescent="0.35">
      <c r="A79" s="5" t="s">
        <v>210</v>
      </c>
      <c r="B79" t="s">
        <v>1132</v>
      </c>
      <c r="C79" t="s">
        <v>443</v>
      </c>
      <c r="D79" t="s">
        <v>443</v>
      </c>
      <c r="E79" t="s">
        <v>443</v>
      </c>
      <c r="F79" t="s">
        <v>443</v>
      </c>
      <c r="G79" t="s">
        <v>443</v>
      </c>
      <c r="H79" t="s">
        <v>443</v>
      </c>
      <c r="I79" t="s">
        <v>443</v>
      </c>
      <c r="J79" t="s">
        <v>443</v>
      </c>
      <c r="K79" t="s">
        <v>443</v>
      </c>
    </row>
    <row r="80" spans="1:11" x14ac:dyDescent="0.35">
      <c r="A80" s="5" t="s">
        <v>210</v>
      </c>
      <c r="B80" t="s">
        <v>1133</v>
      </c>
      <c r="C80" t="s">
        <v>1134</v>
      </c>
      <c r="D80" t="s">
        <v>1135</v>
      </c>
      <c r="E80" t="s">
        <v>1136</v>
      </c>
      <c r="F80" t="s">
        <v>1137</v>
      </c>
      <c r="G80" t="s">
        <v>1138</v>
      </c>
      <c r="H80" t="s">
        <v>1139</v>
      </c>
      <c r="I80" t="s">
        <v>1140</v>
      </c>
      <c r="J80" t="s">
        <v>1141</v>
      </c>
      <c r="K80" t="s">
        <v>1142</v>
      </c>
    </row>
    <row r="81" spans="1:11" x14ac:dyDescent="0.35">
      <c r="A81" s="5" t="s">
        <v>210</v>
      </c>
      <c r="B81" t="s">
        <v>1143</v>
      </c>
      <c r="C81" t="s">
        <v>443</v>
      </c>
      <c r="D81" t="s">
        <v>443</v>
      </c>
      <c r="E81" t="s">
        <v>443</v>
      </c>
      <c r="F81" t="s">
        <v>443</v>
      </c>
      <c r="G81" t="s">
        <v>443</v>
      </c>
      <c r="H81" t="s">
        <v>443</v>
      </c>
      <c r="I81" t="s">
        <v>443</v>
      </c>
      <c r="J81" t="s">
        <v>443</v>
      </c>
      <c r="K81" t="s">
        <v>443</v>
      </c>
    </row>
    <row r="82" spans="1:11" x14ac:dyDescent="0.35">
      <c r="A82" s="5" t="s">
        <v>210</v>
      </c>
      <c r="B82" t="s">
        <v>1144</v>
      </c>
      <c r="C82" t="s">
        <v>1145</v>
      </c>
      <c r="D82" t="s">
        <v>1146</v>
      </c>
      <c r="E82" t="s">
        <v>1147</v>
      </c>
      <c r="F82" t="s">
        <v>1148</v>
      </c>
      <c r="G82" t="s">
        <v>1149</v>
      </c>
      <c r="H82" t="s">
        <v>1146</v>
      </c>
      <c r="I82" t="s">
        <v>1150</v>
      </c>
      <c r="J82" t="s">
        <v>1146</v>
      </c>
      <c r="K82" t="s">
        <v>1151</v>
      </c>
    </row>
    <row r="83" spans="1:11" x14ac:dyDescent="0.35">
      <c r="A83" s="5" t="s">
        <v>210</v>
      </c>
      <c r="B83" t="s">
        <v>1152</v>
      </c>
      <c r="C83" t="s">
        <v>210</v>
      </c>
      <c r="D83" t="s">
        <v>210</v>
      </c>
      <c r="E83" t="s">
        <v>210</v>
      </c>
      <c r="F83" t="s">
        <v>210</v>
      </c>
      <c r="G83" t="s">
        <v>210</v>
      </c>
      <c r="H83" t="s">
        <v>210</v>
      </c>
      <c r="I83" t="s">
        <v>210</v>
      </c>
      <c r="J83" t="s">
        <v>210</v>
      </c>
      <c r="K83" t="s">
        <v>210</v>
      </c>
    </row>
    <row r="84" spans="1:11" x14ac:dyDescent="0.35">
      <c r="A84" s="5" t="s">
        <v>210</v>
      </c>
      <c r="B84" t="s">
        <v>1153</v>
      </c>
      <c r="C84" t="s">
        <v>1154</v>
      </c>
      <c r="D84" t="s">
        <v>1155</v>
      </c>
      <c r="E84" t="s">
        <v>1156</v>
      </c>
      <c r="F84" t="s">
        <v>1157</v>
      </c>
      <c r="G84" t="s">
        <v>1158</v>
      </c>
      <c r="H84" t="s">
        <v>1159</v>
      </c>
      <c r="I84" t="s">
        <v>1160</v>
      </c>
      <c r="J84" t="s">
        <v>1161</v>
      </c>
      <c r="K84" t="s">
        <v>1162</v>
      </c>
    </row>
    <row r="85" spans="1:11" x14ac:dyDescent="0.35">
      <c r="A85" s="5" t="s">
        <v>210</v>
      </c>
      <c r="B85" t="s">
        <v>1163</v>
      </c>
      <c r="C85" t="s">
        <v>1164</v>
      </c>
      <c r="D85" t="s">
        <v>1165</v>
      </c>
      <c r="E85" t="s">
        <v>1166</v>
      </c>
      <c r="F85" t="s">
        <v>1167</v>
      </c>
      <c r="G85" t="s">
        <v>1168</v>
      </c>
      <c r="H85" t="s">
        <v>1169</v>
      </c>
      <c r="I85" t="s">
        <v>1170</v>
      </c>
      <c r="J85" t="s">
        <v>1171</v>
      </c>
      <c r="K85" t="s">
        <v>1172</v>
      </c>
    </row>
    <row r="86" spans="1:11" x14ac:dyDescent="0.35">
      <c r="A86" s="5" t="s">
        <v>210</v>
      </c>
      <c r="B86" t="s">
        <v>1173</v>
      </c>
      <c r="C86" t="s">
        <v>1174</v>
      </c>
      <c r="D86" t="s">
        <v>1175</v>
      </c>
      <c r="E86" t="s">
        <v>1176</v>
      </c>
      <c r="F86" t="s">
        <v>1177</v>
      </c>
      <c r="G86" t="s">
        <v>1178</v>
      </c>
      <c r="H86" t="s">
        <v>1179</v>
      </c>
      <c r="I86" t="s">
        <v>1180</v>
      </c>
      <c r="J86" t="s">
        <v>1179</v>
      </c>
      <c r="K86" t="s">
        <v>1179</v>
      </c>
    </row>
    <row r="87" spans="1:11" x14ac:dyDescent="0.35">
      <c r="A87" s="5" t="s">
        <v>210</v>
      </c>
      <c r="B87" t="s">
        <v>1181</v>
      </c>
      <c r="C87" t="s">
        <v>443</v>
      </c>
      <c r="D87" t="s">
        <v>443</v>
      </c>
      <c r="E87" t="s">
        <v>443</v>
      </c>
      <c r="F87" t="s">
        <v>443</v>
      </c>
      <c r="G87" t="s">
        <v>443</v>
      </c>
      <c r="H87" t="s">
        <v>443</v>
      </c>
      <c r="I87" t="s">
        <v>443</v>
      </c>
      <c r="J87" t="s">
        <v>443</v>
      </c>
      <c r="K87" t="s">
        <v>443</v>
      </c>
    </row>
    <row r="88" spans="1:11" x14ac:dyDescent="0.35">
      <c r="A88" s="5" t="s">
        <v>210</v>
      </c>
      <c r="B88" t="s">
        <v>1182</v>
      </c>
      <c r="C88" t="s">
        <v>1183</v>
      </c>
      <c r="D88" t="s">
        <v>1184</v>
      </c>
      <c r="E88" t="s">
        <v>1185</v>
      </c>
      <c r="F88" t="s">
        <v>1186</v>
      </c>
      <c r="G88" t="s">
        <v>1187</v>
      </c>
      <c r="H88" t="s">
        <v>1188</v>
      </c>
      <c r="I88" t="s">
        <v>1189</v>
      </c>
      <c r="J88" t="s">
        <v>1190</v>
      </c>
      <c r="K88" t="s">
        <v>1191</v>
      </c>
    </row>
    <row r="89" spans="1:11" x14ac:dyDescent="0.35">
      <c r="A89" s="5" t="s">
        <v>210</v>
      </c>
      <c r="B89" t="s">
        <v>1192</v>
      </c>
      <c r="C89" t="s">
        <v>210</v>
      </c>
      <c r="D89" t="s">
        <v>210</v>
      </c>
      <c r="E89" t="s">
        <v>210</v>
      </c>
      <c r="F89" t="s">
        <v>210</v>
      </c>
      <c r="G89" t="s">
        <v>210</v>
      </c>
      <c r="H89" t="s">
        <v>210</v>
      </c>
      <c r="I89" t="s">
        <v>210</v>
      </c>
      <c r="J89" t="s">
        <v>210</v>
      </c>
      <c r="K89" t="s">
        <v>210</v>
      </c>
    </row>
    <row r="90" spans="1:11" x14ac:dyDescent="0.35">
      <c r="A90" s="5" t="s">
        <v>210</v>
      </c>
      <c r="B90" t="s">
        <v>1193</v>
      </c>
      <c r="C90" t="s">
        <v>210</v>
      </c>
      <c r="D90" t="s">
        <v>210</v>
      </c>
      <c r="E90" t="s">
        <v>210</v>
      </c>
      <c r="F90" t="s">
        <v>210</v>
      </c>
      <c r="G90" t="s">
        <v>210</v>
      </c>
      <c r="H90" t="s">
        <v>210</v>
      </c>
      <c r="I90" t="s">
        <v>210</v>
      </c>
      <c r="J90" t="s">
        <v>210</v>
      </c>
      <c r="K90" t="s">
        <v>210</v>
      </c>
    </row>
    <row r="91" spans="1:11" x14ac:dyDescent="0.35">
      <c r="A91" s="5" t="s">
        <v>210</v>
      </c>
      <c r="B91" t="s">
        <v>1194</v>
      </c>
      <c r="C91" t="s">
        <v>1195</v>
      </c>
      <c r="D91" t="s">
        <v>1196</v>
      </c>
      <c r="E91" t="s">
        <v>1197</v>
      </c>
      <c r="F91" t="s">
        <v>1198</v>
      </c>
      <c r="G91" t="s">
        <v>1199</v>
      </c>
      <c r="H91" t="s">
        <v>1200</v>
      </c>
      <c r="I91" t="s">
        <v>1201</v>
      </c>
      <c r="J91" t="s">
        <v>1202</v>
      </c>
      <c r="K91" t="s">
        <v>1203</v>
      </c>
    </row>
    <row r="92" spans="1:11" x14ac:dyDescent="0.35">
      <c r="A92" s="5" t="s">
        <v>210</v>
      </c>
      <c r="B92" t="s">
        <v>1204</v>
      </c>
      <c r="C92" t="s">
        <v>210</v>
      </c>
      <c r="D92" t="s">
        <v>210</v>
      </c>
      <c r="E92" t="s">
        <v>210</v>
      </c>
      <c r="F92" t="s">
        <v>210</v>
      </c>
      <c r="G92" t="s">
        <v>210</v>
      </c>
      <c r="H92" t="s">
        <v>210</v>
      </c>
      <c r="I92" t="s">
        <v>210</v>
      </c>
      <c r="J92" t="s">
        <v>210</v>
      </c>
      <c r="K92" t="s">
        <v>210</v>
      </c>
    </row>
    <row r="93" spans="1:11" x14ac:dyDescent="0.35">
      <c r="A93" s="5" t="s">
        <v>210</v>
      </c>
      <c r="B93" t="s">
        <v>1205</v>
      </c>
      <c r="C93" t="s">
        <v>210</v>
      </c>
      <c r="D93" t="s">
        <v>210</v>
      </c>
      <c r="E93" t="s">
        <v>210</v>
      </c>
      <c r="F93" t="s">
        <v>210</v>
      </c>
      <c r="G93" t="s">
        <v>210</v>
      </c>
      <c r="H93" t="s">
        <v>210</v>
      </c>
      <c r="I93" t="s">
        <v>210</v>
      </c>
      <c r="J93" t="s">
        <v>210</v>
      </c>
      <c r="K93" t="s">
        <v>210</v>
      </c>
    </row>
    <row r="94" spans="1:11" x14ac:dyDescent="0.35">
      <c r="A94" s="5" t="s">
        <v>210</v>
      </c>
      <c r="B94" t="s">
        <v>1206</v>
      </c>
      <c r="C94" t="s">
        <v>443</v>
      </c>
      <c r="D94" t="s">
        <v>443</v>
      </c>
      <c r="E94" t="s">
        <v>443</v>
      </c>
      <c r="F94" t="s">
        <v>443</v>
      </c>
      <c r="G94" t="s">
        <v>443</v>
      </c>
      <c r="H94" t="s">
        <v>443</v>
      </c>
      <c r="I94" t="s">
        <v>443</v>
      </c>
      <c r="J94" t="s">
        <v>443</v>
      </c>
      <c r="K94" t="s">
        <v>443</v>
      </c>
    </row>
    <row r="95" spans="1:11" x14ac:dyDescent="0.35">
      <c r="A95" s="5" t="s">
        <v>210</v>
      </c>
      <c r="B95" t="s">
        <v>1207</v>
      </c>
      <c r="C95" t="s">
        <v>1208</v>
      </c>
      <c r="D95" t="s">
        <v>1209</v>
      </c>
      <c r="E95" t="s">
        <v>1210</v>
      </c>
      <c r="F95" t="s">
        <v>1211</v>
      </c>
      <c r="G95" t="s">
        <v>1212</v>
      </c>
      <c r="H95" t="s">
        <v>1213</v>
      </c>
      <c r="I95" t="s">
        <v>1214</v>
      </c>
      <c r="J95" t="s">
        <v>1215</v>
      </c>
      <c r="K95" t="s">
        <v>1216</v>
      </c>
    </row>
    <row r="96" spans="1:11" x14ac:dyDescent="0.35">
      <c r="A96" s="5" t="s">
        <v>210</v>
      </c>
      <c r="B96" t="s">
        <v>1217</v>
      </c>
      <c r="C96" t="s">
        <v>443</v>
      </c>
      <c r="D96" t="s">
        <v>443</v>
      </c>
      <c r="E96" t="s">
        <v>443</v>
      </c>
      <c r="F96" t="s">
        <v>443</v>
      </c>
      <c r="G96" t="s">
        <v>443</v>
      </c>
      <c r="H96" t="s">
        <v>443</v>
      </c>
      <c r="I96" t="s">
        <v>443</v>
      </c>
      <c r="J96" t="s">
        <v>443</v>
      </c>
      <c r="K96" t="s">
        <v>443</v>
      </c>
    </row>
    <row r="97" spans="1:11" x14ac:dyDescent="0.35">
      <c r="A97" s="5" t="s">
        <v>210</v>
      </c>
      <c r="B97" t="s">
        <v>1218</v>
      </c>
      <c r="C97" t="s">
        <v>1219</v>
      </c>
      <c r="D97" t="s">
        <v>1220</v>
      </c>
      <c r="E97" t="s">
        <v>1221</v>
      </c>
      <c r="F97" t="s">
        <v>1222</v>
      </c>
      <c r="G97" t="s">
        <v>1223</v>
      </c>
      <c r="H97" t="s">
        <v>1224</v>
      </c>
      <c r="I97" t="s">
        <v>1225</v>
      </c>
      <c r="J97" t="s">
        <v>1226</v>
      </c>
      <c r="K97" t="s">
        <v>1227</v>
      </c>
    </row>
    <row r="98" spans="1:11" x14ac:dyDescent="0.35">
      <c r="A98" s="5" t="s">
        <v>210</v>
      </c>
      <c r="B98" t="s">
        <v>1228</v>
      </c>
      <c r="C98" t="s">
        <v>1229</v>
      </c>
      <c r="D98" t="s">
        <v>1230</v>
      </c>
      <c r="E98" t="s">
        <v>1231</v>
      </c>
      <c r="F98" t="s">
        <v>1232</v>
      </c>
      <c r="G98" t="s">
        <v>1233</v>
      </c>
      <c r="H98" t="s">
        <v>1234</v>
      </c>
      <c r="I98" t="s">
        <v>1235</v>
      </c>
      <c r="J98" t="s">
        <v>1236</v>
      </c>
      <c r="K98" t="s">
        <v>1237</v>
      </c>
    </row>
    <row r="99" spans="1:11" x14ac:dyDescent="0.35">
      <c r="A99" s="5" t="s">
        <v>210</v>
      </c>
      <c r="B99" t="s">
        <v>1238</v>
      </c>
      <c r="C99" t="s">
        <v>1239</v>
      </c>
      <c r="D99" t="s">
        <v>1240</v>
      </c>
      <c r="E99" t="s">
        <v>1241</v>
      </c>
      <c r="F99" t="s">
        <v>1242</v>
      </c>
      <c r="G99" t="s">
        <v>1243</v>
      </c>
      <c r="H99" t="s">
        <v>1244</v>
      </c>
      <c r="I99" t="s">
        <v>1245</v>
      </c>
      <c r="J99" t="s">
        <v>1246</v>
      </c>
      <c r="K99" t="s">
        <v>1247</v>
      </c>
    </row>
    <row r="100" spans="1:11" x14ac:dyDescent="0.35">
      <c r="A100" s="5" t="s">
        <v>210</v>
      </c>
      <c r="B100" t="s">
        <v>1248</v>
      </c>
      <c r="C100" t="s">
        <v>443</v>
      </c>
      <c r="D100" t="s">
        <v>443</v>
      </c>
      <c r="E100" t="s">
        <v>443</v>
      </c>
      <c r="F100" t="s">
        <v>443</v>
      </c>
      <c r="G100" t="s">
        <v>443</v>
      </c>
      <c r="H100" t="s">
        <v>443</v>
      </c>
      <c r="I100" t="s">
        <v>443</v>
      </c>
      <c r="J100" t="s">
        <v>443</v>
      </c>
      <c r="K100" t="s">
        <v>443</v>
      </c>
    </row>
    <row r="101" spans="1:11" x14ac:dyDescent="0.35">
      <c r="A101" s="5" t="s">
        <v>210</v>
      </c>
      <c r="B101" t="s">
        <v>1249</v>
      </c>
      <c r="C101" t="s">
        <v>1250</v>
      </c>
      <c r="D101" t="s">
        <v>1251</v>
      </c>
      <c r="E101" t="s">
        <v>1252</v>
      </c>
      <c r="F101" t="s">
        <v>1253</v>
      </c>
      <c r="G101" t="s">
        <v>1254</v>
      </c>
      <c r="H101" t="s">
        <v>1255</v>
      </c>
      <c r="I101" t="s">
        <v>1256</v>
      </c>
      <c r="J101" t="s">
        <v>1257</v>
      </c>
      <c r="K101" t="s">
        <v>1258</v>
      </c>
    </row>
    <row r="102" spans="1:11" x14ac:dyDescent="0.35">
      <c r="A102" s="5" t="s">
        <v>210</v>
      </c>
      <c r="B102" t="s">
        <v>1259</v>
      </c>
      <c r="C102" t="s">
        <v>1260</v>
      </c>
      <c r="D102" t="s">
        <v>1261</v>
      </c>
      <c r="E102" t="s">
        <v>1262</v>
      </c>
      <c r="F102" t="s">
        <v>1263</v>
      </c>
      <c r="G102" t="s">
        <v>1264</v>
      </c>
      <c r="H102" t="s">
        <v>1265</v>
      </c>
      <c r="I102" t="s">
        <v>1263</v>
      </c>
      <c r="J102" t="s">
        <v>1266</v>
      </c>
      <c r="K102" t="s">
        <v>1267</v>
      </c>
    </row>
    <row r="104" spans="1:11" x14ac:dyDescent="0.35">
      <c r="A104" t="s">
        <v>237</v>
      </c>
    </row>
    <row r="105" spans="1:11" x14ac:dyDescent="0.35">
      <c r="A105" t="s">
        <v>423</v>
      </c>
    </row>
    <row r="106" spans="1:11" x14ac:dyDescent="0.35">
      <c r="A106" t="s">
        <v>424</v>
      </c>
    </row>
    <row r="107" spans="1:11" x14ac:dyDescent="0.35">
      <c r="A107" t="s">
        <v>425</v>
      </c>
    </row>
    <row r="108" spans="1:11" x14ac:dyDescent="0.35">
      <c r="A108" t="s">
        <v>426</v>
      </c>
    </row>
    <row r="109" spans="1:11" x14ac:dyDescent="0.35">
      <c r="A109" t="s">
        <v>427</v>
      </c>
    </row>
    <row r="110" spans="1:11" x14ac:dyDescent="0.35">
      <c r="A110" t="s">
        <v>428</v>
      </c>
    </row>
    <row r="111" spans="1:11" x14ac:dyDescent="0.35">
      <c r="A111" t="s">
        <v>429</v>
      </c>
    </row>
    <row r="112" spans="1:11" x14ac:dyDescent="0.35">
      <c r="A112" t="s">
        <v>430</v>
      </c>
    </row>
    <row r="113" spans="1:1" x14ac:dyDescent="0.35">
      <c r="A113" t="s">
        <v>413</v>
      </c>
    </row>
    <row r="114" spans="1:1" x14ac:dyDescent="0.35">
      <c r="A114" t="s">
        <v>240</v>
      </c>
    </row>
    <row r="115" spans="1:1" x14ac:dyDescent="0.35">
      <c r="A115" t="s">
        <v>241</v>
      </c>
    </row>
    <row r="116" spans="1:1" x14ac:dyDescent="0.35">
      <c r="A116" t="s">
        <v>828</v>
      </c>
    </row>
    <row r="117" spans="1:1" x14ac:dyDescent="0.35">
      <c r="A117" t="s">
        <v>1268</v>
      </c>
    </row>
    <row r="118" spans="1:1" x14ac:dyDescent="0.35">
      <c r="A118" t="s">
        <v>210</v>
      </c>
    </row>
    <row r="119" spans="1:1" x14ac:dyDescent="0.35">
      <c r="A119" t="s">
        <v>243</v>
      </c>
    </row>
    <row r="120" spans="1:1" x14ac:dyDescent="0.35">
      <c r="A120" t="s">
        <v>830</v>
      </c>
    </row>
  </sheetData>
  <mergeCells count="1">
    <mergeCell ref="A3:K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4"/>
  <sheetViews>
    <sheetView workbookViewId="0">
      <selection activeCell="B10" sqref="B10"/>
    </sheetView>
  </sheetViews>
  <sheetFormatPr defaultColWidth="11.453125" defaultRowHeight="14.5" x14ac:dyDescent="0.35"/>
  <cols>
    <col min="1" max="1" width="5.7265625" customWidth="1"/>
    <col min="2" max="2" width="33.7265625" customWidth="1"/>
    <col min="3" max="6" width="20.7265625" customWidth="1"/>
  </cols>
  <sheetData>
    <row r="1" spans="1:6" x14ac:dyDescent="0.35">
      <c r="A1" s="4" t="s">
        <v>39</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29" x14ac:dyDescent="0.35">
      <c r="A4" s="2" t="s">
        <v>210</v>
      </c>
      <c r="B4" s="2" t="s">
        <v>210</v>
      </c>
      <c r="C4" s="2" t="s">
        <v>1269</v>
      </c>
      <c r="D4" s="2" t="s">
        <v>1270</v>
      </c>
      <c r="E4" s="2" t="s">
        <v>1271</v>
      </c>
      <c r="F4" s="2" t="s">
        <v>387</v>
      </c>
    </row>
    <row r="5" spans="1:6" x14ac:dyDescent="0.35">
      <c r="A5" s="5" t="s">
        <v>210</v>
      </c>
      <c r="B5" t="s">
        <v>213</v>
      </c>
      <c r="C5" t="s">
        <v>215</v>
      </c>
      <c r="D5" t="s">
        <v>393</v>
      </c>
      <c r="E5" t="s">
        <v>390</v>
      </c>
      <c r="F5" t="s">
        <v>389</v>
      </c>
    </row>
    <row r="6" spans="1:6" x14ac:dyDescent="0.35">
      <c r="A6" s="5" t="s">
        <v>210</v>
      </c>
      <c r="B6" t="s">
        <v>216</v>
      </c>
      <c r="C6" t="s">
        <v>217</v>
      </c>
      <c r="D6" t="s">
        <v>393</v>
      </c>
      <c r="E6" t="s">
        <v>390</v>
      </c>
      <c r="F6" t="s">
        <v>393</v>
      </c>
    </row>
    <row r="7" spans="1:6" x14ac:dyDescent="0.35">
      <c r="A7" s="5" t="s">
        <v>210</v>
      </c>
      <c r="B7" t="s">
        <v>219</v>
      </c>
      <c r="C7" t="s">
        <v>220</v>
      </c>
      <c r="D7" t="s">
        <v>393</v>
      </c>
      <c r="E7" t="s">
        <v>390</v>
      </c>
      <c r="F7" t="s">
        <v>392</v>
      </c>
    </row>
    <row r="8" spans="1:6" x14ac:dyDescent="0.35">
      <c r="A8" s="5" t="s">
        <v>210</v>
      </c>
      <c r="B8" t="s">
        <v>221</v>
      </c>
      <c r="C8" t="s">
        <v>215</v>
      </c>
      <c r="D8" t="s">
        <v>394</v>
      </c>
      <c r="E8" t="s">
        <v>389</v>
      </c>
      <c r="F8" t="s">
        <v>390</v>
      </c>
    </row>
    <row r="9" spans="1:6" x14ac:dyDescent="0.35">
      <c r="A9" s="5" t="s">
        <v>210</v>
      </c>
      <c r="B9" t="s">
        <v>223</v>
      </c>
      <c r="C9" t="s">
        <v>227</v>
      </c>
      <c r="D9" t="s">
        <v>394</v>
      </c>
      <c r="E9" t="s">
        <v>390</v>
      </c>
      <c r="F9" t="s">
        <v>399</v>
      </c>
    </row>
    <row r="10" spans="1:6" x14ac:dyDescent="0.35">
      <c r="A10" s="5" t="s">
        <v>210</v>
      </c>
      <c r="B10" t="s">
        <v>226</v>
      </c>
      <c r="C10" t="s">
        <v>217</v>
      </c>
      <c r="D10" t="s">
        <v>394</v>
      </c>
      <c r="E10" t="s">
        <v>392</v>
      </c>
      <c r="F10" t="s">
        <v>392</v>
      </c>
    </row>
    <row r="11" spans="1:6" x14ac:dyDescent="0.35">
      <c r="A11" s="5" t="s">
        <v>210</v>
      </c>
      <c r="B11" t="s">
        <v>229</v>
      </c>
      <c r="C11" t="s">
        <v>227</v>
      </c>
      <c r="D11" t="s">
        <v>394</v>
      </c>
      <c r="E11" t="s">
        <v>390</v>
      </c>
      <c r="F11" t="s">
        <v>399</v>
      </c>
    </row>
    <row r="12" spans="1:6" x14ac:dyDescent="0.35">
      <c r="A12" s="5" t="s">
        <v>210</v>
      </c>
      <c r="B12" t="s">
        <v>231</v>
      </c>
      <c r="C12" t="s">
        <v>232</v>
      </c>
      <c r="D12" t="s">
        <v>393</v>
      </c>
      <c r="E12" t="s">
        <v>397</v>
      </c>
      <c r="F12" t="s">
        <v>390</v>
      </c>
    </row>
    <row r="13" spans="1:6" x14ac:dyDescent="0.35">
      <c r="A13" s="5" t="s">
        <v>210</v>
      </c>
      <c r="B13" t="s">
        <v>233</v>
      </c>
      <c r="C13" t="s">
        <v>232</v>
      </c>
      <c r="D13" t="s">
        <v>394</v>
      </c>
      <c r="E13" t="s">
        <v>392</v>
      </c>
      <c r="F13" t="s">
        <v>1272</v>
      </c>
    </row>
    <row r="14" spans="1:6" x14ac:dyDescent="0.35">
      <c r="A14" s="5" t="s">
        <v>210</v>
      </c>
      <c r="B14" t="s">
        <v>235</v>
      </c>
      <c r="C14" t="s">
        <v>232</v>
      </c>
      <c r="D14" t="s">
        <v>393</v>
      </c>
      <c r="E14" t="s">
        <v>396</v>
      </c>
      <c r="F14" t="s">
        <v>392</v>
      </c>
    </row>
    <row r="15" spans="1:6" x14ac:dyDescent="0.35">
      <c r="A15" s="5" t="s">
        <v>210</v>
      </c>
      <c r="B15" t="s">
        <v>236</v>
      </c>
      <c r="C15" t="s">
        <v>228</v>
      </c>
      <c r="D15" t="s">
        <v>393</v>
      </c>
      <c r="E15" t="s">
        <v>389</v>
      </c>
      <c r="F15" t="s">
        <v>389</v>
      </c>
    </row>
    <row r="17" spans="1:1" x14ac:dyDescent="0.35">
      <c r="A17" t="s">
        <v>237</v>
      </c>
    </row>
    <row r="18" spans="1:1" x14ac:dyDescent="0.35">
      <c r="A18" t="s">
        <v>1273</v>
      </c>
    </row>
    <row r="19" spans="1:1" x14ac:dyDescent="0.35">
      <c r="A19" t="s">
        <v>240</v>
      </c>
    </row>
    <row r="20" spans="1:1" x14ac:dyDescent="0.35">
      <c r="A20" t="s">
        <v>241</v>
      </c>
    </row>
    <row r="21" spans="1:1" x14ac:dyDescent="0.35">
      <c r="A21" t="s">
        <v>242</v>
      </c>
    </row>
    <row r="22" spans="1:1" x14ac:dyDescent="0.35">
      <c r="A22" t="s">
        <v>210</v>
      </c>
    </row>
    <row r="23" spans="1:1" x14ac:dyDescent="0.35">
      <c r="A23" t="s">
        <v>243</v>
      </c>
    </row>
    <row r="24" spans="1:1" x14ac:dyDescent="0.35">
      <c r="A24" t="s">
        <v>244</v>
      </c>
    </row>
  </sheetData>
  <mergeCells count="1">
    <mergeCell ref="A3:F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3"/>
  <sheetViews>
    <sheetView workbookViewId="0"/>
  </sheetViews>
  <sheetFormatPr defaultColWidth="11.453125" defaultRowHeight="14.5" x14ac:dyDescent="0.35"/>
  <cols>
    <col min="1" max="1" width="5.7265625" customWidth="1"/>
    <col min="2" max="2" width="35.7265625" customWidth="1"/>
    <col min="3" max="6" width="20.7265625" customWidth="1"/>
  </cols>
  <sheetData>
    <row r="1" spans="1:6" x14ac:dyDescent="0.35">
      <c r="A1" s="4" t="s">
        <v>40</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29" x14ac:dyDescent="0.35">
      <c r="A4" s="2" t="s">
        <v>210</v>
      </c>
      <c r="B4" s="2" t="s">
        <v>210</v>
      </c>
      <c r="C4" s="2" t="s">
        <v>1269</v>
      </c>
      <c r="D4" s="2" t="s">
        <v>1270</v>
      </c>
      <c r="E4" s="2" t="s">
        <v>1271</v>
      </c>
      <c r="F4" s="2" t="s">
        <v>387</v>
      </c>
    </row>
    <row r="5" spans="1:6" x14ac:dyDescent="0.35">
      <c r="A5" s="5" t="s">
        <v>210</v>
      </c>
      <c r="B5" t="s">
        <v>361</v>
      </c>
      <c r="C5" t="s">
        <v>228</v>
      </c>
      <c r="D5" t="s">
        <v>393</v>
      </c>
      <c r="E5" t="s">
        <v>389</v>
      </c>
      <c r="F5" t="s">
        <v>389</v>
      </c>
    </row>
    <row r="6" spans="1:6" x14ac:dyDescent="0.35">
      <c r="A6" s="5" t="s">
        <v>210</v>
      </c>
      <c r="B6" t="s">
        <v>362</v>
      </c>
      <c r="C6" t="s">
        <v>210</v>
      </c>
      <c r="D6" t="s">
        <v>210</v>
      </c>
      <c r="E6" t="s">
        <v>210</v>
      </c>
      <c r="F6" t="s">
        <v>210</v>
      </c>
    </row>
    <row r="8" spans="1:6" x14ac:dyDescent="0.35">
      <c r="A8" t="s">
        <v>237</v>
      </c>
    </row>
    <row r="9" spans="1:6" x14ac:dyDescent="0.35">
      <c r="A9" t="s">
        <v>1273</v>
      </c>
    </row>
    <row r="10" spans="1:6" x14ac:dyDescent="0.35">
      <c r="A10" t="s">
        <v>240</v>
      </c>
    </row>
    <row r="11" spans="1:6" x14ac:dyDescent="0.35">
      <c r="A11" t="s">
        <v>241</v>
      </c>
    </row>
    <row r="12" spans="1:6" x14ac:dyDescent="0.35">
      <c r="A12" t="s">
        <v>242</v>
      </c>
    </row>
    <row r="13" spans="1:6" x14ac:dyDescent="0.35">
      <c r="A13" t="s">
        <v>210</v>
      </c>
    </row>
  </sheetData>
  <mergeCells count="1">
    <mergeCell ref="A3:F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7"/>
  <sheetViews>
    <sheetView workbookViewId="0"/>
  </sheetViews>
  <sheetFormatPr defaultColWidth="11.453125" defaultRowHeight="14.5" x14ac:dyDescent="0.35"/>
  <cols>
    <col min="1" max="2" width="23.7265625" customWidth="1"/>
    <col min="3" max="8" width="20.7265625" customWidth="1"/>
  </cols>
  <sheetData>
    <row r="1" spans="1:8" x14ac:dyDescent="0.35">
      <c r="A1" s="4" t="s">
        <v>42</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254</v>
      </c>
      <c r="B5" t="s">
        <v>255</v>
      </c>
      <c r="C5" t="s">
        <v>359</v>
      </c>
      <c r="D5" t="s">
        <v>351</v>
      </c>
      <c r="E5" t="s">
        <v>268</v>
      </c>
      <c r="F5" t="s">
        <v>271</v>
      </c>
      <c r="G5" t="s">
        <v>274</v>
      </c>
      <c r="H5" t="s">
        <v>261</v>
      </c>
    </row>
    <row r="6" spans="1:8" x14ac:dyDescent="0.35">
      <c r="A6" s="8" t="s">
        <v>254</v>
      </c>
      <c r="B6" t="s">
        <v>260</v>
      </c>
      <c r="C6" t="s">
        <v>268</v>
      </c>
      <c r="D6" t="s">
        <v>1280</v>
      </c>
      <c r="E6" t="s">
        <v>263</v>
      </c>
      <c r="F6" t="s">
        <v>267</v>
      </c>
      <c r="G6" t="s">
        <v>268</v>
      </c>
      <c r="H6" t="s">
        <v>259</v>
      </c>
    </row>
    <row r="7" spans="1:8" x14ac:dyDescent="0.35">
      <c r="A7" s="8" t="s">
        <v>254</v>
      </c>
      <c r="B7" t="s">
        <v>262</v>
      </c>
      <c r="C7" t="s">
        <v>256</v>
      </c>
      <c r="D7" t="s">
        <v>325</v>
      </c>
      <c r="E7" t="s">
        <v>274</v>
      </c>
      <c r="F7" t="s">
        <v>259</v>
      </c>
      <c r="G7" t="s">
        <v>318</v>
      </c>
      <c r="H7" t="s">
        <v>319</v>
      </c>
    </row>
    <row r="8" spans="1:8" x14ac:dyDescent="0.35">
      <c r="A8" s="8" t="s">
        <v>265</v>
      </c>
      <c r="B8" t="s">
        <v>255</v>
      </c>
      <c r="C8" t="s">
        <v>272</v>
      </c>
      <c r="D8" t="s">
        <v>322</v>
      </c>
      <c r="E8" t="s">
        <v>256</v>
      </c>
      <c r="F8" t="s">
        <v>267</v>
      </c>
      <c r="G8" t="s">
        <v>268</v>
      </c>
      <c r="H8" t="s">
        <v>259</v>
      </c>
    </row>
    <row r="9" spans="1:8" x14ac:dyDescent="0.35">
      <c r="A9" s="8" t="s">
        <v>265</v>
      </c>
      <c r="B9" t="s">
        <v>260</v>
      </c>
      <c r="C9" t="s">
        <v>256</v>
      </c>
      <c r="D9" t="s">
        <v>1281</v>
      </c>
      <c r="E9" t="s">
        <v>263</v>
      </c>
      <c r="F9" t="s">
        <v>271</v>
      </c>
      <c r="G9" t="s">
        <v>267</v>
      </c>
      <c r="H9" t="s">
        <v>258</v>
      </c>
    </row>
    <row r="10" spans="1:8" x14ac:dyDescent="0.35">
      <c r="A10" s="8" t="s">
        <v>265</v>
      </c>
      <c r="B10" t="s">
        <v>262</v>
      </c>
      <c r="C10" t="s">
        <v>224</v>
      </c>
      <c r="D10" t="s">
        <v>358</v>
      </c>
      <c r="E10" t="s">
        <v>256</v>
      </c>
      <c r="F10" t="s">
        <v>267</v>
      </c>
      <c r="G10" t="s">
        <v>359</v>
      </c>
      <c r="H10" t="s">
        <v>264</v>
      </c>
    </row>
    <row r="12" spans="1:8" x14ac:dyDescent="0.35">
      <c r="A12" t="s">
        <v>237</v>
      </c>
    </row>
    <row r="13" spans="1:8" x14ac:dyDescent="0.35">
      <c r="A13" t="s">
        <v>1282</v>
      </c>
    </row>
    <row r="14" spans="1:8" x14ac:dyDescent="0.35">
      <c r="A14" t="s">
        <v>1283</v>
      </c>
    </row>
    <row r="15" spans="1:8" x14ac:dyDescent="0.35">
      <c r="A15" t="s">
        <v>1284</v>
      </c>
    </row>
    <row r="16" spans="1:8" x14ac:dyDescent="0.35">
      <c r="A16" t="s">
        <v>1285</v>
      </c>
    </row>
    <row r="17" spans="1:1" x14ac:dyDescent="0.35">
      <c r="A17" t="s">
        <v>1286</v>
      </c>
    </row>
    <row r="18" spans="1:1" x14ac:dyDescent="0.35">
      <c r="A18" t="s">
        <v>1287</v>
      </c>
    </row>
    <row r="19" spans="1:1" x14ac:dyDescent="0.35">
      <c r="A19" t="s">
        <v>240</v>
      </c>
    </row>
    <row r="20" spans="1:1" x14ac:dyDescent="0.35">
      <c r="A20" t="s">
        <v>241</v>
      </c>
    </row>
    <row r="21" spans="1:1" x14ac:dyDescent="0.35">
      <c r="A21" t="s">
        <v>284</v>
      </c>
    </row>
    <row r="22" spans="1:1" x14ac:dyDescent="0.35">
      <c r="A22" t="s">
        <v>210</v>
      </c>
    </row>
    <row r="23" spans="1:1" x14ac:dyDescent="0.35">
      <c r="A23" t="s">
        <v>243</v>
      </c>
    </row>
    <row r="24" spans="1:1" x14ac:dyDescent="0.35">
      <c r="A24" t="s">
        <v>285</v>
      </c>
    </row>
    <row r="25" spans="1:1" x14ac:dyDescent="0.35">
      <c r="A25" t="s">
        <v>286</v>
      </c>
    </row>
    <row r="26" spans="1:1" x14ac:dyDescent="0.35">
      <c r="A26" t="s">
        <v>287</v>
      </c>
    </row>
    <row r="27" spans="1:1" x14ac:dyDescent="0.35">
      <c r="A27" t="s">
        <v>288</v>
      </c>
    </row>
  </sheetData>
  <mergeCells count="3">
    <mergeCell ref="A3:H3"/>
    <mergeCell ref="A8:A10"/>
    <mergeCell ref="A5:A7"/>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31"/>
  <sheetViews>
    <sheetView workbookViewId="0"/>
  </sheetViews>
  <sheetFormatPr defaultColWidth="11.453125" defaultRowHeight="14.5" x14ac:dyDescent="0.35"/>
  <cols>
    <col min="1" max="1" width="5.7265625" customWidth="1"/>
    <col min="2" max="8" width="20.7265625" customWidth="1"/>
  </cols>
  <sheetData>
    <row r="1" spans="1:8" x14ac:dyDescent="0.35">
      <c r="A1" s="4" t="s">
        <v>44</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292</v>
      </c>
      <c r="C5" t="s">
        <v>272</v>
      </c>
      <c r="D5" t="s">
        <v>328</v>
      </c>
      <c r="E5" t="s">
        <v>256</v>
      </c>
      <c r="F5" t="s">
        <v>264</v>
      </c>
      <c r="G5" t="s">
        <v>312</v>
      </c>
      <c r="H5" t="s">
        <v>274</v>
      </c>
    </row>
    <row r="6" spans="1:8" x14ac:dyDescent="0.35">
      <c r="A6" s="5" t="s">
        <v>210</v>
      </c>
      <c r="B6" t="s">
        <v>293</v>
      </c>
      <c r="C6" t="s">
        <v>263</v>
      </c>
      <c r="D6" t="s">
        <v>328</v>
      </c>
      <c r="E6" t="s">
        <v>256</v>
      </c>
      <c r="F6" t="s">
        <v>264</v>
      </c>
      <c r="G6" t="s">
        <v>234</v>
      </c>
      <c r="H6" t="s">
        <v>274</v>
      </c>
    </row>
    <row r="7" spans="1:8" x14ac:dyDescent="0.35">
      <c r="A7" s="5" t="s">
        <v>210</v>
      </c>
      <c r="B7" t="s">
        <v>294</v>
      </c>
      <c r="C7" t="s">
        <v>263</v>
      </c>
      <c r="D7" t="s">
        <v>257</v>
      </c>
      <c r="E7" t="s">
        <v>256</v>
      </c>
      <c r="F7" t="s">
        <v>271</v>
      </c>
      <c r="G7" t="s">
        <v>312</v>
      </c>
      <c r="H7" t="s">
        <v>316</v>
      </c>
    </row>
    <row r="8" spans="1:8" x14ac:dyDescent="0.35">
      <c r="A8" s="5" t="s">
        <v>210</v>
      </c>
      <c r="B8" t="s">
        <v>295</v>
      </c>
      <c r="C8" t="s">
        <v>263</v>
      </c>
      <c r="D8" t="s">
        <v>328</v>
      </c>
      <c r="E8" t="s">
        <v>256</v>
      </c>
      <c r="F8" t="s">
        <v>318</v>
      </c>
      <c r="G8" t="s">
        <v>326</v>
      </c>
      <c r="H8" t="s">
        <v>316</v>
      </c>
    </row>
    <row r="9" spans="1:8" x14ac:dyDescent="0.35">
      <c r="A9" s="5" t="s">
        <v>210</v>
      </c>
      <c r="B9" t="s">
        <v>296</v>
      </c>
      <c r="C9" t="s">
        <v>272</v>
      </c>
      <c r="D9" t="s">
        <v>257</v>
      </c>
      <c r="E9" t="s">
        <v>263</v>
      </c>
      <c r="F9" t="s">
        <v>271</v>
      </c>
      <c r="G9" t="s">
        <v>326</v>
      </c>
      <c r="H9" t="s">
        <v>268</v>
      </c>
    </row>
    <row r="10" spans="1:8" x14ac:dyDescent="0.35">
      <c r="A10" s="5" t="s">
        <v>210</v>
      </c>
      <c r="B10" t="s">
        <v>297</v>
      </c>
      <c r="C10" t="s">
        <v>272</v>
      </c>
      <c r="D10" t="s">
        <v>323</v>
      </c>
      <c r="E10" t="s">
        <v>256</v>
      </c>
      <c r="F10" t="s">
        <v>267</v>
      </c>
      <c r="G10" t="s">
        <v>326</v>
      </c>
      <c r="H10" t="s">
        <v>316</v>
      </c>
    </row>
    <row r="11" spans="1:8" x14ac:dyDescent="0.35">
      <c r="A11" s="5" t="s">
        <v>210</v>
      </c>
      <c r="B11" t="s">
        <v>298</v>
      </c>
      <c r="C11" t="s">
        <v>268</v>
      </c>
      <c r="D11" t="s">
        <v>322</v>
      </c>
      <c r="E11" t="s">
        <v>274</v>
      </c>
      <c r="F11" t="s">
        <v>271</v>
      </c>
      <c r="G11" t="s">
        <v>318</v>
      </c>
      <c r="H11" t="s">
        <v>313</v>
      </c>
    </row>
    <row r="12" spans="1:8" x14ac:dyDescent="0.35">
      <c r="A12" s="5" t="s">
        <v>210</v>
      </c>
      <c r="B12" t="s">
        <v>301</v>
      </c>
      <c r="C12" t="s">
        <v>359</v>
      </c>
      <c r="D12" t="s">
        <v>351</v>
      </c>
      <c r="E12" t="s">
        <v>268</v>
      </c>
      <c r="F12" t="s">
        <v>271</v>
      </c>
      <c r="G12" t="s">
        <v>274</v>
      </c>
      <c r="H12" t="s">
        <v>261</v>
      </c>
    </row>
    <row r="14" spans="1:8" x14ac:dyDescent="0.35">
      <c r="A14" t="s">
        <v>237</v>
      </c>
    </row>
    <row r="15" spans="1:8" x14ac:dyDescent="0.35">
      <c r="A15" t="s">
        <v>1282</v>
      </c>
    </row>
    <row r="16" spans="1:8" x14ac:dyDescent="0.35">
      <c r="A16" t="s">
        <v>1283</v>
      </c>
    </row>
    <row r="17" spans="1:1" x14ac:dyDescent="0.35">
      <c r="A17" t="s">
        <v>1284</v>
      </c>
    </row>
    <row r="18" spans="1:1" x14ac:dyDescent="0.35">
      <c r="A18" t="s">
        <v>1285</v>
      </c>
    </row>
    <row r="19" spans="1:1" x14ac:dyDescent="0.35">
      <c r="A19" t="s">
        <v>1286</v>
      </c>
    </row>
    <row r="20" spans="1:1" x14ac:dyDescent="0.35">
      <c r="A20" t="s">
        <v>1287</v>
      </c>
    </row>
    <row r="21" spans="1:1" x14ac:dyDescent="0.35">
      <c r="A21" t="s">
        <v>240</v>
      </c>
    </row>
    <row r="22" spans="1:1" x14ac:dyDescent="0.35">
      <c r="A22" t="s">
        <v>241</v>
      </c>
    </row>
    <row r="23" spans="1:1" x14ac:dyDescent="0.35">
      <c r="A23" t="s">
        <v>242</v>
      </c>
    </row>
    <row r="24" spans="1:1" x14ac:dyDescent="0.35">
      <c r="A24" t="s">
        <v>210</v>
      </c>
    </row>
    <row r="25" spans="1:1" x14ac:dyDescent="0.35">
      <c r="A25" t="s">
        <v>243</v>
      </c>
    </row>
    <row r="26" spans="1:1" x14ac:dyDescent="0.35">
      <c r="A26" t="s">
        <v>302</v>
      </c>
    </row>
    <row r="27" spans="1:1" x14ac:dyDescent="0.35">
      <c r="A27" t="s">
        <v>240</v>
      </c>
    </row>
    <row r="28" spans="1:1" x14ac:dyDescent="0.35">
      <c r="A28" t="s">
        <v>303</v>
      </c>
    </row>
    <row r="29" spans="1:1" x14ac:dyDescent="0.35">
      <c r="A29" t="s">
        <v>304</v>
      </c>
    </row>
    <row r="30" spans="1:1" x14ac:dyDescent="0.35">
      <c r="A30" t="s">
        <v>307</v>
      </c>
    </row>
    <row r="31" spans="1:1" x14ac:dyDescent="0.35">
      <c r="A31" t="s">
        <v>308</v>
      </c>
    </row>
  </sheetData>
  <mergeCells count="1">
    <mergeCell ref="A3:H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23"/>
  <sheetViews>
    <sheetView workbookViewId="0"/>
  </sheetViews>
  <sheetFormatPr defaultColWidth="11.453125" defaultRowHeight="14.5" x14ac:dyDescent="0.35"/>
  <cols>
    <col min="1" max="1" width="5.7265625" customWidth="1"/>
    <col min="2" max="8" width="20.7265625" customWidth="1"/>
  </cols>
  <sheetData>
    <row r="1" spans="1:8" x14ac:dyDescent="0.35">
      <c r="A1" s="4" t="s">
        <v>45</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295</v>
      </c>
      <c r="C5" t="s">
        <v>354</v>
      </c>
      <c r="D5" t="s">
        <v>323</v>
      </c>
      <c r="E5" t="s">
        <v>272</v>
      </c>
      <c r="F5" t="s">
        <v>274</v>
      </c>
      <c r="G5" t="s">
        <v>326</v>
      </c>
      <c r="H5" t="s">
        <v>316</v>
      </c>
    </row>
    <row r="6" spans="1:8" x14ac:dyDescent="0.35">
      <c r="A6" s="5" t="s">
        <v>210</v>
      </c>
      <c r="B6" t="s">
        <v>296</v>
      </c>
      <c r="C6" t="s">
        <v>354</v>
      </c>
      <c r="D6" t="s">
        <v>323</v>
      </c>
      <c r="E6" t="s">
        <v>272</v>
      </c>
      <c r="F6" t="s">
        <v>267</v>
      </c>
      <c r="G6" t="s">
        <v>312</v>
      </c>
      <c r="H6" t="s">
        <v>316</v>
      </c>
    </row>
    <row r="7" spans="1:8" x14ac:dyDescent="0.35">
      <c r="A7" s="5" t="s">
        <v>210</v>
      </c>
      <c r="B7" t="s">
        <v>297</v>
      </c>
      <c r="C7" t="s">
        <v>354</v>
      </c>
      <c r="D7" t="s">
        <v>314</v>
      </c>
      <c r="E7" t="s">
        <v>272</v>
      </c>
      <c r="F7" t="s">
        <v>268</v>
      </c>
      <c r="G7" t="s">
        <v>312</v>
      </c>
      <c r="H7" t="s">
        <v>316</v>
      </c>
    </row>
    <row r="8" spans="1:8" x14ac:dyDescent="0.35">
      <c r="A8" s="5" t="s">
        <v>210</v>
      </c>
      <c r="B8" t="s">
        <v>298</v>
      </c>
      <c r="C8" t="s">
        <v>256</v>
      </c>
      <c r="D8" t="s">
        <v>351</v>
      </c>
      <c r="E8" t="s">
        <v>316</v>
      </c>
      <c r="F8" t="s">
        <v>318</v>
      </c>
      <c r="G8" t="s">
        <v>271</v>
      </c>
      <c r="H8" t="s">
        <v>270</v>
      </c>
    </row>
    <row r="9" spans="1:8" x14ac:dyDescent="0.35">
      <c r="A9" s="5" t="s">
        <v>210</v>
      </c>
      <c r="B9" t="s">
        <v>301</v>
      </c>
      <c r="C9" t="s">
        <v>272</v>
      </c>
      <c r="D9" t="s">
        <v>322</v>
      </c>
      <c r="E9" t="s">
        <v>256</v>
      </c>
      <c r="F9" t="s">
        <v>267</v>
      </c>
      <c r="G9" t="s">
        <v>268</v>
      </c>
      <c r="H9" t="s">
        <v>259</v>
      </c>
    </row>
    <row r="11" spans="1:8" x14ac:dyDescent="0.35">
      <c r="A11" t="s">
        <v>237</v>
      </c>
    </row>
    <row r="12" spans="1:8" x14ac:dyDescent="0.35">
      <c r="A12" t="s">
        <v>1282</v>
      </c>
    </row>
    <row r="13" spans="1:8" x14ac:dyDescent="0.35">
      <c r="A13" t="s">
        <v>1283</v>
      </c>
    </row>
    <row r="14" spans="1:8" x14ac:dyDescent="0.35">
      <c r="A14" t="s">
        <v>1284</v>
      </c>
    </row>
    <row r="15" spans="1:8" x14ac:dyDescent="0.35">
      <c r="A15" t="s">
        <v>1285</v>
      </c>
    </row>
    <row r="16" spans="1:8" x14ac:dyDescent="0.35">
      <c r="A16" t="s">
        <v>1286</v>
      </c>
    </row>
    <row r="17" spans="1:1" x14ac:dyDescent="0.35">
      <c r="A17" t="s">
        <v>1287</v>
      </c>
    </row>
    <row r="18" spans="1:1" x14ac:dyDescent="0.35">
      <c r="A18" t="s">
        <v>240</v>
      </c>
    </row>
    <row r="19" spans="1:1" x14ac:dyDescent="0.35">
      <c r="A19" t="s">
        <v>241</v>
      </c>
    </row>
    <row r="20" spans="1:1" x14ac:dyDescent="0.35">
      <c r="A20" t="s">
        <v>410</v>
      </c>
    </row>
    <row r="21" spans="1:1" x14ac:dyDescent="0.35">
      <c r="A21" t="s">
        <v>210</v>
      </c>
    </row>
    <row r="22" spans="1:1" x14ac:dyDescent="0.35">
      <c r="A22" t="s">
        <v>243</v>
      </c>
    </row>
    <row r="23" spans="1:1" x14ac:dyDescent="0.35">
      <c r="A23" t="s">
        <v>302</v>
      </c>
    </row>
  </sheetData>
  <mergeCells count="1">
    <mergeCell ref="A3:H3"/>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46</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260</v>
      </c>
      <c r="C5" t="s">
        <v>268</v>
      </c>
      <c r="D5" t="s">
        <v>1280</v>
      </c>
      <c r="E5" t="s">
        <v>263</v>
      </c>
      <c r="F5" t="s">
        <v>267</v>
      </c>
      <c r="G5" t="s">
        <v>268</v>
      </c>
      <c r="H5" t="s">
        <v>259</v>
      </c>
    </row>
    <row r="6" spans="1:8" x14ac:dyDescent="0.35">
      <c r="A6" s="5" t="s">
        <v>210</v>
      </c>
      <c r="B6" t="s">
        <v>262</v>
      </c>
      <c r="C6" t="s">
        <v>256</v>
      </c>
      <c r="D6" t="s">
        <v>325</v>
      </c>
      <c r="E6" t="s">
        <v>274</v>
      </c>
      <c r="F6" t="s">
        <v>259</v>
      </c>
      <c r="G6" t="s">
        <v>318</v>
      </c>
      <c r="H6" t="s">
        <v>319</v>
      </c>
    </row>
    <row r="7" spans="1:8" x14ac:dyDescent="0.35">
      <c r="A7" s="5" t="s">
        <v>210</v>
      </c>
      <c r="B7" t="s">
        <v>355</v>
      </c>
      <c r="C7" t="s">
        <v>359</v>
      </c>
      <c r="D7" t="s">
        <v>351</v>
      </c>
      <c r="E7" t="s">
        <v>268</v>
      </c>
      <c r="F7" t="s">
        <v>271</v>
      </c>
      <c r="G7" t="s">
        <v>274</v>
      </c>
      <c r="H7" t="s">
        <v>261</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287</v>
      </c>
    </row>
    <row r="22" spans="1:1" x14ac:dyDescent="0.35">
      <c r="A22" t="s">
        <v>288</v>
      </c>
    </row>
  </sheetData>
  <mergeCells count="1">
    <mergeCell ref="A3:H3"/>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47</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260</v>
      </c>
      <c r="C5" t="s">
        <v>256</v>
      </c>
      <c r="D5" t="s">
        <v>1281</v>
      </c>
      <c r="E5" t="s">
        <v>263</v>
      </c>
      <c r="F5" t="s">
        <v>271</v>
      </c>
      <c r="G5" t="s">
        <v>267</v>
      </c>
      <c r="H5" t="s">
        <v>258</v>
      </c>
    </row>
    <row r="6" spans="1:8" x14ac:dyDescent="0.35">
      <c r="A6" s="5" t="s">
        <v>210</v>
      </c>
      <c r="B6" t="s">
        <v>262</v>
      </c>
      <c r="C6" t="s">
        <v>224</v>
      </c>
      <c r="D6" t="s">
        <v>358</v>
      </c>
      <c r="E6" t="s">
        <v>256</v>
      </c>
      <c r="F6" t="s">
        <v>267</v>
      </c>
      <c r="G6" t="s">
        <v>359</v>
      </c>
      <c r="H6" t="s">
        <v>264</v>
      </c>
    </row>
    <row r="7" spans="1:8" x14ac:dyDescent="0.35">
      <c r="A7" s="5" t="s">
        <v>210</v>
      </c>
      <c r="B7" t="s">
        <v>355</v>
      </c>
      <c r="C7" t="s">
        <v>272</v>
      </c>
      <c r="D7" t="s">
        <v>322</v>
      </c>
      <c r="E7" t="s">
        <v>256</v>
      </c>
      <c r="F7" t="s">
        <v>267</v>
      </c>
      <c r="G7" t="s">
        <v>268</v>
      </c>
      <c r="H7" t="s">
        <v>259</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287</v>
      </c>
    </row>
    <row r="22" spans="1:1" x14ac:dyDescent="0.35">
      <c r="A22" t="s">
        <v>288</v>
      </c>
    </row>
  </sheetData>
  <mergeCells count="1">
    <mergeCell ref="A3:H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48</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268</v>
      </c>
      <c r="D5" t="s">
        <v>1280</v>
      </c>
      <c r="E5" t="s">
        <v>263</v>
      </c>
      <c r="F5" t="s">
        <v>267</v>
      </c>
      <c r="G5" t="s">
        <v>268</v>
      </c>
      <c r="H5" t="s">
        <v>259</v>
      </c>
    </row>
    <row r="6" spans="1:8" x14ac:dyDescent="0.35">
      <c r="A6" s="8" t="s">
        <v>1288</v>
      </c>
      <c r="B6" t="s">
        <v>1289</v>
      </c>
      <c r="C6" t="s">
        <v>256</v>
      </c>
      <c r="D6" t="s">
        <v>325</v>
      </c>
      <c r="E6" t="s">
        <v>274</v>
      </c>
      <c r="F6" t="s">
        <v>259</v>
      </c>
      <c r="G6" t="s">
        <v>318</v>
      </c>
      <c r="H6" t="s">
        <v>319</v>
      </c>
    </row>
    <row r="7" spans="1:8" x14ac:dyDescent="0.35">
      <c r="A7" s="8" t="s">
        <v>1290</v>
      </c>
      <c r="B7" t="s">
        <v>1291</v>
      </c>
      <c r="C7" t="s">
        <v>316</v>
      </c>
      <c r="D7" t="s">
        <v>351</v>
      </c>
      <c r="E7" t="s">
        <v>274</v>
      </c>
      <c r="F7" t="s">
        <v>259</v>
      </c>
      <c r="G7" t="s">
        <v>318</v>
      </c>
      <c r="H7" t="s">
        <v>319</v>
      </c>
    </row>
    <row r="8" spans="1:8" x14ac:dyDescent="0.35">
      <c r="A8" s="8" t="s">
        <v>1290</v>
      </c>
      <c r="B8" t="s">
        <v>1292</v>
      </c>
      <c r="C8" t="s">
        <v>263</v>
      </c>
      <c r="D8" t="s">
        <v>351</v>
      </c>
      <c r="E8" t="s">
        <v>359</v>
      </c>
      <c r="F8" t="s">
        <v>318</v>
      </c>
      <c r="G8" t="s">
        <v>316</v>
      </c>
      <c r="H8" t="s">
        <v>258</v>
      </c>
    </row>
    <row r="9" spans="1:8" x14ac:dyDescent="0.35">
      <c r="A9" s="8" t="s">
        <v>1293</v>
      </c>
      <c r="B9" t="s">
        <v>1294</v>
      </c>
      <c r="C9" t="s">
        <v>359</v>
      </c>
      <c r="D9" t="s">
        <v>351</v>
      </c>
      <c r="E9" t="s">
        <v>268</v>
      </c>
      <c r="F9" t="s">
        <v>264</v>
      </c>
      <c r="G9" t="s">
        <v>274</v>
      </c>
      <c r="H9" t="s">
        <v>261</v>
      </c>
    </row>
    <row r="10" spans="1:8" x14ac:dyDescent="0.35">
      <c r="A10" s="8" t="s">
        <v>1293</v>
      </c>
      <c r="B10" t="s">
        <v>1295</v>
      </c>
      <c r="C10" t="s">
        <v>263</v>
      </c>
      <c r="D10" t="s">
        <v>358</v>
      </c>
      <c r="E10" t="s">
        <v>316</v>
      </c>
      <c r="F10" t="s">
        <v>318</v>
      </c>
      <c r="G10" t="s">
        <v>274</v>
      </c>
      <c r="H10" t="s">
        <v>258</v>
      </c>
    </row>
    <row r="11" spans="1:8" x14ac:dyDescent="0.35">
      <c r="A11" s="8" t="s">
        <v>1293</v>
      </c>
      <c r="B11" t="s">
        <v>1296</v>
      </c>
      <c r="C11" t="s">
        <v>272</v>
      </c>
      <c r="D11" t="s">
        <v>358</v>
      </c>
      <c r="E11" t="s">
        <v>268</v>
      </c>
      <c r="F11" t="s">
        <v>267</v>
      </c>
      <c r="G11" t="s">
        <v>316</v>
      </c>
      <c r="H11" t="s">
        <v>271</v>
      </c>
    </row>
    <row r="12" spans="1:8" x14ac:dyDescent="0.35">
      <c r="A12" s="8" t="s">
        <v>1293</v>
      </c>
      <c r="B12" t="s">
        <v>1297</v>
      </c>
      <c r="C12" t="s">
        <v>326</v>
      </c>
      <c r="D12" t="s">
        <v>273</v>
      </c>
      <c r="E12" t="s">
        <v>326</v>
      </c>
      <c r="F12" t="s">
        <v>268</v>
      </c>
      <c r="G12" t="s">
        <v>359</v>
      </c>
      <c r="H12" t="s">
        <v>359</v>
      </c>
    </row>
    <row r="13" spans="1:8" x14ac:dyDescent="0.35">
      <c r="A13" s="8" t="s">
        <v>1298</v>
      </c>
      <c r="B13" t="s">
        <v>8525</v>
      </c>
      <c r="C13" t="s">
        <v>271</v>
      </c>
      <c r="D13" t="s">
        <v>1280</v>
      </c>
      <c r="E13" t="s">
        <v>267</v>
      </c>
      <c r="F13" t="s">
        <v>261</v>
      </c>
      <c r="G13" t="s">
        <v>359</v>
      </c>
      <c r="H13" t="s">
        <v>261</v>
      </c>
    </row>
    <row r="14" spans="1:8" x14ac:dyDescent="0.35">
      <c r="A14" s="8" t="s">
        <v>1298</v>
      </c>
      <c r="B14" t="s">
        <v>219</v>
      </c>
      <c r="C14" t="s">
        <v>354</v>
      </c>
      <c r="D14" t="s">
        <v>299</v>
      </c>
      <c r="E14" t="s">
        <v>263</v>
      </c>
      <c r="F14" t="s">
        <v>263</v>
      </c>
      <c r="G14" t="s">
        <v>268</v>
      </c>
      <c r="H14" t="s">
        <v>271</v>
      </c>
    </row>
    <row r="15" spans="1:8" x14ac:dyDescent="0.35">
      <c r="A15" s="8" t="s">
        <v>1298</v>
      </c>
      <c r="B15" t="s">
        <v>216</v>
      </c>
      <c r="C15" t="s">
        <v>354</v>
      </c>
      <c r="D15" t="s">
        <v>320</v>
      </c>
      <c r="E15" t="s">
        <v>256</v>
      </c>
      <c r="F15" t="s">
        <v>274</v>
      </c>
      <c r="G15" t="s">
        <v>318</v>
      </c>
      <c r="H15" t="s">
        <v>259</v>
      </c>
    </row>
    <row r="16" spans="1:8" x14ac:dyDescent="0.35">
      <c r="A16" s="8" t="s">
        <v>1298</v>
      </c>
      <c r="B16" t="s">
        <v>221</v>
      </c>
      <c r="C16" t="s">
        <v>268</v>
      </c>
      <c r="D16" t="s">
        <v>322</v>
      </c>
      <c r="E16" t="s">
        <v>359</v>
      </c>
      <c r="F16" t="s">
        <v>259</v>
      </c>
      <c r="G16" t="s">
        <v>267</v>
      </c>
      <c r="H16" t="s">
        <v>319</v>
      </c>
    </row>
    <row r="17" spans="1:8" x14ac:dyDescent="0.35">
      <c r="A17" s="8" t="s">
        <v>1298</v>
      </c>
      <c r="B17" t="s">
        <v>223</v>
      </c>
      <c r="C17" t="s">
        <v>359</v>
      </c>
      <c r="D17" t="s">
        <v>337</v>
      </c>
      <c r="E17" t="s">
        <v>274</v>
      </c>
      <c r="F17" t="s">
        <v>261</v>
      </c>
      <c r="G17" t="s">
        <v>264</v>
      </c>
      <c r="H17" t="s">
        <v>323</v>
      </c>
    </row>
    <row r="18" spans="1:8" x14ac:dyDescent="0.35">
      <c r="A18" s="8" t="s">
        <v>1299</v>
      </c>
      <c r="B18" t="s">
        <v>1300</v>
      </c>
      <c r="C18" t="s">
        <v>256</v>
      </c>
      <c r="D18" t="s">
        <v>322</v>
      </c>
      <c r="E18" t="s">
        <v>268</v>
      </c>
      <c r="F18" t="s">
        <v>271</v>
      </c>
      <c r="G18" t="s">
        <v>267</v>
      </c>
      <c r="H18" t="s">
        <v>261</v>
      </c>
    </row>
    <row r="19" spans="1:8" x14ac:dyDescent="0.35">
      <c r="A19" s="8" t="s">
        <v>1299</v>
      </c>
      <c r="B19" t="s">
        <v>387</v>
      </c>
      <c r="C19" t="s">
        <v>359</v>
      </c>
      <c r="D19" t="s">
        <v>351</v>
      </c>
      <c r="E19" t="s">
        <v>268</v>
      </c>
      <c r="F19" t="s">
        <v>264</v>
      </c>
      <c r="G19" t="s">
        <v>274</v>
      </c>
      <c r="H19" t="s">
        <v>261</v>
      </c>
    </row>
    <row r="20" spans="1:8" x14ac:dyDescent="0.35">
      <c r="A20" s="8" t="s">
        <v>1301</v>
      </c>
      <c r="B20" t="s">
        <v>1302</v>
      </c>
      <c r="C20" t="s">
        <v>267</v>
      </c>
      <c r="D20" t="s">
        <v>335</v>
      </c>
      <c r="E20" t="s">
        <v>264</v>
      </c>
      <c r="F20" t="s">
        <v>261</v>
      </c>
      <c r="G20" t="s">
        <v>274</v>
      </c>
      <c r="H20" t="s">
        <v>341</v>
      </c>
    </row>
    <row r="21" spans="1:8" x14ac:dyDescent="0.35">
      <c r="A21" s="8" t="s">
        <v>1301</v>
      </c>
      <c r="B21" t="s">
        <v>1303</v>
      </c>
      <c r="C21" t="s">
        <v>359</v>
      </c>
      <c r="D21" t="s">
        <v>351</v>
      </c>
      <c r="E21" t="s">
        <v>268</v>
      </c>
      <c r="F21" t="s">
        <v>271</v>
      </c>
      <c r="G21" t="s">
        <v>274</v>
      </c>
      <c r="H21" t="s">
        <v>261</v>
      </c>
    </row>
    <row r="22" spans="1:8" x14ac:dyDescent="0.35">
      <c r="A22" s="8" t="s">
        <v>1304</v>
      </c>
      <c r="B22" t="s">
        <v>1305</v>
      </c>
      <c r="C22" t="s">
        <v>359</v>
      </c>
      <c r="D22" t="s">
        <v>322</v>
      </c>
      <c r="E22" t="s">
        <v>268</v>
      </c>
      <c r="F22" t="s">
        <v>271</v>
      </c>
      <c r="G22" t="s">
        <v>274</v>
      </c>
      <c r="H22" t="s">
        <v>261</v>
      </c>
    </row>
    <row r="23" spans="1:8" x14ac:dyDescent="0.35">
      <c r="A23" s="8" t="s">
        <v>1304</v>
      </c>
      <c r="B23" t="s">
        <v>1306</v>
      </c>
      <c r="C23" t="s">
        <v>316</v>
      </c>
      <c r="D23" t="s">
        <v>1307</v>
      </c>
      <c r="E23" t="s">
        <v>256</v>
      </c>
      <c r="F23" t="s">
        <v>271</v>
      </c>
      <c r="G23" t="s">
        <v>318</v>
      </c>
      <c r="H23" t="s">
        <v>258</v>
      </c>
    </row>
    <row r="24" spans="1:8" x14ac:dyDescent="0.35">
      <c r="A24" s="8" t="s">
        <v>355</v>
      </c>
      <c r="B24" t="s">
        <v>355</v>
      </c>
      <c r="C24" t="s">
        <v>359</v>
      </c>
      <c r="D24" t="s">
        <v>351</v>
      </c>
      <c r="E24" t="s">
        <v>268</v>
      </c>
      <c r="F24" t="s">
        <v>271</v>
      </c>
      <c r="G24" t="s">
        <v>274</v>
      </c>
      <c r="H24" t="s">
        <v>261</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242</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49</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316</v>
      </c>
      <c r="D5" t="s">
        <v>1281</v>
      </c>
      <c r="E5" t="s">
        <v>256</v>
      </c>
      <c r="F5" t="s">
        <v>318</v>
      </c>
      <c r="G5" t="s">
        <v>359</v>
      </c>
      <c r="H5" t="s">
        <v>258</v>
      </c>
    </row>
    <row r="6" spans="1:8" x14ac:dyDescent="0.35">
      <c r="A6" s="8" t="s">
        <v>1288</v>
      </c>
      <c r="B6" t="s">
        <v>1289</v>
      </c>
      <c r="C6" t="s">
        <v>359</v>
      </c>
      <c r="D6" t="s">
        <v>351</v>
      </c>
      <c r="E6" t="s">
        <v>318</v>
      </c>
      <c r="F6" t="s">
        <v>319</v>
      </c>
      <c r="G6" t="s">
        <v>267</v>
      </c>
      <c r="H6" t="s">
        <v>270</v>
      </c>
    </row>
    <row r="7" spans="1:8" x14ac:dyDescent="0.35">
      <c r="A7" s="8" t="s">
        <v>1290</v>
      </c>
      <c r="B7" t="s">
        <v>1291</v>
      </c>
      <c r="C7" t="s">
        <v>274</v>
      </c>
      <c r="D7" t="s">
        <v>311</v>
      </c>
      <c r="E7" t="s">
        <v>267</v>
      </c>
      <c r="F7" t="s">
        <v>261</v>
      </c>
      <c r="G7" t="s">
        <v>267</v>
      </c>
      <c r="H7" t="s">
        <v>270</v>
      </c>
    </row>
    <row r="8" spans="1:8" x14ac:dyDescent="0.35">
      <c r="A8" s="8" t="s">
        <v>1290</v>
      </c>
      <c r="B8" t="s">
        <v>1292</v>
      </c>
      <c r="C8" t="s">
        <v>359</v>
      </c>
      <c r="D8" t="s">
        <v>311</v>
      </c>
      <c r="E8" t="s">
        <v>268</v>
      </c>
      <c r="F8" t="s">
        <v>264</v>
      </c>
      <c r="G8" t="s">
        <v>268</v>
      </c>
      <c r="H8" t="s">
        <v>261</v>
      </c>
    </row>
    <row r="9" spans="1:8" x14ac:dyDescent="0.35">
      <c r="A9" s="8" t="s">
        <v>1293</v>
      </c>
      <c r="B9" t="s">
        <v>1294</v>
      </c>
      <c r="C9" t="s">
        <v>268</v>
      </c>
      <c r="D9" t="s">
        <v>311</v>
      </c>
      <c r="E9" t="s">
        <v>316</v>
      </c>
      <c r="F9" t="s">
        <v>258</v>
      </c>
      <c r="G9" t="s">
        <v>274</v>
      </c>
      <c r="H9" t="s">
        <v>319</v>
      </c>
    </row>
    <row r="10" spans="1:8" x14ac:dyDescent="0.35">
      <c r="A10" s="8" t="s">
        <v>1293</v>
      </c>
      <c r="B10" t="s">
        <v>1295</v>
      </c>
      <c r="C10" t="s">
        <v>256</v>
      </c>
      <c r="D10" t="s">
        <v>322</v>
      </c>
      <c r="E10" t="s">
        <v>267</v>
      </c>
      <c r="F10" t="s">
        <v>264</v>
      </c>
      <c r="G10" t="s">
        <v>316</v>
      </c>
      <c r="H10" t="s">
        <v>300</v>
      </c>
    </row>
    <row r="11" spans="1:8" x14ac:dyDescent="0.35">
      <c r="A11" s="8" t="s">
        <v>1293</v>
      </c>
      <c r="B11" t="s">
        <v>1296</v>
      </c>
      <c r="C11" t="s">
        <v>272</v>
      </c>
      <c r="D11" t="s">
        <v>322</v>
      </c>
      <c r="E11" t="s">
        <v>316</v>
      </c>
      <c r="F11" t="s">
        <v>274</v>
      </c>
      <c r="G11" t="s">
        <v>263</v>
      </c>
      <c r="H11" t="s">
        <v>264</v>
      </c>
    </row>
    <row r="12" spans="1:8" x14ac:dyDescent="0.35">
      <c r="A12" s="8" t="s">
        <v>1293</v>
      </c>
      <c r="B12" t="s">
        <v>1297</v>
      </c>
      <c r="C12" t="s">
        <v>359</v>
      </c>
      <c r="D12" t="s">
        <v>273</v>
      </c>
      <c r="E12" t="s">
        <v>268</v>
      </c>
      <c r="F12" t="s">
        <v>256</v>
      </c>
      <c r="G12" t="s">
        <v>256</v>
      </c>
      <c r="H12" t="s">
        <v>267</v>
      </c>
    </row>
    <row r="13" spans="1:8" x14ac:dyDescent="0.35">
      <c r="A13" s="8" t="s">
        <v>1298</v>
      </c>
      <c r="B13" t="s">
        <v>8525</v>
      </c>
      <c r="C13" t="s">
        <v>271</v>
      </c>
      <c r="D13" t="s">
        <v>348</v>
      </c>
      <c r="E13" t="s">
        <v>267</v>
      </c>
      <c r="F13" t="s">
        <v>319</v>
      </c>
      <c r="G13" t="s">
        <v>359</v>
      </c>
      <c r="H13" t="s">
        <v>261</v>
      </c>
    </row>
    <row r="14" spans="1:8" x14ac:dyDescent="0.35">
      <c r="A14" s="8" t="s">
        <v>1298</v>
      </c>
      <c r="B14" t="s">
        <v>219</v>
      </c>
      <c r="C14" t="s">
        <v>224</v>
      </c>
      <c r="D14" t="s">
        <v>269</v>
      </c>
      <c r="E14" t="s">
        <v>268</v>
      </c>
      <c r="F14" t="s">
        <v>316</v>
      </c>
      <c r="G14" t="s">
        <v>267</v>
      </c>
      <c r="H14" t="s">
        <v>261</v>
      </c>
    </row>
    <row r="15" spans="1:8" x14ac:dyDescent="0.35">
      <c r="A15" s="8" t="s">
        <v>1298</v>
      </c>
      <c r="B15" t="s">
        <v>216</v>
      </c>
      <c r="C15" t="s">
        <v>326</v>
      </c>
      <c r="D15" t="s">
        <v>323</v>
      </c>
      <c r="E15" t="s">
        <v>359</v>
      </c>
      <c r="F15" t="s">
        <v>316</v>
      </c>
      <c r="G15" t="s">
        <v>268</v>
      </c>
      <c r="H15" t="s">
        <v>258</v>
      </c>
    </row>
    <row r="16" spans="1:8" x14ac:dyDescent="0.35">
      <c r="A16" s="8" t="s">
        <v>1298</v>
      </c>
      <c r="B16" t="s">
        <v>221</v>
      </c>
      <c r="C16" t="s">
        <v>268</v>
      </c>
      <c r="D16" t="s">
        <v>322</v>
      </c>
      <c r="E16" t="s">
        <v>268</v>
      </c>
      <c r="F16" t="s">
        <v>258</v>
      </c>
      <c r="G16" t="s">
        <v>316</v>
      </c>
      <c r="H16" t="s">
        <v>300</v>
      </c>
    </row>
    <row r="17" spans="1:8" x14ac:dyDescent="0.35">
      <c r="A17" s="8" t="s">
        <v>1298</v>
      </c>
      <c r="B17" t="s">
        <v>223</v>
      </c>
      <c r="C17" t="s">
        <v>359</v>
      </c>
      <c r="D17" t="s">
        <v>337</v>
      </c>
      <c r="E17" t="s">
        <v>267</v>
      </c>
      <c r="F17" t="s">
        <v>319</v>
      </c>
      <c r="G17" t="s">
        <v>264</v>
      </c>
      <c r="H17" t="s">
        <v>257</v>
      </c>
    </row>
    <row r="18" spans="1:8" x14ac:dyDescent="0.35">
      <c r="A18" s="8" t="s">
        <v>1299</v>
      </c>
      <c r="B18" t="s">
        <v>1300</v>
      </c>
      <c r="C18" t="s">
        <v>359</v>
      </c>
      <c r="D18" t="s">
        <v>1280</v>
      </c>
      <c r="E18" t="s">
        <v>274</v>
      </c>
      <c r="F18" t="s">
        <v>259</v>
      </c>
      <c r="G18" t="s">
        <v>274</v>
      </c>
      <c r="H18" t="s">
        <v>270</v>
      </c>
    </row>
    <row r="19" spans="1:8" x14ac:dyDescent="0.35">
      <c r="A19" s="8" t="s">
        <v>1299</v>
      </c>
      <c r="B19" t="s">
        <v>387</v>
      </c>
      <c r="C19" t="s">
        <v>268</v>
      </c>
      <c r="D19" t="s">
        <v>345</v>
      </c>
      <c r="E19" t="s">
        <v>316</v>
      </c>
      <c r="F19" t="s">
        <v>259</v>
      </c>
      <c r="G19" t="s">
        <v>316</v>
      </c>
      <c r="H19" t="s">
        <v>319</v>
      </c>
    </row>
    <row r="20" spans="1:8" x14ac:dyDescent="0.35">
      <c r="A20" s="8" t="s">
        <v>1301</v>
      </c>
      <c r="B20" t="s">
        <v>1302</v>
      </c>
      <c r="C20" t="s">
        <v>318</v>
      </c>
      <c r="D20" t="s">
        <v>1318</v>
      </c>
      <c r="E20" t="s">
        <v>258</v>
      </c>
      <c r="F20" t="s">
        <v>319</v>
      </c>
      <c r="G20" t="s">
        <v>267</v>
      </c>
      <c r="H20" t="s">
        <v>314</v>
      </c>
    </row>
    <row r="21" spans="1:8" x14ac:dyDescent="0.35">
      <c r="A21" s="8" t="s">
        <v>1301</v>
      </c>
      <c r="B21" t="s">
        <v>1303</v>
      </c>
      <c r="C21" t="s">
        <v>268</v>
      </c>
      <c r="D21" t="s">
        <v>311</v>
      </c>
      <c r="E21" t="s">
        <v>316</v>
      </c>
      <c r="F21" t="s">
        <v>259</v>
      </c>
      <c r="G21" t="s">
        <v>316</v>
      </c>
      <c r="H21" t="s">
        <v>319</v>
      </c>
    </row>
    <row r="22" spans="1:8" x14ac:dyDescent="0.35">
      <c r="A22" s="8" t="s">
        <v>1304</v>
      </c>
      <c r="B22" t="s">
        <v>1305</v>
      </c>
      <c r="C22" t="s">
        <v>268</v>
      </c>
      <c r="D22" t="s">
        <v>345</v>
      </c>
      <c r="E22" t="s">
        <v>274</v>
      </c>
      <c r="F22" t="s">
        <v>259</v>
      </c>
      <c r="G22" t="s">
        <v>316</v>
      </c>
      <c r="H22" t="s">
        <v>319</v>
      </c>
    </row>
    <row r="23" spans="1:8" x14ac:dyDescent="0.35">
      <c r="A23" s="8" t="s">
        <v>1304</v>
      </c>
      <c r="B23" t="s">
        <v>1306</v>
      </c>
      <c r="C23" t="s">
        <v>274</v>
      </c>
      <c r="D23" t="s">
        <v>1319</v>
      </c>
      <c r="E23" t="s">
        <v>256</v>
      </c>
      <c r="F23" t="s">
        <v>258</v>
      </c>
      <c r="G23" t="s">
        <v>267</v>
      </c>
      <c r="H23" t="s">
        <v>319</v>
      </c>
    </row>
    <row r="24" spans="1:8" x14ac:dyDescent="0.35">
      <c r="A24" s="8" t="s">
        <v>355</v>
      </c>
      <c r="B24" t="s">
        <v>355</v>
      </c>
      <c r="C24" t="s">
        <v>268</v>
      </c>
      <c r="D24" t="s">
        <v>311</v>
      </c>
      <c r="E24" t="s">
        <v>316</v>
      </c>
      <c r="F24" t="s">
        <v>259</v>
      </c>
      <c r="G24" t="s">
        <v>316</v>
      </c>
      <c r="H24" t="s">
        <v>319</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829</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50</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272</v>
      </c>
      <c r="D5" t="s">
        <v>379</v>
      </c>
      <c r="E5" t="s">
        <v>224</v>
      </c>
      <c r="F5" t="s">
        <v>263</v>
      </c>
      <c r="G5" t="s">
        <v>267</v>
      </c>
      <c r="H5" t="s">
        <v>267</v>
      </c>
    </row>
    <row r="6" spans="1:8" x14ac:dyDescent="0.35">
      <c r="A6" s="8" t="s">
        <v>1288</v>
      </c>
      <c r="B6" t="s">
        <v>1289</v>
      </c>
      <c r="C6" t="s">
        <v>272</v>
      </c>
      <c r="D6" t="s">
        <v>320</v>
      </c>
      <c r="E6" t="s">
        <v>263</v>
      </c>
      <c r="F6" t="s">
        <v>316</v>
      </c>
      <c r="G6" t="s">
        <v>264</v>
      </c>
      <c r="H6" t="s">
        <v>318</v>
      </c>
    </row>
    <row r="7" spans="1:8" x14ac:dyDescent="0.35">
      <c r="A7" s="8" t="s">
        <v>1290</v>
      </c>
      <c r="B7" t="s">
        <v>1291</v>
      </c>
      <c r="C7" t="s">
        <v>359</v>
      </c>
      <c r="D7" t="s">
        <v>299</v>
      </c>
      <c r="E7" t="s">
        <v>359</v>
      </c>
      <c r="F7" t="s">
        <v>316</v>
      </c>
      <c r="G7" t="s">
        <v>259</v>
      </c>
      <c r="H7" t="s">
        <v>259</v>
      </c>
    </row>
    <row r="8" spans="1:8" x14ac:dyDescent="0.35">
      <c r="A8" s="8" t="s">
        <v>1290</v>
      </c>
      <c r="B8" t="s">
        <v>1292</v>
      </c>
      <c r="C8" t="s">
        <v>312</v>
      </c>
      <c r="D8" t="s">
        <v>314</v>
      </c>
      <c r="E8" t="s">
        <v>326</v>
      </c>
      <c r="F8" t="s">
        <v>263</v>
      </c>
      <c r="G8" t="s">
        <v>267</v>
      </c>
      <c r="H8" t="s">
        <v>316</v>
      </c>
    </row>
    <row r="9" spans="1:8" x14ac:dyDescent="0.35">
      <c r="A9" s="8" t="s">
        <v>1293</v>
      </c>
      <c r="B9" t="s">
        <v>1294</v>
      </c>
      <c r="C9" t="s">
        <v>272</v>
      </c>
      <c r="D9" t="s">
        <v>323</v>
      </c>
      <c r="E9" t="s">
        <v>272</v>
      </c>
      <c r="F9" t="s">
        <v>359</v>
      </c>
      <c r="G9" t="s">
        <v>271</v>
      </c>
      <c r="H9" t="s">
        <v>271</v>
      </c>
    </row>
    <row r="10" spans="1:8" x14ac:dyDescent="0.35">
      <c r="A10" s="8" t="s">
        <v>1293</v>
      </c>
      <c r="B10" t="s">
        <v>1295</v>
      </c>
      <c r="C10" t="s">
        <v>354</v>
      </c>
      <c r="D10" t="s">
        <v>314</v>
      </c>
      <c r="E10" t="s">
        <v>224</v>
      </c>
      <c r="F10" t="s">
        <v>268</v>
      </c>
      <c r="G10" t="s">
        <v>318</v>
      </c>
      <c r="H10" t="s">
        <v>268</v>
      </c>
    </row>
    <row r="11" spans="1:8" x14ac:dyDescent="0.35">
      <c r="A11" s="8" t="s">
        <v>1293</v>
      </c>
      <c r="B11" t="s">
        <v>1296</v>
      </c>
      <c r="C11" t="s">
        <v>224</v>
      </c>
      <c r="D11" t="s">
        <v>328</v>
      </c>
      <c r="E11" t="s">
        <v>256</v>
      </c>
      <c r="F11" t="s">
        <v>267</v>
      </c>
      <c r="G11" t="s">
        <v>258</v>
      </c>
      <c r="H11" t="s">
        <v>318</v>
      </c>
    </row>
    <row r="12" spans="1:8" x14ac:dyDescent="0.35">
      <c r="A12" s="8" t="s">
        <v>1293</v>
      </c>
      <c r="B12" t="s">
        <v>1297</v>
      </c>
      <c r="C12" t="s">
        <v>214</v>
      </c>
      <c r="D12" t="s">
        <v>379</v>
      </c>
      <c r="E12" t="s">
        <v>232</v>
      </c>
      <c r="F12" t="s">
        <v>274</v>
      </c>
      <c r="G12" t="s">
        <v>316</v>
      </c>
      <c r="H12" t="s">
        <v>224</v>
      </c>
    </row>
    <row r="13" spans="1:8" x14ac:dyDescent="0.35">
      <c r="A13" s="8" t="s">
        <v>1298</v>
      </c>
      <c r="B13" t="s">
        <v>8525</v>
      </c>
      <c r="C13" t="s">
        <v>264</v>
      </c>
      <c r="D13" t="s">
        <v>325</v>
      </c>
      <c r="E13" t="s">
        <v>318</v>
      </c>
      <c r="F13" t="s">
        <v>264</v>
      </c>
      <c r="G13" t="s">
        <v>263</v>
      </c>
      <c r="H13" t="s">
        <v>264</v>
      </c>
    </row>
    <row r="14" spans="1:8" x14ac:dyDescent="0.35">
      <c r="A14" s="8" t="s">
        <v>1298</v>
      </c>
      <c r="B14" t="s">
        <v>219</v>
      </c>
      <c r="C14" t="s">
        <v>234</v>
      </c>
      <c r="D14" t="s">
        <v>264</v>
      </c>
      <c r="E14" t="s">
        <v>234</v>
      </c>
      <c r="F14" t="s">
        <v>310</v>
      </c>
      <c r="G14" t="s">
        <v>224</v>
      </c>
      <c r="H14" t="s">
        <v>256</v>
      </c>
    </row>
    <row r="15" spans="1:8" x14ac:dyDescent="0.35">
      <c r="A15" s="8" t="s">
        <v>1298</v>
      </c>
      <c r="B15" t="s">
        <v>216</v>
      </c>
      <c r="C15" t="s">
        <v>224</v>
      </c>
      <c r="D15" t="s">
        <v>341</v>
      </c>
      <c r="E15" t="s">
        <v>263</v>
      </c>
      <c r="F15" t="s">
        <v>274</v>
      </c>
      <c r="G15" t="s">
        <v>258</v>
      </c>
      <c r="H15" t="s">
        <v>271</v>
      </c>
    </row>
    <row r="16" spans="1:8" x14ac:dyDescent="0.35">
      <c r="A16" s="8" t="s">
        <v>1298</v>
      </c>
      <c r="B16" t="s">
        <v>221</v>
      </c>
      <c r="C16" t="s">
        <v>359</v>
      </c>
      <c r="D16" t="s">
        <v>358</v>
      </c>
      <c r="E16" t="s">
        <v>263</v>
      </c>
      <c r="F16" t="s">
        <v>318</v>
      </c>
      <c r="G16" t="s">
        <v>259</v>
      </c>
      <c r="H16" t="s">
        <v>267</v>
      </c>
    </row>
    <row r="17" spans="1:8" x14ac:dyDescent="0.35">
      <c r="A17" s="8" t="s">
        <v>1298</v>
      </c>
      <c r="B17" t="s">
        <v>223</v>
      </c>
      <c r="C17" t="s">
        <v>359</v>
      </c>
      <c r="D17" t="s">
        <v>1280</v>
      </c>
      <c r="E17" t="s">
        <v>224</v>
      </c>
      <c r="F17" t="s">
        <v>354</v>
      </c>
      <c r="G17" t="s">
        <v>270</v>
      </c>
      <c r="H17" t="s">
        <v>264</v>
      </c>
    </row>
    <row r="18" spans="1:8" x14ac:dyDescent="0.35">
      <c r="A18" s="8" t="s">
        <v>1299</v>
      </c>
      <c r="B18" t="s">
        <v>1300</v>
      </c>
      <c r="C18" t="s">
        <v>354</v>
      </c>
      <c r="D18" t="s">
        <v>314</v>
      </c>
      <c r="E18" t="s">
        <v>354</v>
      </c>
      <c r="F18" t="s">
        <v>256</v>
      </c>
      <c r="G18" t="s">
        <v>264</v>
      </c>
      <c r="H18" t="s">
        <v>274</v>
      </c>
    </row>
    <row r="19" spans="1:8" x14ac:dyDescent="0.35">
      <c r="A19" s="8" t="s">
        <v>1299</v>
      </c>
      <c r="B19" t="s">
        <v>387</v>
      </c>
      <c r="C19" t="s">
        <v>272</v>
      </c>
      <c r="D19" t="s">
        <v>257</v>
      </c>
      <c r="E19" t="s">
        <v>263</v>
      </c>
      <c r="F19" t="s">
        <v>268</v>
      </c>
      <c r="G19" t="s">
        <v>271</v>
      </c>
      <c r="H19" t="s">
        <v>271</v>
      </c>
    </row>
    <row r="20" spans="1:8" x14ac:dyDescent="0.35">
      <c r="A20" s="8" t="s">
        <v>1301</v>
      </c>
      <c r="B20" t="s">
        <v>1302</v>
      </c>
      <c r="C20" t="s">
        <v>234</v>
      </c>
      <c r="D20" t="s">
        <v>314</v>
      </c>
      <c r="E20" t="s">
        <v>272</v>
      </c>
      <c r="F20" t="s">
        <v>316</v>
      </c>
      <c r="G20" t="s">
        <v>354</v>
      </c>
      <c r="H20" t="s">
        <v>264</v>
      </c>
    </row>
    <row r="21" spans="1:8" x14ac:dyDescent="0.35">
      <c r="A21" s="8" t="s">
        <v>1301</v>
      </c>
      <c r="B21" t="s">
        <v>1303</v>
      </c>
      <c r="C21" t="s">
        <v>272</v>
      </c>
      <c r="D21" t="s">
        <v>323</v>
      </c>
      <c r="E21" t="s">
        <v>272</v>
      </c>
      <c r="F21" t="s">
        <v>359</v>
      </c>
      <c r="G21" t="s">
        <v>271</v>
      </c>
      <c r="H21" t="s">
        <v>318</v>
      </c>
    </row>
    <row r="22" spans="1:8" x14ac:dyDescent="0.35">
      <c r="A22" s="8" t="s">
        <v>1304</v>
      </c>
      <c r="B22" t="s">
        <v>1305</v>
      </c>
      <c r="C22" t="s">
        <v>272</v>
      </c>
      <c r="D22" t="s">
        <v>323</v>
      </c>
      <c r="E22" t="s">
        <v>272</v>
      </c>
      <c r="F22" t="s">
        <v>359</v>
      </c>
      <c r="G22" t="s">
        <v>271</v>
      </c>
      <c r="H22" t="s">
        <v>318</v>
      </c>
    </row>
    <row r="23" spans="1:8" x14ac:dyDescent="0.35">
      <c r="A23" s="8" t="s">
        <v>1304</v>
      </c>
      <c r="B23" t="s">
        <v>1306</v>
      </c>
      <c r="C23" t="s">
        <v>263</v>
      </c>
      <c r="D23" t="s">
        <v>379</v>
      </c>
      <c r="E23" t="s">
        <v>263</v>
      </c>
      <c r="F23" t="s">
        <v>268</v>
      </c>
      <c r="G23" t="s">
        <v>264</v>
      </c>
      <c r="H23" t="s">
        <v>267</v>
      </c>
    </row>
    <row r="24" spans="1:8" x14ac:dyDescent="0.35">
      <c r="A24" s="8" t="s">
        <v>355</v>
      </c>
      <c r="B24" t="s">
        <v>355</v>
      </c>
      <c r="C24" t="s">
        <v>272</v>
      </c>
      <c r="D24" t="s">
        <v>323</v>
      </c>
      <c r="E24" t="s">
        <v>272</v>
      </c>
      <c r="F24" t="s">
        <v>359</v>
      </c>
      <c r="G24" t="s">
        <v>271</v>
      </c>
      <c r="H24" t="s">
        <v>318</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1268</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51</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256</v>
      </c>
      <c r="D5" t="s">
        <v>1281</v>
      </c>
      <c r="E5" t="s">
        <v>263</v>
      </c>
      <c r="F5" t="s">
        <v>271</v>
      </c>
      <c r="G5" t="s">
        <v>267</v>
      </c>
      <c r="H5" t="s">
        <v>258</v>
      </c>
    </row>
    <row r="6" spans="1:8" x14ac:dyDescent="0.35">
      <c r="A6" s="8" t="s">
        <v>1288</v>
      </c>
      <c r="B6" t="s">
        <v>1289</v>
      </c>
      <c r="C6" t="s">
        <v>224</v>
      </c>
      <c r="D6" t="s">
        <v>358</v>
      </c>
      <c r="E6" t="s">
        <v>256</v>
      </c>
      <c r="F6" t="s">
        <v>267</v>
      </c>
      <c r="G6" t="s">
        <v>359</v>
      </c>
      <c r="H6" t="s">
        <v>264</v>
      </c>
    </row>
    <row r="7" spans="1:8" x14ac:dyDescent="0.35">
      <c r="A7" s="8" t="s">
        <v>1290</v>
      </c>
      <c r="B7" t="s">
        <v>1291</v>
      </c>
      <c r="C7" t="s">
        <v>359</v>
      </c>
      <c r="D7" t="s">
        <v>322</v>
      </c>
      <c r="E7" t="s">
        <v>316</v>
      </c>
      <c r="F7" t="s">
        <v>271</v>
      </c>
      <c r="G7" t="s">
        <v>316</v>
      </c>
      <c r="H7" t="s">
        <v>258</v>
      </c>
    </row>
    <row r="8" spans="1:8" x14ac:dyDescent="0.35">
      <c r="A8" s="8" t="s">
        <v>1290</v>
      </c>
      <c r="B8" t="s">
        <v>1292</v>
      </c>
      <c r="C8" t="s">
        <v>354</v>
      </c>
      <c r="D8" t="s">
        <v>322</v>
      </c>
      <c r="E8" t="s">
        <v>272</v>
      </c>
      <c r="F8" t="s">
        <v>274</v>
      </c>
      <c r="G8" t="s">
        <v>268</v>
      </c>
      <c r="H8" t="s">
        <v>264</v>
      </c>
    </row>
    <row r="9" spans="1:8" x14ac:dyDescent="0.35">
      <c r="A9" s="8" t="s">
        <v>1293</v>
      </c>
      <c r="B9" t="s">
        <v>1294</v>
      </c>
      <c r="C9" t="s">
        <v>263</v>
      </c>
      <c r="D9" t="s">
        <v>377</v>
      </c>
      <c r="E9" t="s">
        <v>256</v>
      </c>
      <c r="F9" t="s">
        <v>271</v>
      </c>
      <c r="G9" t="s">
        <v>316</v>
      </c>
      <c r="H9" t="s">
        <v>258</v>
      </c>
    </row>
    <row r="10" spans="1:8" x14ac:dyDescent="0.35">
      <c r="A10" s="8" t="s">
        <v>1293</v>
      </c>
      <c r="B10" t="s">
        <v>1295</v>
      </c>
      <c r="C10" t="s">
        <v>263</v>
      </c>
      <c r="D10" t="s">
        <v>269</v>
      </c>
      <c r="E10" t="s">
        <v>359</v>
      </c>
      <c r="F10" t="s">
        <v>318</v>
      </c>
      <c r="G10" t="s">
        <v>316</v>
      </c>
      <c r="H10" t="s">
        <v>258</v>
      </c>
    </row>
    <row r="11" spans="1:8" x14ac:dyDescent="0.35">
      <c r="A11" s="8" t="s">
        <v>1293</v>
      </c>
      <c r="B11" t="s">
        <v>1296</v>
      </c>
      <c r="C11" t="s">
        <v>224</v>
      </c>
      <c r="D11" t="s">
        <v>269</v>
      </c>
      <c r="E11" t="s">
        <v>272</v>
      </c>
      <c r="F11" t="s">
        <v>316</v>
      </c>
      <c r="G11" t="s">
        <v>256</v>
      </c>
      <c r="H11" t="s">
        <v>267</v>
      </c>
    </row>
    <row r="12" spans="1:8" x14ac:dyDescent="0.35">
      <c r="A12" s="8" t="s">
        <v>1293</v>
      </c>
      <c r="B12" t="s">
        <v>1297</v>
      </c>
      <c r="C12" t="s">
        <v>312</v>
      </c>
      <c r="D12" t="s">
        <v>269</v>
      </c>
      <c r="E12" t="s">
        <v>312</v>
      </c>
      <c r="F12" t="s">
        <v>224</v>
      </c>
      <c r="G12" t="s">
        <v>234</v>
      </c>
      <c r="H12" t="s">
        <v>272</v>
      </c>
    </row>
    <row r="13" spans="1:8" x14ac:dyDescent="0.35">
      <c r="A13" s="8" t="s">
        <v>1298</v>
      </c>
      <c r="B13" t="s">
        <v>8525</v>
      </c>
      <c r="C13" t="s">
        <v>316</v>
      </c>
      <c r="D13" t="s">
        <v>335</v>
      </c>
      <c r="E13" t="s">
        <v>316</v>
      </c>
      <c r="F13" t="s">
        <v>261</v>
      </c>
      <c r="G13" t="s">
        <v>316</v>
      </c>
      <c r="H13" t="s">
        <v>319</v>
      </c>
    </row>
    <row r="14" spans="1:8" x14ac:dyDescent="0.35">
      <c r="A14" s="8" t="s">
        <v>1298</v>
      </c>
      <c r="B14" t="s">
        <v>219</v>
      </c>
      <c r="C14" t="s">
        <v>354</v>
      </c>
      <c r="D14" t="s">
        <v>328</v>
      </c>
      <c r="E14" t="s">
        <v>272</v>
      </c>
      <c r="F14" t="s">
        <v>263</v>
      </c>
      <c r="G14" t="s">
        <v>359</v>
      </c>
      <c r="H14" t="s">
        <v>318</v>
      </c>
    </row>
    <row r="15" spans="1:8" x14ac:dyDescent="0.35">
      <c r="A15" s="8" t="s">
        <v>1298</v>
      </c>
      <c r="B15" t="s">
        <v>216</v>
      </c>
      <c r="C15" t="s">
        <v>354</v>
      </c>
      <c r="D15" t="s">
        <v>257</v>
      </c>
      <c r="E15" t="s">
        <v>224</v>
      </c>
      <c r="F15" t="s">
        <v>268</v>
      </c>
      <c r="G15" t="s">
        <v>267</v>
      </c>
      <c r="H15" t="s">
        <v>271</v>
      </c>
    </row>
    <row r="16" spans="1:8" x14ac:dyDescent="0.35">
      <c r="A16" s="8" t="s">
        <v>1298</v>
      </c>
      <c r="B16" t="s">
        <v>221</v>
      </c>
      <c r="C16" t="s">
        <v>256</v>
      </c>
      <c r="D16" t="s">
        <v>345</v>
      </c>
      <c r="E16" t="s">
        <v>359</v>
      </c>
      <c r="F16" t="s">
        <v>259</v>
      </c>
      <c r="G16" t="s">
        <v>316</v>
      </c>
      <c r="H16" t="s">
        <v>319</v>
      </c>
    </row>
    <row r="17" spans="1:8" x14ac:dyDescent="0.35">
      <c r="A17" s="8" t="s">
        <v>1298</v>
      </c>
      <c r="B17" t="s">
        <v>223</v>
      </c>
      <c r="C17" t="s">
        <v>263</v>
      </c>
      <c r="D17" t="s">
        <v>311</v>
      </c>
      <c r="E17" t="s">
        <v>318</v>
      </c>
      <c r="F17" t="s">
        <v>300</v>
      </c>
      <c r="G17" t="s">
        <v>261</v>
      </c>
      <c r="H17" t="s">
        <v>323</v>
      </c>
    </row>
    <row r="18" spans="1:8" x14ac:dyDescent="0.35">
      <c r="A18" s="8" t="s">
        <v>1299</v>
      </c>
      <c r="B18" t="s">
        <v>1300</v>
      </c>
      <c r="C18" t="s">
        <v>224</v>
      </c>
      <c r="D18" t="s">
        <v>322</v>
      </c>
      <c r="E18" t="s">
        <v>256</v>
      </c>
      <c r="F18" t="s">
        <v>267</v>
      </c>
      <c r="G18" t="s">
        <v>268</v>
      </c>
      <c r="H18" t="s">
        <v>264</v>
      </c>
    </row>
    <row r="19" spans="1:8" x14ac:dyDescent="0.35">
      <c r="A19" s="8" t="s">
        <v>1299</v>
      </c>
      <c r="B19" t="s">
        <v>387</v>
      </c>
      <c r="C19" t="s">
        <v>263</v>
      </c>
      <c r="D19" t="s">
        <v>322</v>
      </c>
      <c r="E19" t="s">
        <v>256</v>
      </c>
      <c r="F19" t="s">
        <v>267</v>
      </c>
      <c r="G19" t="s">
        <v>268</v>
      </c>
      <c r="H19" t="s">
        <v>259</v>
      </c>
    </row>
    <row r="20" spans="1:8" x14ac:dyDescent="0.35">
      <c r="A20" s="8" t="s">
        <v>1301</v>
      </c>
      <c r="B20" t="s">
        <v>1302</v>
      </c>
      <c r="C20" t="s">
        <v>318</v>
      </c>
      <c r="D20" t="s">
        <v>348</v>
      </c>
      <c r="E20" t="s">
        <v>264</v>
      </c>
      <c r="F20" t="s">
        <v>258</v>
      </c>
      <c r="G20" t="s">
        <v>267</v>
      </c>
      <c r="H20" t="s">
        <v>328</v>
      </c>
    </row>
    <row r="21" spans="1:8" x14ac:dyDescent="0.35">
      <c r="A21" s="8" t="s">
        <v>1301</v>
      </c>
      <c r="B21" t="s">
        <v>1303</v>
      </c>
      <c r="C21" t="s">
        <v>272</v>
      </c>
      <c r="D21" t="s">
        <v>322</v>
      </c>
      <c r="E21" t="s">
        <v>256</v>
      </c>
      <c r="F21" t="s">
        <v>267</v>
      </c>
      <c r="G21" t="s">
        <v>268</v>
      </c>
      <c r="H21" t="s">
        <v>259</v>
      </c>
    </row>
    <row r="22" spans="1:8" x14ac:dyDescent="0.35">
      <c r="A22" s="8" t="s">
        <v>1304</v>
      </c>
      <c r="B22" t="s">
        <v>1305</v>
      </c>
      <c r="C22" t="s">
        <v>272</v>
      </c>
      <c r="D22" t="s">
        <v>269</v>
      </c>
      <c r="E22" t="s">
        <v>359</v>
      </c>
      <c r="F22" t="s">
        <v>318</v>
      </c>
      <c r="G22" t="s">
        <v>268</v>
      </c>
      <c r="H22" t="s">
        <v>259</v>
      </c>
    </row>
    <row r="23" spans="1:8" x14ac:dyDescent="0.35">
      <c r="A23" s="8" t="s">
        <v>1304</v>
      </c>
      <c r="B23" t="s">
        <v>1306</v>
      </c>
      <c r="C23" t="s">
        <v>224</v>
      </c>
      <c r="D23" t="s">
        <v>337</v>
      </c>
      <c r="E23" t="s">
        <v>354</v>
      </c>
      <c r="F23" t="s">
        <v>359</v>
      </c>
      <c r="G23" t="s">
        <v>268</v>
      </c>
      <c r="H23" t="s">
        <v>274</v>
      </c>
    </row>
    <row r="24" spans="1:8" x14ac:dyDescent="0.35">
      <c r="A24" s="8" t="s">
        <v>355</v>
      </c>
      <c r="B24" t="s">
        <v>355</v>
      </c>
      <c r="C24" t="s">
        <v>272</v>
      </c>
      <c r="D24" t="s">
        <v>322</v>
      </c>
      <c r="E24" t="s">
        <v>256</v>
      </c>
      <c r="F24" t="s">
        <v>267</v>
      </c>
      <c r="G24" t="s">
        <v>268</v>
      </c>
      <c r="H24" t="s">
        <v>259</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410</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52</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359</v>
      </c>
      <c r="D5" t="s">
        <v>337</v>
      </c>
      <c r="E5" t="s">
        <v>256</v>
      </c>
      <c r="F5" t="s">
        <v>259</v>
      </c>
      <c r="G5" t="s">
        <v>267</v>
      </c>
      <c r="H5" t="s">
        <v>319</v>
      </c>
    </row>
    <row r="6" spans="1:8" x14ac:dyDescent="0.35">
      <c r="A6" s="8" t="s">
        <v>1288</v>
      </c>
      <c r="B6" t="s">
        <v>1289</v>
      </c>
      <c r="C6" t="s">
        <v>272</v>
      </c>
      <c r="D6" t="s">
        <v>269</v>
      </c>
      <c r="E6" t="s">
        <v>268</v>
      </c>
      <c r="F6" t="s">
        <v>318</v>
      </c>
      <c r="G6" t="s">
        <v>359</v>
      </c>
      <c r="H6" t="s">
        <v>258</v>
      </c>
    </row>
    <row r="7" spans="1:8" x14ac:dyDescent="0.35">
      <c r="A7" s="8" t="s">
        <v>1290</v>
      </c>
      <c r="B7" t="s">
        <v>1291</v>
      </c>
      <c r="C7" t="s">
        <v>268</v>
      </c>
      <c r="D7" t="s">
        <v>377</v>
      </c>
      <c r="E7" t="s">
        <v>274</v>
      </c>
      <c r="F7" t="s">
        <v>259</v>
      </c>
      <c r="G7" t="s">
        <v>316</v>
      </c>
      <c r="H7" t="s">
        <v>319</v>
      </c>
    </row>
    <row r="8" spans="1:8" x14ac:dyDescent="0.35">
      <c r="A8" s="8" t="s">
        <v>1290</v>
      </c>
      <c r="B8" t="s">
        <v>1292</v>
      </c>
      <c r="C8" t="s">
        <v>224</v>
      </c>
      <c r="D8" t="s">
        <v>345</v>
      </c>
      <c r="E8" t="s">
        <v>263</v>
      </c>
      <c r="F8" t="s">
        <v>318</v>
      </c>
      <c r="G8" t="s">
        <v>268</v>
      </c>
      <c r="H8" t="s">
        <v>258</v>
      </c>
    </row>
    <row r="9" spans="1:8" x14ac:dyDescent="0.35">
      <c r="A9" s="8" t="s">
        <v>1293</v>
      </c>
      <c r="B9" t="s">
        <v>1294</v>
      </c>
      <c r="C9" t="s">
        <v>256</v>
      </c>
      <c r="D9" t="s">
        <v>311</v>
      </c>
      <c r="E9" t="s">
        <v>359</v>
      </c>
      <c r="F9" t="s">
        <v>264</v>
      </c>
      <c r="G9" t="s">
        <v>316</v>
      </c>
      <c r="H9" t="s">
        <v>261</v>
      </c>
    </row>
    <row r="10" spans="1:8" x14ac:dyDescent="0.35">
      <c r="A10" s="8" t="s">
        <v>1293</v>
      </c>
      <c r="B10" t="s">
        <v>1295</v>
      </c>
      <c r="C10" t="s">
        <v>256</v>
      </c>
      <c r="D10" t="s">
        <v>377</v>
      </c>
      <c r="E10" t="s">
        <v>316</v>
      </c>
      <c r="F10" t="s">
        <v>264</v>
      </c>
      <c r="G10" t="s">
        <v>316</v>
      </c>
      <c r="H10" t="s">
        <v>300</v>
      </c>
    </row>
    <row r="11" spans="1:8" x14ac:dyDescent="0.35">
      <c r="A11" s="8" t="s">
        <v>1293</v>
      </c>
      <c r="B11" t="s">
        <v>1296</v>
      </c>
      <c r="C11" t="s">
        <v>272</v>
      </c>
      <c r="D11" t="s">
        <v>351</v>
      </c>
      <c r="E11" t="s">
        <v>256</v>
      </c>
      <c r="F11" t="s">
        <v>267</v>
      </c>
      <c r="G11" t="s">
        <v>359</v>
      </c>
      <c r="H11" t="s">
        <v>271</v>
      </c>
    </row>
    <row r="12" spans="1:8" x14ac:dyDescent="0.35">
      <c r="A12" s="8" t="s">
        <v>1293</v>
      </c>
      <c r="B12" t="s">
        <v>1297</v>
      </c>
      <c r="C12" t="s">
        <v>326</v>
      </c>
      <c r="D12" t="s">
        <v>325</v>
      </c>
      <c r="E12" t="s">
        <v>354</v>
      </c>
      <c r="F12" t="s">
        <v>256</v>
      </c>
      <c r="G12" t="s">
        <v>234</v>
      </c>
      <c r="H12" t="s">
        <v>256</v>
      </c>
    </row>
    <row r="13" spans="1:8" x14ac:dyDescent="0.35">
      <c r="A13" s="8" t="s">
        <v>1298</v>
      </c>
      <c r="B13" t="s">
        <v>8525</v>
      </c>
      <c r="C13" t="s">
        <v>316</v>
      </c>
      <c r="D13" t="s">
        <v>335</v>
      </c>
      <c r="E13" t="s">
        <v>316</v>
      </c>
      <c r="F13" t="s">
        <v>261</v>
      </c>
      <c r="G13" t="s">
        <v>316</v>
      </c>
      <c r="H13" t="s">
        <v>319</v>
      </c>
    </row>
    <row r="14" spans="1:8" x14ac:dyDescent="0.35">
      <c r="A14" s="8" t="s">
        <v>1298</v>
      </c>
      <c r="B14" t="s">
        <v>219</v>
      </c>
      <c r="C14" t="s">
        <v>224</v>
      </c>
      <c r="D14" t="s">
        <v>273</v>
      </c>
      <c r="E14" t="s">
        <v>256</v>
      </c>
      <c r="F14" t="s">
        <v>359</v>
      </c>
      <c r="G14" t="s">
        <v>316</v>
      </c>
      <c r="H14" t="s">
        <v>259</v>
      </c>
    </row>
    <row r="15" spans="1:8" x14ac:dyDescent="0.35">
      <c r="A15" s="8" t="s">
        <v>1298</v>
      </c>
      <c r="B15" t="s">
        <v>216</v>
      </c>
      <c r="C15" t="s">
        <v>224</v>
      </c>
      <c r="D15" t="s">
        <v>379</v>
      </c>
      <c r="E15" t="s">
        <v>272</v>
      </c>
      <c r="F15" t="s">
        <v>359</v>
      </c>
      <c r="G15" t="s">
        <v>268</v>
      </c>
      <c r="H15" t="s">
        <v>258</v>
      </c>
    </row>
    <row r="16" spans="1:8" x14ac:dyDescent="0.35">
      <c r="A16" s="8" t="s">
        <v>1298</v>
      </c>
      <c r="B16" t="s">
        <v>221</v>
      </c>
      <c r="C16" t="s">
        <v>256</v>
      </c>
      <c r="D16" t="s">
        <v>311</v>
      </c>
      <c r="E16" t="s">
        <v>359</v>
      </c>
      <c r="F16" t="s">
        <v>258</v>
      </c>
      <c r="G16" t="s">
        <v>316</v>
      </c>
      <c r="H16" t="s">
        <v>270</v>
      </c>
    </row>
    <row r="17" spans="1:8" x14ac:dyDescent="0.35">
      <c r="A17" s="8" t="s">
        <v>1298</v>
      </c>
      <c r="B17" t="s">
        <v>223</v>
      </c>
      <c r="C17" t="s">
        <v>256</v>
      </c>
      <c r="D17" t="s">
        <v>1280</v>
      </c>
      <c r="E17" t="s">
        <v>264</v>
      </c>
      <c r="F17" t="s">
        <v>270</v>
      </c>
      <c r="G17" t="s">
        <v>261</v>
      </c>
      <c r="H17" t="s">
        <v>257</v>
      </c>
    </row>
    <row r="18" spans="1:8" x14ac:dyDescent="0.35">
      <c r="A18" s="8" t="s">
        <v>1299</v>
      </c>
      <c r="B18" t="s">
        <v>1300</v>
      </c>
      <c r="C18" t="s">
        <v>272</v>
      </c>
      <c r="D18" t="s">
        <v>351</v>
      </c>
      <c r="E18" t="s">
        <v>359</v>
      </c>
      <c r="F18" t="s">
        <v>264</v>
      </c>
      <c r="G18" t="s">
        <v>268</v>
      </c>
      <c r="H18" t="s">
        <v>261</v>
      </c>
    </row>
    <row r="19" spans="1:8" x14ac:dyDescent="0.35">
      <c r="A19" s="8" t="s">
        <v>1299</v>
      </c>
      <c r="B19" t="s">
        <v>387</v>
      </c>
      <c r="C19" t="s">
        <v>263</v>
      </c>
      <c r="D19" t="s">
        <v>345</v>
      </c>
      <c r="E19" t="s">
        <v>359</v>
      </c>
      <c r="F19" t="s">
        <v>271</v>
      </c>
      <c r="G19" t="s">
        <v>316</v>
      </c>
      <c r="H19" t="s">
        <v>261</v>
      </c>
    </row>
    <row r="20" spans="1:8" x14ac:dyDescent="0.35">
      <c r="A20" s="8" t="s">
        <v>1301</v>
      </c>
      <c r="B20" t="s">
        <v>1302</v>
      </c>
      <c r="C20" t="s">
        <v>318</v>
      </c>
      <c r="D20" t="s">
        <v>348</v>
      </c>
      <c r="E20" t="s">
        <v>264</v>
      </c>
      <c r="F20" t="s">
        <v>258</v>
      </c>
      <c r="G20" t="s">
        <v>318</v>
      </c>
      <c r="H20" t="s">
        <v>328</v>
      </c>
    </row>
    <row r="21" spans="1:8" x14ac:dyDescent="0.35">
      <c r="A21" s="8" t="s">
        <v>1301</v>
      </c>
      <c r="B21" t="s">
        <v>1303</v>
      </c>
      <c r="C21" t="s">
        <v>263</v>
      </c>
      <c r="D21" t="s">
        <v>377</v>
      </c>
      <c r="E21" t="s">
        <v>359</v>
      </c>
      <c r="F21" t="s">
        <v>271</v>
      </c>
      <c r="G21" t="s">
        <v>316</v>
      </c>
      <c r="H21" t="s">
        <v>261</v>
      </c>
    </row>
    <row r="22" spans="1:8" x14ac:dyDescent="0.35">
      <c r="A22" s="8" t="s">
        <v>1304</v>
      </c>
      <c r="B22" t="s">
        <v>1305</v>
      </c>
      <c r="C22" t="s">
        <v>263</v>
      </c>
      <c r="D22" t="s">
        <v>351</v>
      </c>
      <c r="E22" t="s">
        <v>359</v>
      </c>
      <c r="F22" t="s">
        <v>271</v>
      </c>
      <c r="G22" t="s">
        <v>316</v>
      </c>
      <c r="H22" t="s">
        <v>261</v>
      </c>
    </row>
    <row r="23" spans="1:8" x14ac:dyDescent="0.35">
      <c r="A23" s="8" t="s">
        <v>1304</v>
      </c>
      <c r="B23" t="s">
        <v>1306</v>
      </c>
      <c r="C23" t="s">
        <v>256</v>
      </c>
      <c r="D23" t="s">
        <v>1320</v>
      </c>
      <c r="E23" t="s">
        <v>256</v>
      </c>
      <c r="F23" t="s">
        <v>318</v>
      </c>
      <c r="G23" t="s">
        <v>267</v>
      </c>
      <c r="H23" t="s">
        <v>258</v>
      </c>
    </row>
    <row r="24" spans="1:8" x14ac:dyDescent="0.35">
      <c r="A24" s="8" t="s">
        <v>355</v>
      </c>
      <c r="B24" t="s">
        <v>355</v>
      </c>
      <c r="C24" t="s">
        <v>263</v>
      </c>
      <c r="D24" t="s">
        <v>377</v>
      </c>
      <c r="E24" t="s">
        <v>359</v>
      </c>
      <c r="F24" t="s">
        <v>271</v>
      </c>
      <c r="G24" t="s">
        <v>316</v>
      </c>
      <c r="H24" t="s">
        <v>261</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1321</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52"/>
  <sheetViews>
    <sheetView workbookViewId="0">
      <selection activeCell="B13" sqref="B13"/>
    </sheetView>
  </sheetViews>
  <sheetFormatPr defaultColWidth="11.453125" defaultRowHeight="14.5" x14ac:dyDescent="0.35"/>
  <cols>
    <col min="1" max="1" width="20.7265625" customWidth="1"/>
    <col min="2" max="2" width="25.7265625" customWidth="1"/>
    <col min="3" max="8" width="20.7265625" customWidth="1"/>
  </cols>
  <sheetData>
    <row r="1" spans="1:8" x14ac:dyDescent="0.35">
      <c r="A1" s="4" t="s">
        <v>53</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1288</v>
      </c>
      <c r="B5" t="s">
        <v>260</v>
      </c>
      <c r="C5" t="s">
        <v>312</v>
      </c>
      <c r="D5" t="s">
        <v>314</v>
      </c>
      <c r="E5" t="s">
        <v>310</v>
      </c>
      <c r="F5" t="s">
        <v>354</v>
      </c>
      <c r="G5" t="s">
        <v>268</v>
      </c>
      <c r="H5" t="s">
        <v>224</v>
      </c>
    </row>
    <row r="6" spans="1:8" x14ac:dyDescent="0.35">
      <c r="A6" s="8" t="s">
        <v>1288</v>
      </c>
      <c r="B6" t="s">
        <v>1289</v>
      </c>
      <c r="C6" t="s">
        <v>310</v>
      </c>
      <c r="D6" t="s">
        <v>270</v>
      </c>
      <c r="E6" t="s">
        <v>310</v>
      </c>
      <c r="F6" t="s">
        <v>312</v>
      </c>
      <c r="G6" t="s">
        <v>272</v>
      </c>
      <c r="H6" t="s">
        <v>354</v>
      </c>
    </row>
    <row r="7" spans="1:8" x14ac:dyDescent="0.35">
      <c r="A7" s="8" t="s">
        <v>1290</v>
      </c>
      <c r="B7" t="s">
        <v>1291</v>
      </c>
      <c r="C7" t="s">
        <v>312</v>
      </c>
      <c r="D7" t="s">
        <v>314</v>
      </c>
      <c r="E7" t="s">
        <v>312</v>
      </c>
      <c r="F7" t="s">
        <v>354</v>
      </c>
      <c r="G7" t="s">
        <v>256</v>
      </c>
      <c r="H7" t="s">
        <v>224</v>
      </c>
    </row>
    <row r="8" spans="1:8" x14ac:dyDescent="0.35">
      <c r="A8" s="8" t="s">
        <v>1290</v>
      </c>
      <c r="B8" t="s">
        <v>1292</v>
      </c>
      <c r="C8" t="s">
        <v>227</v>
      </c>
      <c r="D8" t="s">
        <v>300</v>
      </c>
      <c r="E8" t="s">
        <v>227</v>
      </c>
      <c r="F8" t="s">
        <v>234</v>
      </c>
      <c r="G8" t="s">
        <v>263</v>
      </c>
      <c r="H8" t="s">
        <v>326</v>
      </c>
    </row>
    <row r="9" spans="1:8" x14ac:dyDescent="0.35">
      <c r="A9" s="8" t="s">
        <v>1293</v>
      </c>
      <c r="B9" t="s">
        <v>1294</v>
      </c>
      <c r="C9" t="s">
        <v>227</v>
      </c>
      <c r="D9" t="s">
        <v>259</v>
      </c>
      <c r="E9" t="s">
        <v>227</v>
      </c>
      <c r="F9" t="s">
        <v>234</v>
      </c>
      <c r="G9" t="s">
        <v>224</v>
      </c>
      <c r="H9" t="s">
        <v>354</v>
      </c>
    </row>
    <row r="10" spans="1:8" x14ac:dyDescent="0.35">
      <c r="A10" s="8" t="s">
        <v>1293</v>
      </c>
      <c r="B10" t="s">
        <v>1295</v>
      </c>
      <c r="C10" t="s">
        <v>312</v>
      </c>
      <c r="D10" t="s">
        <v>313</v>
      </c>
      <c r="E10" t="s">
        <v>312</v>
      </c>
      <c r="F10" t="s">
        <v>354</v>
      </c>
      <c r="G10" t="s">
        <v>359</v>
      </c>
      <c r="H10" t="s">
        <v>224</v>
      </c>
    </row>
    <row r="11" spans="1:8" x14ac:dyDescent="0.35">
      <c r="A11" s="8" t="s">
        <v>1293</v>
      </c>
      <c r="B11" t="s">
        <v>1296</v>
      </c>
      <c r="C11" t="s">
        <v>310</v>
      </c>
      <c r="D11" t="s">
        <v>320</v>
      </c>
      <c r="E11" t="s">
        <v>227</v>
      </c>
      <c r="F11" t="s">
        <v>312</v>
      </c>
      <c r="G11" t="s">
        <v>272</v>
      </c>
      <c r="H11" t="s">
        <v>224</v>
      </c>
    </row>
    <row r="12" spans="1:8" x14ac:dyDescent="0.35">
      <c r="A12" s="8" t="s">
        <v>1293</v>
      </c>
      <c r="B12" t="s">
        <v>1297</v>
      </c>
      <c r="C12" t="s">
        <v>227</v>
      </c>
      <c r="D12" t="s">
        <v>351</v>
      </c>
      <c r="E12" t="s">
        <v>218</v>
      </c>
      <c r="F12" t="s">
        <v>214</v>
      </c>
      <c r="G12" t="s">
        <v>234</v>
      </c>
      <c r="H12" t="s">
        <v>227</v>
      </c>
    </row>
    <row r="13" spans="1:8" x14ac:dyDescent="0.35">
      <c r="A13" s="8" t="s">
        <v>1298</v>
      </c>
      <c r="B13" t="s">
        <v>8525</v>
      </c>
      <c r="C13" t="s">
        <v>263</v>
      </c>
      <c r="D13" t="s">
        <v>266</v>
      </c>
      <c r="E13" t="s">
        <v>272</v>
      </c>
      <c r="F13" t="s">
        <v>359</v>
      </c>
      <c r="G13" t="s">
        <v>234</v>
      </c>
      <c r="H13" t="s">
        <v>316</v>
      </c>
    </row>
    <row r="14" spans="1:8" x14ac:dyDescent="0.35">
      <c r="A14" s="8" t="s">
        <v>1298</v>
      </c>
      <c r="B14" t="s">
        <v>219</v>
      </c>
      <c r="C14" t="s">
        <v>214</v>
      </c>
      <c r="D14" t="s">
        <v>264</v>
      </c>
      <c r="E14" t="s">
        <v>214</v>
      </c>
      <c r="F14" t="s">
        <v>310</v>
      </c>
      <c r="G14" t="s">
        <v>312</v>
      </c>
      <c r="H14" t="s">
        <v>234</v>
      </c>
    </row>
    <row r="15" spans="1:8" x14ac:dyDescent="0.35">
      <c r="A15" s="8" t="s">
        <v>1298</v>
      </c>
      <c r="B15" t="s">
        <v>216</v>
      </c>
      <c r="C15" t="s">
        <v>326</v>
      </c>
      <c r="D15" t="s">
        <v>270</v>
      </c>
      <c r="E15" t="s">
        <v>224</v>
      </c>
      <c r="F15" t="s">
        <v>268</v>
      </c>
      <c r="G15" t="s">
        <v>264</v>
      </c>
      <c r="H15" t="s">
        <v>274</v>
      </c>
    </row>
    <row r="16" spans="1:8" x14ac:dyDescent="0.35">
      <c r="A16" s="8" t="s">
        <v>1298</v>
      </c>
      <c r="B16" t="s">
        <v>221</v>
      </c>
      <c r="C16" t="s">
        <v>272</v>
      </c>
      <c r="D16" t="s">
        <v>358</v>
      </c>
      <c r="E16" t="s">
        <v>316</v>
      </c>
      <c r="F16" t="s">
        <v>274</v>
      </c>
      <c r="G16" t="s">
        <v>318</v>
      </c>
      <c r="H16" t="s">
        <v>256</v>
      </c>
    </row>
    <row r="17" spans="1:8" x14ac:dyDescent="0.35">
      <c r="A17" s="8" t="s">
        <v>1298</v>
      </c>
      <c r="B17" t="s">
        <v>223</v>
      </c>
      <c r="C17" t="s">
        <v>220</v>
      </c>
      <c r="D17" t="s">
        <v>257</v>
      </c>
      <c r="E17" t="s">
        <v>228</v>
      </c>
      <c r="F17" t="s">
        <v>312</v>
      </c>
      <c r="G17" t="s">
        <v>268</v>
      </c>
      <c r="H17" t="s">
        <v>263</v>
      </c>
    </row>
    <row r="18" spans="1:8" x14ac:dyDescent="0.35">
      <c r="A18" s="8" t="s">
        <v>1299</v>
      </c>
      <c r="B18" t="s">
        <v>1300</v>
      </c>
      <c r="C18" t="s">
        <v>310</v>
      </c>
      <c r="D18" t="s">
        <v>266</v>
      </c>
      <c r="E18" t="s">
        <v>310</v>
      </c>
      <c r="F18" t="s">
        <v>227</v>
      </c>
      <c r="G18" t="s">
        <v>224</v>
      </c>
      <c r="H18" t="s">
        <v>234</v>
      </c>
    </row>
    <row r="19" spans="1:8" x14ac:dyDescent="0.35">
      <c r="A19" s="8" t="s">
        <v>1299</v>
      </c>
      <c r="B19" t="s">
        <v>387</v>
      </c>
      <c r="C19" t="s">
        <v>234</v>
      </c>
      <c r="D19" t="s">
        <v>319</v>
      </c>
      <c r="E19" t="s">
        <v>310</v>
      </c>
      <c r="F19" t="s">
        <v>354</v>
      </c>
      <c r="G19" t="s">
        <v>256</v>
      </c>
      <c r="H19" t="s">
        <v>224</v>
      </c>
    </row>
    <row r="20" spans="1:8" x14ac:dyDescent="0.35">
      <c r="A20" s="8" t="s">
        <v>1301</v>
      </c>
      <c r="B20" t="s">
        <v>1302</v>
      </c>
      <c r="C20" t="s">
        <v>443</v>
      </c>
      <c r="D20" t="s">
        <v>443</v>
      </c>
      <c r="E20" t="s">
        <v>443</v>
      </c>
      <c r="F20" t="s">
        <v>443</v>
      </c>
      <c r="G20" t="s">
        <v>443</v>
      </c>
      <c r="H20" t="s">
        <v>443</v>
      </c>
    </row>
    <row r="21" spans="1:8" x14ac:dyDescent="0.35">
      <c r="A21" s="8" t="s">
        <v>1301</v>
      </c>
      <c r="B21" t="s">
        <v>1303</v>
      </c>
      <c r="C21" t="s">
        <v>234</v>
      </c>
      <c r="D21" t="s">
        <v>313</v>
      </c>
      <c r="E21" t="s">
        <v>310</v>
      </c>
      <c r="F21" t="s">
        <v>326</v>
      </c>
      <c r="G21" t="s">
        <v>263</v>
      </c>
      <c r="H21" t="s">
        <v>354</v>
      </c>
    </row>
    <row r="22" spans="1:8" x14ac:dyDescent="0.35">
      <c r="A22" s="8" t="s">
        <v>1304</v>
      </c>
      <c r="B22" t="s">
        <v>1305</v>
      </c>
      <c r="C22" t="s">
        <v>312</v>
      </c>
      <c r="D22" t="s">
        <v>319</v>
      </c>
      <c r="E22" t="s">
        <v>234</v>
      </c>
      <c r="F22" t="s">
        <v>354</v>
      </c>
      <c r="G22" t="s">
        <v>256</v>
      </c>
      <c r="H22" t="s">
        <v>224</v>
      </c>
    </row>
    <row r="23" spans="1:8" x14ac:dyDescent="0.35">
      <c r="A23" s="8" t="s">
        <v>1304</v>
      </c>
      <c r="B23" t="s">
        <v>1306</v>
      </c>
      <c r="C23" t="s">
        <v>214</v>
      </c>
      <c r="D23" t="s">
        <v>266</v>
      </c>
      <c r="E23" t="s">
        <v>232</v>
      </c>
      <c r="F23" t="s">
        <v>218</v>
      </c>
      <c r="G23" t="s">
        <v>312</v>
      </c>
      <c r="H23" t="s">
        <v>310</v>
      </c>
    </row>
    <row r="24" spans="1:8" x14ac:dyDescent="0.35">
      <c r="A24" s="8" t="s">
        <v>355</v>
      </c>
      <c r="B24" t="s">
        <v>355</v>
      </c>
      <c r="C24" t="s">
        <v>234</v>
      </c>
      <c r="D24" t="s">
        <v>313</v>
      </c>
      <c r="E24" t="s">
        <v>310</v>
      </c>
      <c r="F24" t="s">
        <v>326</v>
      </c>
      <c r="G24" t="s">
        <v>263</v>
      </c>
      <c r="H24" t="s">
        <v>354</v>
      </c>
    </row>
    <row r="26" spans="1:8" x14ac:dyDescent="0.35">
      <c r="A26" t="s">
        <v>237</v>
      </c>
    </row>
    <row r="27" spans="1:8" x14ac:dyDescent="0.35">
      <c r="A27" t="s">
        <v>1282</v>
      </c>
    </row>
    <row r="28" spans="1:8" x14ac:dyDescent="0.35">
      <c r="A28" t="s">
        <v>1283</v>
      </c>
    </row>
    <row r="29" spans="1:8" x14ac:dyDescent="0.35">
      <c r="A29" t="s">
        <v>1284</v>
      </c>
    </row>
    <row r="30" spans="1:8" x14ac:dyDescent="0.35">
      <c r="A30" t="s">
        <v>1285</v>
      </c>
    </row>
    <row r="31" spans="1:8" x14ac:dyDescent="0.35">
      <c r="A31" t="s">
        <v>1286</v>
      </c>
    </row>
    <row r="32" spans="1:8" x14ac:dyDescent="0.35">
      <c r="A32" t="s">
        <v>1287</v>
      </c>
    </row>
    <row r="33" spans="1:1" x14ac:dyDescent="0.35">
      <c r="A33" t="s">
        <v>240</v>
      </c>
    </row>
    <row r="34" spans="1:1" x14ac:dyDescent="0.35">
      <c r="A34" t="s">
        <v>241</v>
      </c>
    </row>
    <row r="35" spans="1:1" x14ac:dyDescent="0.35">
      <c r="A35" t="s">
        <v>1322</v>
      </c>
    </row>
    <row r="36" spans="1:1" x14ac:dyDescent="0.35">
      <c r="A36" t="s">
        <v>210</v>
      </c>
    </row>
    <row r="37" spans="1:1" x14ac:dyDescent="0.35">
      <c r="A37" t="s">
        <v>243</v>
      </c>
    </row>
    <row r="38" spans="1:1" x14ac:dyDescent="0.35">
      <c r="A38" t="s">
        <v>287</v>
      </c>
    </row>
    <row r="39" spans="1:1" x14ac:dyDescent="0.35">
      <c r="A39" t="s">
        <v>288</v>
      </c>
    </row>
    <row r="40" spans="1:1" x14ac:dyDescent="0.35">
      <c r="A40" t="s">
        <v>1308</v>
      </c>
    </row>
    <row r="41" spans="1:1" x14ac:dyDescent="0.35">
      <c r="A41" t="s">
        <v>1309</v>
      </c>
    </row>
    <row r="42" spans="1:1" x14ac:dyDescent="0.35">
      <c r="A42" t="s">
        <v>1310</v>
      </c>
    </row>
    <row r="43" spans="1:1" x14ac:dyDescent="0.35">
      <c r="A43" t="s">
        <v>1311</v>
      </c>
    </row>
    <row r="44" spans="1:1" x14ac:dyDescent="0.35">
      <c r="A44" t="s">
        <v>1312</v>
      </c>
    </row>
    <row r="45" spans="1:1" x14ac:dyDescent="0.35">
      <c r="A45" t="s">
        <v>1313</v>
      </c>
    </row>
    <row r="46" spans="1:1" x14ac:dyDescent="0.35">
      <c r="A46" t="s">
        <v>1314</v>
      </c>
    </row>
    <row r="47" spans="1:1" x14ac:dyDescent="0.35">
      <c r="A47" t="s">
        <v>1315</v>
      </c>
    </row>
    <row r="48" spans="1:1" x14ac:dyDescent="0.35">
      <c r="A48" t="s">
        <v>1316</v>
      </c>
    </row>
    <row r="49" spans="1:1" x14ac:dyDescent="0.35">
      <c r="A49" t="s">
        <v>244</v>
      </c>
    </row>
    <row r="50" spans="1:1" x14ac:dyDescent="0.35">
      <c r="A50" t="s">
        <v>240</v>
      </c>
    </row>
    <row r="51" spans="1:1" x14ac:dyDescent="0.35">
      <c r="A51" t="s">
        <v>303</v>
      </c>
    </row>
    <row r="52" spans="1:1" x14ac:dyDescent="0.35">
      <c r="A52" t="s">
        <v>1317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T43"/>
  <sheetViews>
    <sheetView workbookViewId="0"/>
  </sheetViews>
  <sheetFormatPr defaultColWidth="11.453125" defaultRowHeight="14.5" x14ac:dyDescent="0.35"/>
  <cols>
    <col min="1" max="1" width="5.7265625" customWidth="1"/>
    <col min="2" max="2" width="61.7265625" customWidth="1"/>
    <col min="3" max="20" width="20.7265625" customWidth="1"/>
  </cols>
  <sheetData>
    <row r="1" spans="1:20" x14ac:dyDescent="0.35">
      <c r="A1" s="4" t="s">
        <v>56</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309</v>
      </c>
      <c r="C5" t="s">
        <v>263</v>
      </c>
      <c r="D5" t="s">
        <v>271</v>
      </c>
      <c r="E5" t="s">
        <v>274</v>
      </c>
      <c r="F5" t="s">
        <v>379</v>
      </c>
      <c r="G5" t="s">
        <v>337</v>
      </c>
      <c r="H5" t="s">
        <v>1318</v>
      </c>
      <c r="I5" t="s">
        <v>272</v>
      </c>
      <c r="J5" t="s">
        <v>267</v>
      </c>
      <c r="K5" t="s">
        <v>268</v>
      </c>
      <c r="L5" t="s">
        <v>267</v>
      </c>
      <c r="M5" t="s">
        <v>258</v>
      </c>
      <c r="N5" t="s">
        <v>261</v>
      </c>
      <c r="O5" t="s">
        <v>227</v>
      </c>
      <c r="P5" t="s">
        <v>267</v>
      </c>
      <c r="Q5" t="s">
        <v>316</v>
      </c>
      <c r="R5" t="s">
        <v>359</v>
      </c>
      <c r="S5" t="s">
        <v>320</v>
      </c>
      <c r="T5" t="s">
        <v>270</v>
      </c>
    </row>
    <row r="6" spans="1:20" x14ac:dyDescent="0.35">
      <c r="A6" s="5" t="s">
        <v>210</v>
      </c>
      <c r="B6" t="s">
        <v>315</v>
      </c>
      <c r="C6" t="s">
        <v>359</v>
      </c>
      <c r="D6" t="s">
        <v>267</v>
      </c>
      <c r="E6" t="s">
        <v>274</v>
      </c>
      <c r="F6" t="s">
        <v>314</v>
      </c>
      <c r="G6" t="s">
        <v>358</v>
      </c>
      <c r="H6" t="s">
        <v>325</v>
      </c>
      <c r="I6" t="s">
        <v>268</v>
      </c>
      <c r="J6" t="s">
        <v>271</v>
      </c>
      <c r="K6" t="s">
        <v>274</v>
      </c>
      <c r="L6" t="s">
        <v>274</v>
      </c>
      <c r="M6" t="s">
        <v>264</v>
      </c>
      <c r="N6" t="s">
        <v>271</v>
      </c>
      <c r="O6" t="s">
        <v>272</v>
      </c>
      <c r="P6" t="s">
        <v>258</v>
      </c>
      <c r="Q6" t="s">
        <v>259</v>
      </c>
      <c r="R6" t="s">
        <v>267</v>
      </c>
      <c r="S6" t="s">
        <v>341</v>
      </c>
      <c r="T6" t="s">
        <v>319</v>
      </c>
    </row>
    <row r="7" spans="1:20" x14ac:dyDescent="0.35">
      <c r="A7" s="5" t="s">
        <v>210</v>
      </c>
      <c r="B7" t="s">
        <v>317</v>
      </c>
      <c r="C7" t="s">
        <v>256</v>
      </c>
      <c r="D7" t="s">
        <v>274</v>
      </c>
      <c r="E7" t="s">
        <v>268</v>
      </c>
      <c r="F7" t="s">
        <v>341</v>
      </c>
      <c r="G7" t="s">
        <v>351</v>
      </c>
      <c r="H7" t="s">
        <v>322</v>
      </c>
      <c r="I7" t="s">
        <v>316</v>
      </c>
      <c r="J7" t="s">
        <v>259</v>
      </c>
      <c r="K7" t="s">
        <v>318</v>
      </c>
      <c r="L7" t="s">
        <v>318</v>
      </c>
      <c r="M7" t="s">
        <v>258</v>
      </c>
      <c r="N7" t="s">
        <v>264</v>
      </c>
      <c r="O7" t="s">
        <v>234</v>
      </c>
      <c r="P7" t="s">
        <v>259</v>
      </c>
      <c r="Q7" t="s">
        <v>318</v>
      </c>
      <c r="R7" t="s">
        <v>318</v>
      </c>
      <c r="S7" t="s">
        <v>323</v>
      </c>
      <c r="T7" t="s">
        <v>313</v>
      </c>
    </row>
    <row r="8" spans="1:20" x14ac:dyDescent="0.35">
      <c r="A8" s="5" t="s">
        <v>210</v>
      </c>
      <c r="B8" t="s">
        <v>321</v>
      </c>
      <c r="C8" t="s">
        <v>359</v>
      </c>
      <c r="D8" t="s">
        <v>318</v>
      </c>
      <c r="E8" t="s">
        <v>274</v>
      </c>
      <c r="F8" t="s">
        <v>328</v>
      </c>
      <c r="G8" t="s">
        <v>1281</v>
      </c>
      <c r="H8" t="s">
        <v>345</v>
      </c>
      <c r="I8" t="s">
        <v>268</v>
      </c>
      <c r="J8" t="s">
        <v>259</v>
      </c>
      <c r="K8" t="s">
        <v>274</v>
      </c>
      <c r="L8" t="s">
        <v>319</v>
      </c>
      <c r="M8" t="s">
        <v>320</v>
      </c>
      <c r="N8" t="s">
        <v>270</v>
      </c>
      <c r="O8" t="s">
        <v>224</v>
      </c>
      <c r="P8" t="s">
        <v>270</v>
      </c>
      <c r="Q8" t="s">
        <v>271</v>
      </c>
      <c r="R8" t="s">
        <v>318</v>
      </c>
      <c r="S8" t="s">
        <v>273</v>
      </c>
      <c r="T8" t="s">
        <v>270</v>
      </c>
    </row>
    <row r="9" spans="1:20" x14ac:dyDescent="0.35">
      <c r="A9" s="5" t="s">
        <v>210</v>
      </c>
      <c r="B9" t="s">
        <v>324</v>
      </c>
      <c r="C9" t="s">
        <v>312</v>
      </c>
      <c r="D9" t="s">
        <v>274</v>
      </c>
      <c r="E9" t="s">
        <v>268</v>
      </c>
      <c r="F9" t="s">
        <v>314</v>
      </c>
      <c r="G9" t="s">
        <v>377</v>
      </c>
      <c r="H9" t="s">
        <v>345</v>
      </c>
      <c r="I9" t="s">
        <v>272</v>
      </c>
      <c r="J9" t="s">
        <v>271</v>
      </c>
      <c r="K9" t="s">
        <v>268</v>
      </c>
      <c r="L9" t="s">
        <v>316</v>
      </c>
      <c r="M9" t="s">
        <v>271</v>
      </c>
      <c r="N9" t="s">
        <v>264</v>
      </c>
      <c r="O9" t="s">
        <v>310</v>
      </c>
      <c r="P9" t="s">
        <v>256</v>
      </c>
      <c r="Q9" t="s">
        <v>263</v>
      </c>
      <c r="R9" t="s">
        <v>359</v>
      </c>
      <c r="S9" t="s">
        <v>300</v>
      </c>
      <c r="T9" t="s">
        <v>318</v>
      </c>
    </row>
    <row r="10" spans="1:20" x14ac:dyDescent="0.35">
      <c r="A10" s="5" t="s">
        <v>210</v>
      </c>
      <c r="B10" t="s">
        <v>327</v>
      </c>
      <c r="C10" t="s">
        <v>354</v>
      </c>
      <c r="D10" t="s">
        <v>272</v>
      </c>
      <c r="E10" t="s">
        <v>316</v>
      </c>
      <c r="F10" t="s">
        <v>341</v>
      </c>
      <c r="G10" t="s">
        <v>351</v>
      </c>
      <c r="H10" t="s">
        <v>1280</v>
      </c>
      <c r="I10" t="s">
        <v>354</v>
      </c>
      <c r="J10" t="s">
        <v>263</v>
      </c>
      <c r="K10" t="s">
        <v>359</v>
      </c>
      <c r="L10" t="s">
        <v>268</v>
      </c>
      <c r="M10" t="s">
        <v>274</v>
      </c>
      <c r="N10" t="s">
        <v>318</v>
      </c>
      <c r="O10" t="s">
        <v>310</v>
      </c>
      <c r="P10" t="s">
        <v>268</v>
      </c>
      <c r="Q10" t="s">
        <v>274</v>
      </c>
      <c r="R10" t="s">
        <v>359</v>
      </c>
      <c r="S10" t="s">
        <v>261</v>
      </c>
      <c r="T10" t="s">
        <v>300</v>
      </c>
    </row>
    <row r="11" spans="1:20" x14ac:dyDescent="0.35">
      <c r="A11" s="5" t="s">
        <v>210</v>
      </c>
      <c r="B11" t="s">
        <v>329</v>
      </c>
      <c r="C11" t="s">
        <v>227</v>
      </c>
      <c r="D11" t="s">
        <v>310</v>
      </c>
      <c r="E11" t="s">
        <v>234</v>
      </c>
      <c r="F11" t="s">
        <v>318</v>
      </c>
      <c r="G11" t="s">
        <v>314</v>
      </c>
      <c r="H11" t="s">
        <v>348</v>
      </c>
      <c r="I11" t="s">
        <v>316</v>
      </c>
      <c r="J11" t="s">
        <v>259</v>
      </c>
      <c r="K11" t="s">
        <v>268</v>
      </c>
      <c r="L11" t="s">
        <v>359</v>
      </c>
      <c r="M11" t="s">
        <v>256</v>
      </c>
      <c r="N11" t="s">
        <v>267</v>
      </c>
      <c r="O11" t="s">
        <v>256</v>
      </c>
      <c r="P11" t="s">
        <v>318</v>
      </c>
      <c r="Q11" t="s">
        <v>258</v>
      </c>
      <c r="R11" t="s">
        <v>259</v>
      </c>
      <c r="S11" t="s">
        <v>266</v>
      </c>
      <c r="T11" t="s">
        <v>300</v>
      </c>
    </row>
    <row r="12" spans="1:20" x14ac:dyDescent="0.35">
      <c r="A12" s="5" t="s">
        <v>210</v>
      </c>
      <c r="B12" t="s">
        <v>332</v>
      </c>
      <c r="C12" t="s">
        <v>227</v>
      </c>
      <c r="D12" t="s">
        <v>224</v>
      </c>
      <c r="E12" t="s">
        <v>326</v>
      </c>
      <c r="F12" t="s">
        <v>300</v>
      </c>
      <c r="G12" t="s">
        <v>266</v>
      </c>
      <c r="H12" t="s">
        <v>379</v>
      </c>
      <c r="I12" t="s">
        <v>272</v>
      </c>
      <c r="J12" t="s">
        <v>316</v>
      </c>
      <c r="K12" t="s">
        <v>316</v>
      </c>
      <c r="L12" t="s">
        <v>263</v>
      </c>
      <c r="M12" t="s">
        <v>268</v>
      </c>
      <c r="N12" t="s">
        <v>274</v>
      </c>
      <c r="O12" t="s">
        <v>310</v>
      </c>
      <c r="P12" t="s">
        <v>268</v>
      </c>
      <c r="Q12" t="s">
        <v>256</v>
      </c>
      <c r="R12" t="s">
        <v>274</v>
      </c>
      <c r="S12" t="s">
        <v>313</v>
      </c>
      <c r="T12" t="s">
        <v>261</v>
      </c>
    </row>
    <row r="13" spans="1:20" x14ac:dyDescent="0.35">
      <c r="A13" s="5" t="s">
        <v>210</v>
      </c>
      <c r="B13" t="s">
        <v>334</v>
      </c>
      <c r="C13" t="s">
        <v>326</v>
      </c>
      <c r="D13" t="s">
        <v>359</v>
      </c>
      <c r="E13" t="s">
        <v>234</v>
      </c>
      <c r="F13" t="s">
        <v>320</v>
      </c>
      <c r="G13" t="s">
        <v>345</v>
      </c>
      <c r="H13" t="s">
        <v>325</v>
      </c>
      <c r="I13" t="s">
        <v>268</v>
      </c>
      <c r="J13" t="s">
        <v>274</v>
      </c>
      <c r="K13" t="s">
        <v>326</v>
      </c>
      <c r="L13" t="s">
        <v>271</v>
      </c>
      <c r="M13" t="s">
        <v>318</v>
      </c>
      <c r="N13" t="s">
        <v>263</v>
      </c>
      <c r="O13" t="s">
        <v>326</v>
      </c>
      <c r="P13" t="s">
        <v>274</v>
      </c>
      <c r="Q13" t="s">
        <v>326</v>
      </c>
      <c r="R13" t="s">
        <v>274</v>
      </c>
      <c r="S13" t="s">
        <v>300</v>
      </c>
      <c r="T13" t="s">
        <v>271</v>
      </c>
    </row>
    <row r="14" spans="1:20" x14ac:dyDescent="0.35">
      <c r="A14" s="5" t="s">
        <v>210</v>
      </c>
      <c r="B14" t="s">
        <v>336</v>
      </c>
      <c r="C14" t="s">
        <v>218</v>
      </c>
      <c r="D14" t="s">
        <v>272</v>
      </c>
      <c r="E14" t="s">
        <v>271</v>
      </c>
      <c r="F14" t="s">
        <v>257</v>
      </c>
      <c r="G14" t="s">
        <v>299</v>
      </c>
      <c r="H14" t="s">
        <v>335</v>
      </c>
      <c r="I14" t="s">
        <v>274</v>
      </c>
      <c r="J14" t="s">
        <v>271</v>
      </c>
      <c r="K14" t="s">
        <v>300</v>
      </c>
      <c r="L14" t="s">
        <v>258</v>
      </c>
      <c r="M14" t="s">
        <v>320</v>
      </c>
      <c r="N14" t="s">
        <v>322</v>
      </c>
      <c r="O14" t="s">
        <v>316</v>
      </c>
      <c r="P14" t="s">
        <v>259</v>
      </c>
      <c r="Q14" t="s">
        <v>266</v>
      </c>
      <c r="R14" t="s">
        <v>261</v>
      </c>
      <c r="S14" t="s">
        <v>345</v>
      </c>
      <c r="T14" t="s">
        <v>379</v>
      </c>
    </row>
    <row r="15" spans="1:20" x14ac:dyDescent="0.35">
      <c r="A15" s="5" t="s">
        <v>210</v>
      </c>
      <c r="B15" t="s">
        <v>338</v>
      </c>
      <c r="C15" t="s">
        <v>272</v>
      </c>
      <c r="D15" t="s">
        <v>274</v>
      </c>
      <c r="E15" t="s">
        <v>359</v>
      </c>
      <c r="F15" t="s">
        <v>299</v>
      </c>
      <c r="G15" t="s">
        <v>358</v>
      </c>
      <c r="H15" t="s">
        <v>339</v>
      </c>
      <c r="I15" t="s">
        <v>263</v>
      </c>
      <c r="J15" t="s">
        <v>274</v>
      </c>
      <c r="K15" t="s">
        <v>268</v>
      </c>
      <c r="L15" t="s">
        <v>271</v>
      </c>
      <c r="M15" t="s">
        <v>261</v>
      </c>
      <c r="N15" t="s">
        <v>261</v>
      </c>
      <c r="O15" t="s">
        <v>354</v>
      </c>
      <c r="P15" t="s">
        <v>264</v>
      </c>
      <c r="Q15" t="s">
        <v>272</v>
      </c>
      <c r="R15" t="s">
        <v>359</v>
      </c>
      <c r="S15" t="s">
        <v>358</v>
      </c>
      <c r="T15" t="s">
        <v>259</v>
      </c>
    </row>
    <row r="16" spans="1:20" x14ac:dyDescent="0.35">
      <c r="A16" s="5" t="s">
        <v>210</v>
      </c>
      <c r="B16" t="s">
        <v>340</v>
      </c>
      <c r="C16" t="s">
        <v>312</v>
      </c>
      <c r="D16" t="s">
        <v>224</v>
      </c>
      <c r="E16" t="s">
        <v>256</v>
      </c>
      <c r="F16" t="s">
        <v>379</v>
      </c>
      <c r="G16" t="s">
        <v>269</v>
      </c>
      <c r="H16" t="s">
        <v>331</v>
      </c>
      <c r="I16" t="s">
        <v>272</v>
      </c>
      <c r="J16" t="s">
        <v>263</v>
      </c>
      <c r="K16" t="s">
        <v>274</v>
      </c>
      <c r="L16" t="s">
        <v>267</v>
      </c>
      <c r="M16" t="s">
        <v>271</v>
      </c>
      <c r="N16" t="s">
        <v>257</v>
      </c>
      <c r="O16" t="s">
        <v>272</v>
      </c>
      <c r="P16" t="s">
        <v>268</v>
      </c>
      <c r="Q16" t="s">
        <v>261</v>
      </c>
      <c r="R16" t="s">
        <v>268</v>
      </c>
      <c r="S16" t="s">
        <v>314</v>
      </c>
      <c r="T16" t="s">
        <v>320</v>
      </c>
    </row>
    <row r="17" spans="1:20" x14ac:dyDescent="0.35">
      <c r="A17" s="5" t="s">
        <v>210</v>
      </c>
      <c r="B17" t="s">
        <v>342</v>
      </c>
      <c r="C17" t="s">
        <v>234</v>
      </c>
      <c r="D17" t="s">
        <v>224</v>
      </c>
      <c r="E17" t="s">
        <v>312</v>
      </c>
      <c r="F17" t="s">
        <v>328</v>
      </c>
      <c r="G17" t="s">
        <v>266</v>
      </c>
      <c r="H17" t="s">
        <v>328</v>
      </c>
      <c r="I17" t="s">
        <v>354</v>
      </c>
      <c r="J17" t="s">
        <v>256</v>
      </c>
      <c r="K17" t="s">
        <v>263</v>
      </c>
      <c r="L17" t="s">
        <v>318</v>
      </c>
      <c r="M17" t="s">
        <v>267</v>
      </c>
      <c r="N17" t="s">
        <v>274</v>
      </c>
      <c r="O17" t="s">
        <v>256</v>
      </c>
      <c r="P17" t="s">
        <v>259</v>
      </c>
      <c r="Q17" t="s">
        <v>264</v>
      </c>
      <c r="R17" t="s">
        <v>318</v>
      </c>
      <c r="S17" t="s">
        <v>319</v>
      </c>
      <c r="T17" t="s">
        <v>318</v>
      </c>
    </row>
    <row r="18" spans="1:20" x14ac:dyDescent="0.35">
      <c r="A18" s="5" t="s">
        <v>210</v>
      </c>
      <c r="B18" t="s">
        <v>343</v>
      </c>
      <c r="C18" t="s">
        <v>256</v>
      </c>
      <c r="D18" t="s">
        <v>316</v>
      </c>
      <c r="E18" t="s">
        <v>268</v>
      </c>
      <c r="F18" t="s">
        <v>257</v>
      </c>
      <c r="G18" t="s">
        <v>351</v>
      </c>
      <c r="H18" t="s">
        <v>351</v>
      </c>
      <c r="I18" t="s">
        <v>256</v>
      </c>
      <c r="J18" t="s">
        <v>274</v>
      </c>
      <c r="K18" t="s">
        <v>268</v>
      </c>
      <c r="L18" t="s">
        <v>267</v>
      </c>
      <c r="M18" t="s">
        <v>271</v>
      </c>
      <c r="N18" t="s">
        <v>318</v>
      </c>
      <c r="O18" t="s">
        <v>354</v>
      </c>
      <c r="P18" t="s">
        <v>318</v>
      </c>
      <c r="Q18" t="s">
        <v>316</v>
      </c>
      <c r="R18" t="s">
        <v>359</v>
      </c>
      <c r="S18" t="s">
        <v>300</v>
      </c>
      <c r="T18" t="s">
        <v>259</v>
      </c>
    </row>
    <row r="19" spans="1:20" x14ac:dyDescent="0.35">
      <c r="A19" s="5" t="s">
        <v>210</v>
      </c>
      <c r="B19" t="s">
        <v>344</v>
      </c>
      <c r="C19" t="s">
        <v>224</v>
      </c>
      <c r="D19" t="s">
        <v>268</v>
      </c>
      <c r="E19" t="s">
        <v>268</v>
      </c>
      <c r="F19" t="s">
        <v>273</v>
      </c>
      <c r="G19" t="s">
        <v>348</v>
      </c>
      <c r="H19" t="s">
        <v>337</v>
      </c>
      <c r="I19" t="s">
        <v>312</v>
      </c>
      <c r="J19" t="s">
        <v>359</v>
      </c>
      <c r="K19" t="s">
        <v>256</v>
      </c>
      <c r="L19" t="s">
        <v>318</v>
      </c>
      <c r="M19" t="s">
        <v>271</v>
      </c>
      <c r="N19" t="s">
        <v>300</v>
      </c>
      <c r="O19" t="s">
        <v>227</v>
      </c>
      <c r="P19" t="s">
        <v>268</v>
      </c>
      <c r="Q19" t="s">
        <v>359</v>
      </c>
      <c r="R19" t="s">
        <v>359</v>
      </c>
      <c r="S19" t="s">
        <v>319</v>
      </c>
      <c r="T19" t="s">
        <v>258</v>
      </c>
    </row>
    <row r="20" spans="1:20" x14ac:dyDescent="0.35">
      <c r="A20" s="5" t="s">
        <v>210</v>
      </c>
      <c r="B20" t="s">
        <v>346</v>
      </c>
      <c r="C20" t="s">
        <v>218</v>
      </c>
      <c r="D20" t="s">
        <v>312</v>
      </c>
      <c r="E20" t="s">
        <v>218</v>
      </c>
      <c r="F20" t="s">
        <v>318</v>
      </c>
      <c r="G20" t="s">
        <v>314</v>
      </c>
      <c r="H20" t="s">
        <v>319</v>
      </c>
      <c r="I20" t="s">
        <v>214</v>
      </c>
      <c r="J20" t="s">
        <v>234</v>
      </c>
      <c r="K20" t="s">
        <v>234</v>
      </c>
      <c r="L20" t="s">
        <v>256</v>
      </c>
      <c r="M20" t="s">
        <v>316</v>
      </c>
      <c r="N20" t="s">
        <v>359</v>
      </c>
      <c r="O20" t="s">
        <v>354</v>
      </c>
      <c r="P20" t="s">
        <v>261</v>
      </c>
      <c r="Q20" t="s">
        <v>264</v>
      </c>
      <c r="R20" t="s">
        <v>354</v>
      </c>
      <c r="S20" t="s">
        <v>271</v>
      </c>
      <c r="T20" t="s">
        <v>316</v>
      </c>
    </row>
    <row r="21" spans="1:20" x14ac:dyDescent="0.35">
      <c r="A21" s="5" t="s">
        <v>210</v>
      </c>
      <c r="B21" t="s">
        <v>347</v>
      </c>
      <c r="C21" t="s">
        <v>312</v>
      </c>
      <c r="D21" t="s">
        <v>263</v>
      </c>
      <c r="E21" t="s">
        <v>359</v>
      </c>
      <c r="F21" t="s">
        <v>325</v>
      </c>
      <c r="G21" t="s">
        <v>1318</v>
      </c>
      <c r="H21" t="s">
        <v>1341</v>
      </c>
      <c r="I21" t="s">
        <v>354</v>
      </c>
      <c r="J21" t="s">
        <v>272</v>
      </c>
      <c r="K21" t="s">
        <v>256</v>
      </c>
      <c r="L21" t="s">
        <v>316</v>
      </c>
      <c r="M21" t="s">
        <v>318</v>
      </c>
      <c r="N21" t="s">
        <v>259</v>
      </c>
      <c r="O21" t="s">
        <v>234</v>
      </c>
      <c r="P21" t="s">
        <v>256</v>
      </c>
      <c r="Q21" t="s">
        <v>274</v>
      </c>
      <c r="R21" t="s">
        <v>359</v>
      </c>
      <c r="S21" t="s">
        <v>261</v>
      </c>
      <c r="T21" t="s">
        <v>264</v>
      </c>
    </row>
    <row r="22" spans="1:20" x14ac:dyDescent="0.35">
      <c r="A22" s="5" t="s">
        <v>210</v>
      </c>
      <c r="B22" t="s">
        <v>349</v>
      </c>
      <c r="C22" t="s">
        <v>272</v>
      </c>
      <c r="D22" t="s">
        <v>256</v>
      </c>
      <c r="E22" t="s">
        <v>354</v>
      </c>
      <c r="F22" t="s">
        <v>358</v>
      </c>
      <c r="G22" t="s">
        <v>348</v>
      </c>
      <c r="H22" t="s">
        <v>337</v>
      </c>
      <c r="I22" t="s">
        <v>272</v>
      </c>
      <c r="J22" t="s">
        <v>359</v>
      </c>
      <c r="K22" t="s">
        <v>256</v>
      </c>
      <c r="L22" t="s">
        <v>259</v>
      </c>
      <c r="M22" t="s">
        <v>258</v>
      </c>
      <c r="N22" t="s">
        <v>258</v>
      </c>
      <c r="O22" t="s">
        <v>224</v>
      </c>
      <c r="P22" t="s">
        <v>316</v>
      </c>
      <c r="Q22" t="s">
        <v>316</v>
      </c>
      <c r="R22" t="s">
        <v>274</v>
      </c>
      <c r="S22" t="s">
        <v>270</v>
      </c>
      <c r="T22" t="s">
        <v>313</v>
      </c>
    </row>
    <row r="23" spans="1:20" x14ac:dyDescent="0.35">
      <c r="A23" s="5" t="s">
        <v>210</v>
      </c>
      <c r="B23" t="s">
        <v>350</v>
      </c>
      <c r="C23" t="s">
        <v>272</v>
      </c>
      <c r="D23" t="s">
        <v>267</v>
      </c>
      <c r="E23" t="s">
        <v>274</v>
      </c>
      <c r="F23" t="s">
        <v>320</v>
      </c>
      <c r="G23" t="s">
        <v>377</v>
      </c>
      <c r="H23" t="s">
        <v>345</v>
      </c>
      <c r="I23" t="s">
        <v>272</v>
      </c>
      <c r="J23" t="s">
        <v>268</v>
      </c>
      <c r="K23" t="s">
        <v>256</v>
      </c>
      <c r="L23" t="s">
        <v>271</v>
      </c>
      <c r="M23" t="s">
        <v>300</v>
      </c>
      <c r="N23" t="s">
        <v>258</v>
      </c>
      <c r="O23" t="s">
        <v>272</v>
      </c>
      <c r="P23" t="s">
        <v>261</v>
      </c>
      <c r="Q23" t="s">
        <v>267</v>
      </c>
      <c r="R23" t="s">
        <v>268</v>
      </c>
      <c r="S23" t="s">
        <v>320</v>
      </c>
      <c r="T23" t="s">
        <v>319</v>
      </c>
    </row>
    <row r="24" spans="1:20" x14ac:dyDescent="0.35">
      <c r="A24" s="5" t="s">
        <v>210</v>
      </c>
      <c r="B24" t="s">
        <v>352</v>
      </c>
      <c r="C24" t="s">
        <v>263</v>
      </c>
      <c r="D24" t="s">
        <v>256</v>
      </c>
      <c r="E24" t="s">
        <v>268</v>
      </c>
      <c r="F24" t="s">
        <v>314</v>
      </c>
      <c r="G24" t="s">
        <v>322</v>
      </c>
      <c r="H24" t="s">
        <v>1280</v>
      </c>
      <c r="I24" t="s">
        <v>224</v>
      </c>
      <c r="J24" t="s">
        <v>268</v>
      </c>
      <c r="K24" t="s">
        <v>256</v>
      </c>
      <c r="L24" t="s">
        <v>274</v>
      </c>
      <c r="M24" t="s">
        <v>264</v>
      </c>
      <c r="N24" t="s">
        <v>319</v>
      </c>
      <c r="O24" t="s">
        <v>232</v>
      </c>
      <c r="P24" t="s">
        <v>318</v>
      </c>
      <c r="Q24" t="s">
        <v>263</v>
      </c>
      <c r="R24" t="s">
        <v>256</v>
      </c>
      <c r="S24" t="s">
        <v>341</v>
      </c>
      <c r="T24" t="s">
        <v>259</v>
      </c>
    </row>
    <row r="25" spans="1:20" x14ac:dyDescent="0.35">
      <c r="A25" s="5" t="s">
        <v>210</v>
      </c>
      <c r="B25" t="s">
        <v>353</v>
      </c>
      <c r="C25" t="s">
        <v>326</v>
      </c>
      <c r="D25" t="s">
        <v>227</v>
      </c>
      <c r="E25" t="s">
        <v>359</v>
      </c>
      <c r="F25" t="s">
        <v>319</v>
      </c>
      <c r="G25" t="s">
        <v>273</v>
      </c>
      <c r="H25" t="s">
        <v>266</v>
      </c>
      <c r="I25" t="s">
        <v>354</v>
      </c>
      <c r="J25" t="s">
        <v>310</v>
      </c>
      <c r="K25" t="s">
        <v>312</v>
      </c>
      <c r="L25" t="s">
        <v>263</v>
      </c>
      <c r="M25" t="s">
        <v>256</v>
      </c>
      <c r="N25" t="s">
        <v>326</v>
      </c>
      <c r="O25" t="s">
        <v>326</v>
      </c>
      <c r="P25" t="s">
        <v>326</v>
      </c>
      <c r="Q25" t="s">
        <v>224</v>
      </c>
      <c r="R25" t="s">
        <v>263</v>
      </c>
      <c r="S25" t="s">
        <v>256</v>
      </c>
      <c r="T25" t="s">
        <v>256</v>
      </c>
    </row>
    <row r="26" spans="1:20" x14ac:dyDescent="0.35">
      <c r="A26" s="5" t="s">
        <v>210</v>
      </c>
      <c r="B26" t="s">
        <v>355</v>
      </c>
      <c r="C26" t="s">
        <v>272</v>
      </c>
      <c r="D26" t="s">
        <v>268</v>
      </c>
      <c r="E26" t="s">
        <v>359</v>
      </c>
      <c r="F26" t="s">
        <v>323</v>
      </c>
      <c r="G26" t="s">
        <v>322</v>
      </c>
      <c r="H26" t="s">
        <v>351</v>
      </c>
      <c r="I26" t="s">
        <v>256</v>
      </c>
      <c r="J26" t="s">
        <v>274</v>
      </c>
      <c r="K26" t="s">
        <v>268</v>
      </c>
      <c r="L26" t="s">
        <v>267</v>
      </c>
      <c r="M26" t="s">
        <v>271</v>
      </c>
      <c r="N26" t="s">
        <v>271</v>
      </c>
      <c r="O26" t="s">
        <v>326</v>
      </c>
      <c r="P26" t="s">
        <v>318</v>
      </c>
      <c r="Q26" t="s">
        <v>274</v>
      </c>
      <c r="R26" t="s">
        <v>316</v>
      </c>
      <c r="S26" t="s">
        <v>313</v>
      </c>
      <c r="T26" t="s">
        <v>261</v>
      </c>
    </row>
    <row r="28" spans="1:20" x14ac:dyDescent="0.35">
      <c r="A28" t="s">
        <v>237</v>
      </c>
    </row>
    <row r="29" spans="1:20" x14ac:dyDescent="0.35">
      <c r="A29" t="s">
        <v>1282</v>
      </c>
    </row>
    <row r="30" spans="1:20" x14ac:dyDescent="0.35">
      <c r="A30" t="s">
        <v>1283</v>
      </c>
    </row>
    <row r="31" spans="1:20" x14ac:dyDescent="0.35">
      <c r="A31" t="s">
        <v>1284</v>
      </c>
    </row>
    <row r="32" spans="1:20"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242</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T3"/>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43"/>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57</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309</v>
      </c>
      <c r="C5" t="s">
        <v>274</v>
      </c>
      <c r="D5" t="s">
        <v>1318</v>
      </c>
      <c r="E5" t="s">
        <v>268</v>
      </c>
      <c r="F5" t="s">
        <v>261</v>
      </c>
      <c r="G5" t="s">
        <v>316</v>
      </c>
      <c r="H5" t="s">
        <v>270</v>
      </c>
    </row>
    <row r="6" spans="1:8" x14ac:dyDescent="0.35">
      <c r="A6" s="5" t="s">
        <v>210</v>
      </c>
      <c r="B6" t="s">
        <v>315</v>
      </c>
      <c r="C6" t="s">
        <v>267</v>
      </c>
      <c r="D6" t="s">
        <v>345</v>
      </c>
      <c r="E6" t="s">
        <v>318</v>
      </c>
      <c r="F6" t="s">
        <v>258</v>
      </c>
      <c r="G6" t="s">
        <v>264</v>
      </c>
      <c r="H6" t="s">
        <v>313</v>
      </c>
    </row>
    <row r="7" spans="1:8" x14ac:dyDescent="0.35">
      <c r="A7" s="5" t="s">
        <v>210</v>
      </c>
      <c r="B7" t="s">
        <v>317</v>
      </c>
      <c r="C7" t="s">
        <v>268</v>
      </c>
      <c r="D7" t="s">
        <v>351</v>
      </c>
      <c r="E7" t="s">
        <v>318</v>
      </c>
      <c r="F7" t="s">
        <v>259</v>
      </c>
      <c r="G7" t="s">
        <v>318</v>
      </c>
      <c r="H7" t="s">
        <v>341</v>
      </c>
    </row>
    <row r="8" spans="1:8" x14ac:dyDescent="0.35">
      <c r="A8" s="5" t="s">
        <v>210</v>
      </c>
      <c r="B8" t="s">
        <v>321</v>
      </c>
      <c r="C8" t="s">
        <v>274</v>
      </c>
      <c r="D8" t="s">
        <v>345</v>
      </c>
      <c r="E8" t="s">
        <v>274</v>
      </c>
      <c r="F8" t="s">
        <v>270</v>
      </c>
      <c r="G8" t="s">
        <v>264</v>
      </c>
      <c r="H8" t="s">
        <v>270</v>
      </c>
    </row>
    <row r="9" spans="1:8" x14ac:dyDescent="0.35">
      <c r="A9" s="5" t="s">
        <v>210</v>
      </c>
      <c r="B9" t="s">
        <v>324</v>
      </c>
      <c r="C9" t="s">
        <v>268</v>
      </c>
      <c r="D9" t="s">
        <v>1280</v>
      </c>
      <c r="E9" t="s">
        <v>268</v>
      </c>
      <c r="F9" t="s">
        <v>259</v>
      </c>
      <c r="G9" t="s">
        <v>263</v>
      </c>
      <c r="H9" t="s">
        <v>271</v>
      </c>
    </row>
    <row r="10" spans="1:8" x14ac:dyDescent="0.35">
      <c r="A10" s="5" t="s">
        <v>210</v>
      </c>
      <c r="B10" t="s">
        <v>327</v>
      </c>
      <c r="C10" t="s">
        <v>268</v>
      </c>
      <c r="D10" t="s">
        <v>1280</v>
      </c>
      <c r="E10" t="s">
        <v>256</v>
      </c>
      <c r="F10" t="s">
        <v>264</v>
      </c>
      <c r="G10" t="s">
        <v>359</v>
      </c>
      <c r="H10" t="s">
        <v>261</v>
      </c>
    </row>
    <row r="11" spans="1:8" x14ac:dyDescent="0.35">
      <c r="A11" s="5" t="s">
        <v>210</v>
      </c>
      <c r="B11" t="s">
        <v>329</v>
      </c>
      <c r="C11" t="s">
        <v>234</v>
      </c>
      <c r="D11" t="s">
        <v>348</v>
      </c>
      <c r="E11" t="s">
        <v>268</v>
      </c>
      <c r="F11" t="s">
        <v>267</v>
      </c>
      <c r="G11" t="s">
        <v>258</v>
      </c>
      <c r="H11" t="s">
        <v>300</v>
      </c>
    </row>
    <row r="12" spans="1:8" x14ac:dyDescent="0.35">
      <c r="A12" s="5" t="s">
        <v>210</v>
      </c>
      <c r="B12" t="s">
        <v>332</v>
      </c>
      <c r="C12" t="s">
        <v>326</v>
      </c>
      <c r="D12" t="s">
        <v>273</v>
      </c>
      <c r="E12" t="s">
        <v>274</v>
      </c>
      <c r="F12" t="s">
        <v>274</v>
      </c>
      <c r="G12" t="s">
        <v>256</v>
      </c>
      <c r="H12" t="s">
        <v>319</v>
      </c>
    </row>
    <row r="13" spans="1:8" x14ac:dyDescent="0.35">
      <c r="A13" s="5" t="s">
        <v>210</v>
      </c>
      <c r="B13" t="s">
        <v>334</v>
      </c>
      <c r="C13" t="s">
        <v>234</v>
      </c>
      <c r="D13" t="s">
        <v>325</v>
      </c>
      <c r="E13" t="s">
        <v>326</v>
      </c>
      <c r="F13" t="s">
        <v>263</v>
      </c>
      <c r="G13" t="s">
        <v>326</v>
      </c>
      <c r="H13" t="s">
        <v>271</v>
      </c>
    </row>
    <row r="14" spans="1:8" x14ac:dyDescent="0.35">
      <c r="A14" s="5" t="s">
        <v>210</v>
      </c>
      <c r="B14" t="s">
        <v>336</v>
      </c>
      <c r="C14" t="s">
        <v>259</v>
      </c>
      <c r="D14" t="s">
        <v>1318</v>
      </c>
      <c r="E14" t="s">
        <v>270</v>
      </c>
      <c r="F14" t="s">
        <v>377</v>
      </c>
      <c r="G14" t="s">
        <v>269</v>
      </c>
      <c r="H14" t="s">
        <v>266</v>
      </c>
    </row>
    <row r="15" spans="1:8" x14ac:dyDescent="0.35">
      <c r="A15" s="5" t="s">
        <v>210</v>
      </c>
      <c r="B15" t="s">
        <v>338</v>
      </c>
      <c r="C15" t="s">
        <v>359</v>
      </c>
      <c r="D15" t="s">
        <v>339</v>
      </c>
      <c r="E15" t="s">
        <v>268</v>
      </c>
      <c r="F15" t="s">
        <v>261</v>
      </c>
      <c r="G15" t="s">
        <v>272</v>
      </c>
      <c r="H15" t="s">
        <v>259</v>
      </c>
    </row>
    <row r="16" spans="1:8" x14ac:dyDescent="0.35">
      <c r="A16" s="5" t="s">
        <v>210</v>
      </c>
      <c r="B16" t="s">
        <v>340</v>
      </c>
      <c r="C16" t="s">
        <v>256</v>
      </c>
      <c r="D16" t="s">
        <v>331</v>
      </c>
      <c r="E16" t="s">
        <v>274</v>
      </c>
      <c r="F16" t="s">
        <v>257</v>
      </c>
      <c r="G16" t="s">
        <v>261</v>
      </c>
      <c r="H16" t="s">
        <v>320</v>
      </c>
    </row>
    <row r="17" spans="1:8" x14ac:dyDescent="0.35">
      <c r="A17" s="5" t="s">
        <v>210</v>
      </c>
      <c r="B17" t="s">
        <v>342</v>
      </c>
      <c r="C17" t="s">
        <v>224</v>
      </c>
      <c r="D17" t="s">
        <v>377</v>
      </c>
      <c r="E17" t="s">
        <v>359</v>
      </c>
      <c r="F17" t="s">
        <v>264</v>
      </c>
      <c r="G17" t="s">
        <v>256</v>
      </c>
      <c r="H17" t="s">
        <v>258</v>
      </c>
    </row>
    <row r="18" spans="1:8" x14ac:dyDescent="0.35">
      <c r="A18" s="5" t="s">
        <v>210</v>
      </c>
      <c r="B18" t="s">
        <v>343</v>
      </c>
      <c r="C18" t="s">
        <v>267</v>
      </c>
      <c r="D18" t="s">
        <v>1280</v>
      </c>
      <c r="E18" t="s">
        <v>274</v>
      </c>
      <c r="F18" t="s">
        <v>259</v>
      </c>
      <c r="G18" t="s">
        <v>268</v>
      </c>
      <c r="H18" t="s">
        <v>261</v>
      </c>
    </row>
    <row r="19" spans="1:8" x14ac:dyDescent="0.35">
      <c r="A19" s="5" t="s">
        <v>210</v>
      </c>
      <c r="B19" t="s">
        <v>344</v>
      </c>
      <c r="C19" t="s">
        <v>316</v>
      </c>
      <c r="D19" t="s">
        <v>1307</v>
      </c>
      <c r="E19" t="s">
        <v>268</v>
      </c>
      <c r="F19" t="s">
        <v>313</v>
      </c>
      <c r="G19" t="s">
        <v>268</v>
      </c>
      <c r="H19" t="s">
        <v>319</v>
      </c>
    </row>
    <row r="20" spans="1:8" x14ac:dyDescent="0.35">
      <c r="A20" s="5" t="s">
        <v>210</v>
      </c>
      <c r="B20" t="s">
        <v>346</v>
      </c>
      <c r="C20" t="s">
        <v>214</v>
      </c>
      <c r="D20" t="s">
        <v>323</v>
      </c>
      <c r="E20" t="s">
        <v>234</v>
      </c>
      <c r="F20" t="s">
        <v>256</v>
      </c>
      <c r="G20" t="s">
        <v>272</v>
      </c>
      <c r="H20" t="s">
        <v>268</v>
      </c>
    </row>
    <row r="21" spans="1:8" x14ac:dyDescent="0.35">
      <c r="A21" s="5" t="s">
        <v>210</v>
      </c>
      <c r="B21" t="s">
        <v>347</v>
      </c>
      <c r="C21" t="s">
        <v>359</v>
      </c>
      <c r="D21" t="s">
        <v>1342</v>
      </c>
      <c r="E21" t="s">
        <v>263</v>
      </c>
      <c r="F21" t="s">
        <v>259</v>
      </c>
      <c r="G21" t="s">
        <v>274</v>
      </c>
      <c r="H21" t="s">
        <v>264</v>
      </c>
    </row>
    <row r="22" spans="1:8" x14ac:dyDescent="0.35">
      <c r="A22" s="5" t="s">
        <v>210</v>
      </c>
      <c r="B22" t="s">
        <v>349</v>
      </c>
      <c r="C22" t="s">
        <v>354</v>
      </c>
      <c r="D22" t="s">
        <v>337</v>
      </c>
      <c r="E22" t="s">
        <v>256</v>
      </c>
      <c r="F22" t="s">
        <v>258</v>
      </c>
      <c r="G22" t="s">
        <v>316</v>
      </c>
      <c r="H22" t="s">
        <v>313</v>
      </c>
    </row>
    <row r="23" spans="1:8" x14ac:dyDescent="0.35">
      <c r="A23" s="5" t="s">
        <v>210</v>
      </c>
      <c r="B23" t="s">
        <v>350</v>
      </c>
      <c r="C23" t="s">
        <v>267</v>
      </c>
      <c r="D23" t="s">
        <v>348</v>
      </c>
      <c r="E23" t="s">
        <v>268</v>
      </c>
      <c r="F23" t="s">
        <v>313</v>
      </c>
      <c r="G23" t="s">
        <v>318</v>
      </c>
      <c r="H23" t="s">
        <v>270</v>
      </c>
    </row>
    <row r="24" spans="1:8" x14ac:dyDescent="0.35">
      <c r="A24" s="5" t="s">
        <v>210</v>
      </c>
      <c r="B24" t="s">
        <v>352</v>
      </c>
      <c r="C24" t="s">
        <v>274</v>
      </c>
      <c r="D24" t="s">
        <v>337</v>
      </c>
      <c r="E24" t="s">
        <v>268</v>
      </c>
      <c r="F24" t="s">
        <v>313</v>
      </c>
      <c r="G24" t="s">
        <v>359</v>
      </c>
      <c r="H24" t="s">
        <v>258</v>
      </c>
    </row>
    <row r="25" spans="1:8" x14ac:dyDescent="0.35">
      <c r="A25" s="5" t="s">
        <v>210</v>
      </c>
      <c r="B25" t="s">
        <v>353</v>
      </c>
      <c r="C25" t="s">
        <v>316</v>
      </c>
      <c r="D25" t="s">
        <v>379</v>
      </c>
      <c r="E25" t="s">
        <v>232</v>
      </c>
      <c r="F25" t="s">
        <v>354</v>
      </c>
      <c r="G25" t="s">
        <v>267</v>
      </c>
      <c r="H25" t="s">
        <v>312</v>
      </c>
    </row>
    <row r="26" spans="1:8" x14ac:dyDescent="0.35">
      <c r="A26" s="5" t="s">
        <v>210</v>
      </c>
      <c r="B26" t="s">
        <v>355</v>
      </c>
      <c r="C26" t="s">
        <v>268</v>
      </c>
      <c r="D26" t="s">
        <v>311</v>
      </c>
      <c r="E26" t="s">
        <v>316</v>
      </c>
      <c r="F26" t="s">
        <v>259</v>
      </c>
      <c r="G26" t="s">
        <v>316</v>
      </c>
      <c r="H26" t="s">
        <v>319</v>
      </c>
    </row>
    <row r="28" spans="1:8" x14ac:dyDescent="0.35">
      <c r="A28" t="s">
        <v>237</v>
      </c>
    </row>
    <row r="29" spans="1:8" x14ac:dyDescent="0.35">
      <c r="A29" t="s">
        <v>1282</v>
      </c>
    </row>
    <row r="30" spans="1:8" x14ac:dyDescent="0.35">
      <c r="A30" t="s">
        <v>1283</v>
      </c>
    </row>
    <row r="31" spans="1:8" x14ac:dyDescent="0.35">
      <c r="A31" t="s">
        <v>1284</v>
      </c>
    </row>
    <row r="32" spans="1:8"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829</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H3"/>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43"/>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58</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309</v>
      </c>
      <c r="C5" t="s">
        <v>326</v>
      </c>
      <c r="D5" t="s">
        <v>322</v>
      </c>
      <c r="E5" t="s">
        <v>218</v>
      </c>
      <c r="F5" t="s">
        <v>256</v>
      </c>
      <c r="G5" t="s">
        <v>318</v>
      </c>
      <c r="H5" t="s">
        <v>259</v>
      </c>
    </row>
    <row r="6" spans="1:8" x14ac:dyDescent="0.35">
      <c r="A6" s="5" t="s">
        <v>210</v>
      </c>
      <c r="B6" t="s">
        <v>315</v>
      </c>
      <c r="C6" t="s">
        <v>268</v>
      </c>
      <c r="D6" t="s">
        <v>328</v>
      </c>
      <c r="E6" t="s">
        <v>359</v>
      </c>
      <c r="F6" t="s">
        <v>274</v>
      </c>
      <c r="G6" t="s">
        <v>259</v>
      </c>
      <c r="H6" t="s">
        <v>264</v>
      </c>
    </row>
    <row r="7" spans="1:8" x14ac:dyDescent="0.35">
      <c r="A7" s="5" t="s">
        <v>210</v>
      </c>
      <c r="B7" t="s">
        <v>317</v>
      </c>
      <c r="C7" t="s">
        <v>272</v>
      </c>
      <c r="D7" t="s">
        <v>257</v>
      </c>
      <c r="E7" t="s">
        <v>263</v>
      </c>
      <c r="F7" t="s">
        <v>272</v>
      </c>
      <c r="G7" t="s">
        <v>264</v>
      </c>
      <c r="H7" t="s">
        <v>259</v>
      </c>
    </row>
    <row r="8" spans="1:8" x14ac:dyDescent="0.35">
      <c r="A8" s="5" t="s">
        <v>210</v>
      </c>
      <c r="B8" t="s">
        <v>321</v>
      </c>
      <c r="C8" t="s">
        <v>224</v>
      </c>
      <c r="D8" t="s">
        <v>269</v>
      </c>
      <c r="E8" t="s">
        <v>316</v>
      </c>
      <c r="F8" t="s">
        <v>259</v>
      </c>
      <c r="G8" t="s">
        <v>271</v>
      </c>
      <c r="H8" t="s">
        <v>300</v>
      </c>
    </row>
    <row r="9" spans="1:8" x14ac:dyDescent="0.35">
      <c r="A9" s="5" t="s">
        <v>210</v>
      </c>
      <c r="B9" t="s">
        <v>324</v>
      </c>
      <c r="C9" t="s">
        <v>443</v>
      </c>
      <c r="D9" t="s">
        <v>443</v>
      </c>
      <c r="E9" t="s">
        <v>443</v>
      </c>
      <c r="F9" t="s">
        <v>443</v>
      </c>
      <c r="G9" t="s">
        <v>443</v>
      </c>
      <c r="H9" t="s">
        <v>443</v>
      </c>
    </row>
    <row r="10" spans="1:8" x14ac:dyDescent="0.35">
      <c r="A10" s="5" t="s">
        <v>210</v>
      </c>
      <c r="B10" t="s">
        <v>327</v>
      </c>
      <c r="C10" t="s">
        <v>267</v>
      </c>
      <c r="D10" t="s">
        <v>348</v>
      </c>
      <c r="E10" t="s">
        <v>316</v>
      </c>
      <c r="F10" t="s">
        <v>256</v>
      </c>
      <c r="G10" t="s">
        <v>319</v>
      </c>
      <c r="H10" t="s">
        <v>314</v>
      </c>
    </row>
    <row r="11" spans="1:8" x14ac:dyDescent="0.35">
      <c r="A11" s="5" t="s">
        <v>210</v>
      </c>
      <c r="B11" t="s">
        <v>329</v>
      </c>
      <c r="C11" t="s">
        <v>210</v>
      </c>
      <c r="D11" t="s">
        <v>210</v>
      </c>
      <c r="E11" t="s">
        <v>210</v>
      </c>
      <c r="F11" t="s">
        <v>210</v>
      </c>
      <c r="G11" t="s">
        <v>210</v>
      </c>
      <c r="H11" t="s">
        <v>210</v>
      </c>
    </row>
    <row r="12" spans="1:8" x14ac:dyDescent="0.35">
      <c r="A12" s="5" t="s">
        <v>210</v>
      </c>
      <c r="B12" t="s">
        <v>332</v>
      </c>
      <c r="C12" t="s">
        <v>228</v>
      </c>
      <c r="D12" t="s">
        <v>318</v>
      </c>
      <c r="E12" t="s">
        <v>234</v>
      </c>
      <c r="F12" t="s">
        <v>326</v>
      </c>
      <c r="G12" t="s">
        <v>326</v>
      </c>
      <c r="H12" t="s">
        <v>267</v>
      </c>
    </row>
    <row r="13" spans="1:8" x14ac:dyDescent="0.35">
      <c r="A13" s="5" t="s">
        <v>210</v>
      </c>
      <c r="B13" t="s">
        <v>334</v>
      </c>
      <c r="C13" t="s">
        <v>210</v>
      </c>
      <c r="D13" t="s">
        <v>210</v>
      </c>
      <c r="E13" t="s">
        <v>210</v>
      </c>
      <c r="F13" t="s">
        <v>210</v>
      </c>
      <c r="G13" t="s">
        <v>210</v>
      </c>
      <c r="H13" t="s">
        <v>210</v>
      </c>
    </row>
    <row r="14" spans="1:8" x14ac:dyDescent="0.35">
      <c r="A14" s="5" t="s">
        <v>210</v>
      </c>
      <c r="B14" t="s">
        <v>336</v>
      </c>
      <c r="C14" t="s">
        <v>443</v>
      </c>
      <c r="D14" t="s">
        <v>443</v>
      </c>
      <c r="E14" t="s">
        <v>443</v>
      </c>
      <c r="F14" t="s">
        <v>443</v>
      </c>
      <c r="G14" t="s">
        <v>443</v>
      </c>
      <c r="H14" t="s">
        <v>443</v>
      </c>
    </row>
    <row r="15" spans="1:8" x14ac:dyDescent="0.35">
      <c r="A15" s="5" t="s">
        <v>210</v>
      </c>
      <c r="B15" t="s">
        <v>338</v>
      </c>
      <c r="C15" t="s">
        <v>210</v>
      </c>
      <c r="D15" t="s">
        <v>210</v>
      </c>
      <c r="E15" t="s">
        <v>210</v>
      </c>
      <c r="F15" t="s">
        <v>210</v>
      </c>
      <c r="G15" t="s">
        <v>210</v>
      </c>
      <c r="H15" t="s">
        <v>210</v>
      </c>
    </row>
    <row r="16" spans="1:8" x14ac:dyDescent="0.35">
      <c r="A16" s="5" t="s">
        <v>210</v>
      </c>
      <c r="B16" t="s">
        <v>340</v>
      </c>
      <c r="C16" t="s">
        <v>210</v>
      </c>
      <c r="D16" t="s">
        <v>210</v>
      </c>
      <c r="E16" t="s">
        <v>210</v>
      </c>
      <c r="F16" t="s">
        <v>210</v>
      </c>
      <c r="G16" t="s">
        <v>210</v>
      </c>
      <c r="H16" t="s">
        <v>210</v>
      </c>
    </row>
    <row r="17" spans="1:8" x14ac:dyDescent="0.35">
      <c r="A17" s="5" t="s">
        <v>210</v>
      </c>
      <c r="B17" t="s">
        <v>342</v>
      </c>
      <c r="C17" t="s">
        <v>310</v>
      </c>
      <c r="D17" t="s">
        <v>300</v>
      </c>
      <c r="E17" t="s">
        <v>224</v>
      </c>
      <c r="F17" t="s">
        <v>359</v>
      </c>
      <c r="G17" t="s">
        <v>270</v>
      </c>
      <c r="H17" t="s">
        <v>316</v>
      </c>
    </row>
    <row r="18" spans="1:8" x14ac:dyDescent="0.35">
      <c r="A18" s="5" t="s">
        <v>210</v>
      </c>
      <c r="B18" t="s">
        <v>343</v>
      </c>
      <c r="C18" t="s">
        <v>224</v>
      </c>
      <c r="D18" t="s">
        <v>257</v>
      </c>
      <c r="E18" t="s">
        <v>272</v>
      </c>
      <c r="F18" t="s">
        <v>359</v>
      </c>
      <c r="G18" t="s">
        <v>267</v>
      </c>
      <c r="H18" t="s">
        <v>274</v>
      </c>
    </row>
    <row r="19" spans="1:8" x14ac:dyDescent="0.35">
      <c r="A19" s="5" t="s">
        <v>210</v>
      </c>
      <c r="B19" t="s">
        <v>344</v>
      </c>
      <c r="C19" t="s">
        <v>227</v>
      </c>
      <c r="D19" t="s">
        <v>313</v>
      </c>
      <c r="E19" t="s">
        <v>230</v>
      </c>
      <c r="F19" t="s">
        <v>227</v>
      </c>
      <c r="G19" t="s">
        <v>214</v>
      </c>
      <c r="H19" t="s">
        <v>228</v>
      </c>
    </row>
    <row r="20" spans="1:8" x14ac:dyDescent="0.35">
      <c r="A20" s="5" t="s">
        <v>210</v>
      </c>
      <c r="B20" t="s">
        <v>346</v>
      </c>
      <c r="C20" t="s">
        <v>232</v>
      </c>
      <c r="D20" t="s">
        <v>264</v>
      </c>
      <c r="E20" t="s">
        <v>234</v>
      </c>
      <c r="F20" t="s">
        <v>359</v>
      </c>
      <c r="G20" t="s">
        <v>319</v>
      </c>
      <c r="H20" t="s">
        <v>274</v>
      </c>
    </row>
    <row r="21" spans="1:8" x14ac:dyDescent="0.35">
      <c r="A21" s="5" t="s">
        <v>210</v>
      </c>
      <c r="B21" t="s">
        <v>347</v>
      </c>
      <c r="C21" t="s">
        <v>443</v>
      </c>
      <c r="D21" t="s">
        <v>443</v>
      </c>
      <c r="E21" t="s">
        <v>443</v>
      </c>
      <c r="F21" t="s">
        <v>443</v>
      </c>
      <c r="G21" t="s">
        <v>443</v>
      </c>
      <c r="H21" t="s">
        <v>443</v>
      </c>
    </row>
    <row r="22" spans="1:8" x14ac:dyDescent="0.35">
      <c r="A22" s="5" t="s">
        <v>210</v>
      </c>
      <c r="B22" t="s">
        <v>349</v>
      </c>
      <c r="C22" t="s">
        <v>443</v>
      </c>
      <c r="D22" t="s">
        <v>443</v>
      </c>
      <c r="E22" t="s">
        <v>443</v>
      </c>
      <c r="F22" t="s">
        <v>443</v>
      </c>
      <c r="G22" t="s">
        <v>443</v>
      </c>
      <c r="H22" t="s">
        <v>443</v>
      </c>
    </row>
    <row r="23" spans="1:8" x14ac:dyDescent="0.35">
      <c r="A23" s="5" t="s">
        <v>210</v>
      </c>
      <c r="B23" t="s">
        <v>350</v>
      </c>
      <c r="C23" t="s">
        <v>268</v>
      </c>
      <c r="D23" t="s">
        <v>273</v>
      </c>
      <c r="E23" t="s">
        <v>354</v>
      </c>
      <c r="F23" t="s">
        <v>272</v>
      </c>
      <c r="G23" t="s">
        <v>316</v>
      </c>
      <c r="H23" t="s">
        <v>259</v>
      </c>
    </row>
    <row r="24" spans="1:8" x14ac:dyDescent="0.35">
      <c r="A24" s="5" t="s">
        <v>210</v>
      </c>
      <c r="B24" t="s">
        <v>352</v>
      </c>
      <c r="C24" t="s">
        <v>234</v>
      </c>
      <c r="D24" t="s">
        <v>323</v>
      </c>
      <c r="E24" t="s">
        <v>218</v>
      </c>
      <c r="F24" t="s">
        <v>263</v>
      </c>
      <c r="G24" t="s">
        <v>227</v>
      </c>
      <c r="H24" t="s">
        <v>268</v>
      </c>
    </row>
    <row r="25" spans="1:8" x14ac:dyDescent="0.35">
      <c r="A25" s="5" t="s">
        <v>210</v>
      </c>
      <c r="B25" t="s">
        <v>353</v>
      </c>
      <c r="C25" t="s">
        <v>263</v>
      </c>
      <c r="D25" t="s">
        <v>358</v>
      </c>
      <c r="E25" t="s">
        <v>263</v>
      </c>
      <c r="F25" t="s">
        <v>312</v>
      </c>
      <c r="G25" t="s">
        <v>218</v>
      </c>
      <c r="H25" t="s">
        <v>267</v>
      </c>
    </row>
    <row r="26" spans="1:8" x14ac:dyDescent="0.35">
      <c r="A26" s="5" t="s">
        <v>210</v>
      </c>
      <c r="B26" t="s">
        <v>355</v>
      </c>
      <c r="C26" t="s">
        <v>272</v>
      </c>
      <c r="D26" t="s">
        <v>323</v>
      </c>
      <c r="E26" t="s">
        <v>272</v>
      </c>
      <c r="F26" t="s">
        <v>359</v>
      </c>
      <c r="G26" t="s">
        <v>271</v>
      </c>
      <c r="H26" t="s">
        <v>318</v>
      </c>
    </row>
    <row r="28" spans="1:8" x14ac:dyDescent="0.35">
      <c r="A28" t="s">
        <v>237</v>
      </c>
    </row>
    <row r="29" spans="1:8" x14ac:dyDescent="0.35">
      <c r="A29" t="s">
        <v>1282</v>
      </c>
    </row>
    <row r="30" spans="1:8" x14ac:dyDescent="0.35">
      <c r="A30" t="s">
        <v>1283</v>
      </c>
    </row>
    <row r="31" spans="1:8" x14ac:dyDescent="0.35">
      <c r="A31" t="s">
        <v>1284</v>
      </c>
    </row>
    <row r="32" spans="1:8"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1268</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H3"/>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43"/>
  <sheetViews>
    <sheetView workbookViewId="0"/>
  </sheetViews>
  <sheetFormatPr defaultColWidth="11.453125" defaultRowHeight="14.5" x14ac:dyDescent="0.35"/>
  <cols>
    <col min="1" max="1" width="5.7265625" customWidth="1"/>
    <col min="2" max="2" width="61.7265625" customWidth="1"/>
    <col min="3" max="20" width="20.7265625" customWidth="1"/>
  </cols>
  <sheetData>
    <row r="1" spans="1:20" x14ac:dyDescent="0.35">
      <c r="A1" s="4" t="s">
        <v>59</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309</v>
      </c>
      <c r="C5" t="s">
        <v>326</v>
      </c>
      <c r="D5" t="s">
        <v>268</v>
      </c>
      <c r="E5" t="s">
        <v>256</v>
      </c>
      <c r="F5" t="s">
        <v>323</v>
      </c>
      <c r="G5" t="s">
        <v>335</v>
      </c>
      <c r="H5" t="s">
        <v>1281</v>
      </c>
      <c r="I5" t="s">
        <v>354</v>
      </c>
      <c r="J5" t="s">
        <v>274</v>
      </c>
      <c r="K5" t="s">
        <v>256</v>
      </c>
      <c r="L5" t="s">
        <v>256</v>
      </c>
      <c r="M5" t="s">
        <v>271</v>
      </c>
      <c r="N5" t="s">
        <v>271</v>
      </c>
      <c r="O5" t="s">
        <v>232</v>
      </c>
      <c r="P5" t="s">
        <v>271</v>
      </c>
      <c r="Q5" t="s">
        <v>267</v>
      </c>
      <c r="R5" t="s">
        <v>268</v>
      </c>
      <c r="S5" t="s">
        <v>314</v>
      </c>
      <c r="T5" t="s">
        <v>319</v>
      </c>
    </row>
    <row r="6" spans="1:20" x14ac:dyDescent="0.35">
      <c r="A6" s="5" t="s">
        <v>210</v>
      </c>
      <c r="B6" t="s">
        <v>315</v>
      </c>
      <c r="C6" t="s">
        <v>272</v>
      </c>
      <c r="D6" t="s">
        <v>274</v>
      </c>
      <c r="E6" t="s">
        <v>268</v>
      </c>
      <c r="F6" t="s">
        <v>314</v>
      </c>
      <c r="G6" t="s">
        <v>351</v>
      </c>
      <c r="H6" t="s">
        <v>269</v>
      </c>
      <c r="I6" t="s">
        <v>359</v>
      </c>
      <c r="J6" t="s">
        <v>264</v>
      </c>
      <c r="K6" t="s">
        <v>274</v>
      </c>
      <c r="L6" t="s">
        <v>359</v>
      </c>
      <c r="M6" t="s">
        <v>264</v>
      </c>
      <c r="N6" t="s">
        <v>271</v>
      </c>
      <c r="O6" t="s">
        <v>312</v>
      </c>
      <c r="P6" t="s">
        <v>259</v>
      </c>
      <c r="Q6" t="s">
        <v>274</v>
      </c>
      <c r="R6" t="s">
        <v>267</v>
      </c>
      <c r="S6" t="s">
        <v>341</v>
      </c>
      <c r="T6" t="s">
        <v>258</v>
      </c>
    </row>
    <row r="7" spans="1:20" x14ac:dyDescent="0.35">
      <c r="A7" s="5" t="s">
        <v>210</v>
      </c>
      <c r="B7" t="s">
        <v>317</v>
      </c>
      <c r="C7" t="s">
        <v>224</v>
      </c>
      <c r="D7" t="s">
        <v>268</v>
      </c>
      <c r="E7" t="s">
        <v>268</v>
      </c>
      <c r="F7" t="s">
        <v>341</v>
      </c>
      <c r="G7" t="s">
        <v>377</v>
      </c>
      <c r="H7" t="s">
        <v>377</v>
      </c>
      <c r="I7" t="s">
        <v>263</v>
      </c>
      <c r="J7" t="s">
        <v>318</v>
      </c>
      <c r="K7" t="s">
        <v>267</v>
      </c>
      <c r="L7" t="s">
        <v>359</v>
      </c>
      <c r="M7" t="s">
        <v>318</v>
      </c>
      <c r="N7" t="s">
        <v>264</v>
      </c>
      <c r="O7" t="s">
        <v>218</v>
      </c>
      <c r="P7" t="s">
        <v>264</v>
      </c>
      <c r="Q7" t="s">
        <v>274</v>
      </c>
      <c r="R7" t="s">
        <v>316</v>
      </c>
      <c r="S7" t="s">
        <v>314</v>
      </c>
      <c r="T7" t="s">
        <v>313</v>
      </c>
    </row>
    <row r="8" spans="1:20" x14ac:dyDescent="0.35">
      <c r="A8" s="5" t="s">
        <v>210</v>
      </c>
      <c r="B8" t="s">
        <v>321</v>
      </c>
      <c r="C8" t="s">
        <v>354</v>
      </c>
      <c r="D8" t="s">
        <v>274</v>
      </c>
      <c r="E8" t="s">
        <v>256</v>
      </c>
      <c r="F8" t="s">
        <v>328</v>
      </c>
      <c r="G8" t="s">
        <v>335</v>
      </c>
      <c r="H8" t="s">
        <v>311</v>
      </c>
      <c r="I8" t="s">
        <v>256</v>
      </c>
      <c r="J8" t="s">
        <v>271</v>
      </c>
      <c r="K8" t="s">
        <v>256</v>
      </c>
      <c r="L8" t="s">
        <v>258</v>
      </c>
      <c r="M8" t="s">
        <v>319</v>
      </c>
      <c r="N8" t="s">
        <v>261</v>
      </c>
      <c r="O8" t="s">
        <v>354</v>
      </c>
      <c r="P8" t="s">
        <v>314</v>
      </c>
      <c r="Q8" t="s">
        <v>264</v>
      </c>
      <c r="R8" t="s">
        <v>274</v>
      </c>
      <c r="S8" t="s">
        <v>328</v>
      </c>
      <c r="T8" t="s">
        <v>259</v>
      </c>
    </row>
    <row r="9" spans="1:20" x14ac:dyDescent="0.35">
      <c r="A9" s="5" t="s">
        <v>210</v>
      </c>
      <c r="B9" t="s">
        <v>324</v>
      </c>
      <c r="C9" t="s">
        <v>218</v>
      </c>
      <c r="D9" t="s">
        <v>326</v>
      </c>
      <c r="E9" t="s">
        <v>263</v>
      </c>
      <c r="F9" t="s">
        <v>319</v>
      </c>
      <c r="G9" t="s">
        <v>351</v>
      </c>
      <c r="H9" t="s">
        <v>335</v>
      </c>
      <c r="I9" t="s">
        <v>232</v>
      </c>
      <c r="J9" t="s">
        <v>326</v>
      </c>
      <c r="K9" t="s">
        <v>263</v>
      </c>
      <c r="L9" t="s">
        <v>326</v>
      </c>
      <c r="M9" t="s">
        <v>268</v>
      </c>
      <c r="N9" t="s">
        <v>264</v>
      </c>
      <c r="O9" t="s">
        <v>230</v>
      </c>
      <c r="P9" t="s">
        <v>272</v>
      </c>
      <c r="Q9" t="s">
        <v>272</v>
      </c>
      <c r="R9" t="s">
        <v>310</v>
      </c>
      <c r="S9" t="s">
        <v>261</v>
      </c>
      <c r="T9" t="s">
        <v>259</v>
      </c>
    </row>
    <row r="10" spans="1:20" x14ac:dyDescent="0.35">
      <c r="A10" s="5" t="s">
        <v>210</v>
      </c>
      <c r="B10" t="s">
        <v>327</v>
      </c>
      <c r="C10" t="s">
        <v>234</v>
      </c>
      <c r="D10" t="s">
        <v>312</v>
      </c>
      <c r="E10" t="s">
        <v>312</v>
      </c>
      <c r="F10" t="s">
        <v>313</v>
      </c>
      <c r="G10" t="s">
        <v>299</v>
      </c>
      <c r="H10" t="s">
        <v>325</v>
      </c>
      <c r="I10" t="s">
        <v>312</v>
      </c>
      <c r="J10" t="s">
        <v>326</v>
      </c>
      <c r="K10" t="s">
        <v>326</v>
      </c>
      <c r="L10" t="s">
        <v>256</v>
      </c>
      <c r="M10" t="s">
        <v>256</v>
      </c>
      <c r="N10" t="s">
        <v>256</v>
      </c>
      <c r="O10" t="s">
        <v>234</v>
      </c>
      <c r="P10" t="s">
        <v>316</v>
      </c>
      <c r="Q10" t="s">
        <v>272</v>
      </c>
      <c r="R10" t="s">
        <v>256</v>
      </c>
      <c r="S10" t="s">
        <v>271</v>
      </c>
      <c r="T10" t="s">
        <v>267</v>
      </c>
    </row>
    <row r="11" spans="1:20" x14ac:dyDescent="0.35">
      <c r="A11" s="5" t="s">
        <v>210</v>
      </c>
      <c r="B11" t="s">
        <v>329</v>
      </c>
      <c r="C11" t="s">
        <v>272</v>
      </c>
      <c r="D11" t="s">
        <v>272</v>
      </c>
      <c r="E11" t="s">
        <v>224</v>
      </c>
      <c r="F11" t="s">
        <v>264</v>
      </c>
      <c r="G11" t="s">
        <v>273</v>
      </c>
      <c r="H11" t="s">
        <v>377</v>
      </c>
      <c r="I11" t="s">
        <v>300</v>
      </c>
      <c r="J11" t="s">
        <v>314</v>
      </c>
      <c r="K11" t="s">
        <v>313</v>
      </c>
      <c r="L11" t="s">
        <v>320</v>
      </c>
      <c r="M11" t="s">
        <v>341</v>
      </c>
      <c r="N11" t="s">
        <v>314</v>
      </c>
      <c r="O11" t="s">
        <v>271</v>
      </c>
      <c r="P11" t="s">
        <v>323</v>
      </c>
      <c r="Q11" t="s">
        <v>323</v>
      </c>
      <c r="R11" t="s">
        <v>313</v>
      </c>
      <c r="S11" t="s">
        <v>358</v>
      </c>
      <c r="T11" t="s">
        <v>273</v>
      </c>
    </row>
    <row r="12" spans="1:20" x14ac:dyDescent="0.35">
      <c r="A12" s="5" t="s">
        <v>210</v>
      </c>
      <c r="B12" t="s">
        <v>332</v>
      </c>
      <c r="C12" t="s">
        <v>218</v>
      </c>
      <c r="D12" t="s">
        <v>214</v>
      </c>
      <c r="E12" t="s">
        <v>227</v>
      </c>
      <c r="F12" t="s">
        <v>313</v>
      </c>
      <c r="G12" t="s">
        <v>379</v>
      </c>
      <c r="H12" t="s">
        <v>266</v>
      </c>
      <c r="I12" t="s">
        <v>312</v>
      </c>
      <c r="J12" t="s">
        <v>354</v>
      </c>
      <c r="K12" t="s">
        <v>224</v>
      </c>
      <c r="L12" t="s">
        <v>354</v>
      </c>
      <c r="M12" t="s">
        <v>354</v>
      </c>
      <c r="N12" t="s">
        <v>272</v>
      </c>
      <c r="O12" t="s">
        <v>310</v>
      </c>
      <c r="P12" t="s">
        <v>256</v>
      </c>
      <c r="Q12" t="s">
        <v>272</v>
      </c>
      <c r="R12" t="s">
        <v>267</v>
      </c>
      <c r="S12" t="s">
        <v>258</v>
      </c>
      <c r="T12" t="s">
        <v>259</v>
      </c>
    </row>
    <row r="13" spans="1:20" x14ac:dyDescent="0.35">
      <c r="A13" s="5" t="s">
        <v>210</v>
      </c>
      <c r="B13" t="s">
        <v>334</v>
      </c>
      <c r="C13" t="s">
        <v>234</v>
      </c>
      <c r="D13" t="s">
        <v>224</v>
      </c>
      <c r="E13" t="s">
        <v>312</v>
      </c>
      <c r="F13" t="s">
        <v>320</v>
      </c>
      <c r="G13" t="s">
        <v>377</v>
      </c>
      <c r="H13" t="s">
        <v>299</v>
      </c>
      <c r="I13" t="s">
        <v>234</v>
      </c>
      <c r="J13" t="s">
        <v>312</v>
      </c>
      <c r="K13" t="s">
        <v>354</v>
      </c>
      <c r="L13" t="s">
        <v>234</v>
      </c>
      <c r="M13" t="s">
        <v>256</v>
      </c>
      <c r="N13" t="s">
        <v>258</v>
      </c>
      <c r="O13" t="s">
        <v>218</v>
      </c>
      <c r="P13" t="s">
        <v>271</v>
      </c>
      <c r="Q13" t="s">
        <v>264</v>
      </c>
      <c r="R13" t="s">
        <v>224</v>
      </c>
      <c r="S13" t="s">
        <v>300</v>
      </c>
      <c r="T13" t="s">
        <v>268</v>
      </c>
    </row>
    <row r="14" spans="1:20" x14ac:dyDescent="0.35">
      <c r="A14" s="5" t="s">
        <v>210</v>
      </c>
      <c r="B14" t="s">
        <v>336</v>
      </c>
      <c r="C14" t="s">
        <v>318</v>
      </c>
      <c r="D14" t="s">
        <v>270</v>
      </c>
      <c r="E14" t="s">
        <v>323</v>
      </c>
      <c r="F14" t="s">
        <v>358</v>
      </c>
      <c r="G14" t="s">
        <v>1342</v>
      </c>
      <c r="H14" t="s">
        <v>311</v>
      </c>
      <c r="I14" t="s">
        <v>320</v>
      </c>
      <c r="J14" t="s">
        <v>322</v>
      </c>
      <c r="K14" t="s">
        <v>1281</v>
      </c>
      <c r="L14" t="s">
        <v>351</v>
      </c>
      <c r="M14" t="s">
        <v>1341</v>
      </c>
      <c r="N14" t="s">
        <v>348</v>
      </c>
      <c r="O14" t="s">
        <v>323</v>
      </c>
      <c r="P14" t="s">
        <v>360</v>
      </c>
      <c r="Q14" t="s">
        <v>1318</v>
      </c>
      <c r="R14" t="s">
        <v>273</v>
      </c>
      <c r="S14" t="s">
        <v>1343</v>
      </c>
      <c r="T14" t="s">
        <v>1320</v>
      </c>
    </row>
    <row r="15" spans="1:20" x14ac:dyDescent="0.35">
      <c r="A15" s="5" t="s">
        <v>210</v>
      </c>
      <c r="B15" t="s">
        <v>338</v>
      </c>
      <c r="C15" t="s">
        <v>234</v>
      </c>
      <c r="D15" t="s">
        <v>267</v>
      </c>
      <c r="E15" t="s">
        <v>214</v>
      </c>
      <c r="F15" t="s">
        <v>224</v>
      </c>
      <c r="G15" t="s">
        <v>266</v>
      </c>
      <c r="H15" t="s">
        <v>1344</v>
      </c>
      <c r="I15" t="s">
        <v>263</v>
      </c>
      <c r="J15" t="s">
        <v>261</v>
      </c>
      <c r="K15" t="s">
        <v>359</v>
      </c>
      <c r="L15" t="s">
        <v>259</v>
      </c>
      <c r="M15" t="s">
        <v>300</v>
      </c>
      <c r="N15" t="s">
        <v>320</v>
      </c>
      <c r="O15" t="s">
        <v>256</v>
      </c>
      <c r="P15" t="s">
        <v>270</v>
      </c>
      <c r="Q15" t="s">
        <v>319</v>
      </c>
      <c r="R15" t="s">
        <v>263</v>
      </c>
      <c r="S15" t="s">
        <v>1342</v>
      </c>
      <c r="T15" t="s">
        <v>348</v>
      </c>
    </row>
    <row r="16" spans="1:20" x14ac:dyDescent="0.35">
      <c r="A16" s="5" t="s">
        <v>210</v>
      </c>
      <c r="B16" t="s">
        <v>340</v>
      </c>
      <c r="C16" t="s">
        <v>227</v>
      </c>
      <c r="D16" t="s">
        <v>272</v>
      </c>
      <c r="E16" t="s">
        <v>263</v>
      </c>
      <c r="F16" t="s">
        <v>267</v>
      </c>
      <c r="G16" t="s">
        <v>358</v>
      </c>
      <c r="H16" t="s">
        <v>322</v>
      </c>
      <c r="I16" t="s">
        <v>263</v>
      </c>
      <c r="J16" t="s">
        <v>271</v>
      </c>
      <c r="K16" t="s">
        <v>274</v>
      </c>
      <c r="L16" t="s">
        <v>318</v>
      </c>
      <c r="M16" t="s">
        <v>258</v>
      </c>
      <c r="N16" t="s">
        <v>257</v>
      </c>
      <c r="O16" t="s">
        <v>268</v>
      </c>
      <c r="P16" t="s">
        <v>264</v>
      </c>
      <c r="Q16" t="s">
        <v>258</v>
      </c>
      <c r="R16" t="s">
        <v>264</v>
      </c>
      <c r="S16" t="s">
        <v>328</v>
      </c>
      <c r="T16" t="s">
        <v>299</v>
      </c>
    </row>
    <row r="17" spans="1:20" x14ac:dyDescent="0.35">
      <c r="A17" s="5" t="s">
        <v>210</v>
      </c>
      <c r="B17" t="s">
        <v>342</v>
      </c>
      <c r="C17" t="s">
        <v>326</v>
      </c>
      <c r="D17" t="s">
        <v>263</v>
      </c>
      <c r="E17" t="s">
        <v>272</v>
      </c>
      <c r="F17" t="s">
        <v>328</v>
      </c>
      <c r="G17" t="s">
        <v>1281</v>
      </c>
      <c r="H17" t="s">
        <v>1281</v>
      </c>
      <c r="I17" t="s">
        <v>224</v>
      </c>
      <c r="J17" t="s">
        <v>268</v>
      </c>
      <c r="K17" t="s">
        <v>256</v>
      </c>
      <c r="L17" t="s">
        <v>268</v>
      </c>
      <c r="M17" t="s">
        <v>267</v>
      </c>
      <c r="N17" t="s">
        <v>271</v>
      </c>
      <c r="O17" t="s">
        <v>310</v>
      </c>
      <c r="P17" t="s">
        <v>274</v>
      </c>
      <c r="Q17" t="s">
        <v>268</v>
      </c>
      <c r="R17" t="s">
        <v>318</v>
      </c>
      <c r="S17" t="s">
        <v>313</v>
      </c>
      <c r="T17" t="s">
        <v>300</v>
      </c>
    </row>
    <row r="18" spans="1:20" x14ac:dyDescent="0.35">
      <c r="A18" s="5" t="s">
        <v>210</v>
      </c>
      <c r="B18" t="s">
        <v>343</v>
      </c>
      <c r="C18" t="s">
        <v>354</v>
      </c>
      <c r="D18" t="s">
        <v>263</v>
      </c>
      <c r="E18" t="s">
        <v>224</v>
      </c>
      <c r="F18" t="s">
        <v>314</v>
      </c>
      <c r="G18" t="s">
        <v>269</v>
      </c>
      <c r="H18" t="s">
        <v>358</v>
      </c>
      <c r="I18" t="s">
        <v>272</v>
      </c>
      <c r="J18" t="s">
        <v>268</v>
      </c>
      <c r="K18" t="s">
        <v>272</v>
      </c>
      <c r="L18" t="s">
        <v>316</v>
      </c>
      <c r="M18" t="s">
        <v>267</v>
      </c>
      <c r="N18" t="s">
        <v>316</v>
      </c>
      <c r="O18" t="s">
        <v>224</v>
      </c>
      <c r="P18" t="s">
        <v>271</v>
      </c>
      <c r="Q18" t="s">
        <v>359</v>
      </c>
      <c r="R18" t="s">
        <v>316</v>
      </c>
      <c r="S18" t="s">
        <v>319</v>
      </c>
      <c r="T18" t="s">
        <v>318</v>
      </c>
    </row>
    <row r="19" spans="1:20" x14ac:dyDescent="0.35">
      <c r="A19" s="5" t="s">
        <v>210</v>
      </c>
      <c r="B19" t="s">
        <v>344</v>
      </c>
      <c r="C19" t="s">
        <v>227</v>
      </c>
      <c r="D19" t="s">
        <v>312</v>
      </c>
      <c r="E19" t="s">
        <v>310</v>
      </c>
      <c r="F19" t="s">
        <v>313</v>
      </c>
      <c r="G19" t="s">
        <v>322</v>
      </c>
      <c r="H19" t="s">
        <v>311</v>
      </c>
      <c r="I19" t="s">
        <v>232</v>
      </c>
      <c r="J19" t="s">
        <v>234</v>
      </c>
      <c r="K19" t="s">
        <v>218</v>
      </c>
      <c r="L19" t="s">
        <v>326</v>
      </c>
      <c r="M19" t="s">
        <v>359</v>
      </c>
      <c r="N19" t="s">
        <v>316</v>
      </c>
      <c r="O19" t="s">
        <v>218</v>
      </c>
      <c r="P19" t="s">
        <v>256</v>
      </c>
      <c r="Q19" t="s">
        <v>354</v>
      </c>
      <c r="R19" t="s">
        <v>354</v>
      </c>
      <c r="S19" t="s">
        <v>271</v>
      </c>
      <c r="T19" t="s">
        <v>359</v>
      </c>
    </row>
    <row r="20" spans="1:20" x14ac:dyDescent="0.35">
      <c r="A20" s="5" t="s">
        <v>210</v>
      </c>
      <c r="B20" t="s">
        <v>346</v>
      </c>
      <c r="C20" t="s">
        <v>326</v>
      </c>
      <c r="D20" t="s">
        <v>272</v>
      </c>
      <c r="E20" t="s">
        <v>310</v>
      </c>
      <c r="F20" t="s">
        <v>320</v>
      </c>
      <c r="G20" t="s">
        <v>322</v>
      </c>
      <c r="H20" t="s">
        <v>273</v>
      </c>
      <c r="I20" t="s">
        <v>267</v>
      </c>
      <c r="J20" t="s">
        <v>316</v>
      </c>
      <c r="K20" t="s">
        <v>263</v>
      </c>
      <c r="L20" t="s">
        <v>271</v>
      </c>
      <c r="M20" t="s">
        <v>318</v>
      </c>
      <c r="N20" t="s">
        <v>267</v>
      </c>
      <c r="O20" t="s">
        <v>263</v>
      </c>
      <c r="P20" t="s">
        <v>271</v>
      </c>
      <c r="Q20" t="s">
        <v>256</v>
      </c>
      <c r="R20" t="s">
        <v>300</v>
      </c>
      <c r="S20" t="s">
        <v>313</v>
      </c>
      <c r="T20" t="s">
        <v>261</v>
      </c>
    </row>
    <row r="21" spans="1:20" x14ac:dyDescent="0.35">
      <c r="A21" s="5" t="s">
        <v>210</v>
      </c>
      <c r="B21" t="s">
        <v>347</v>
      </c>
      <c r="C21" t="s">
        <v>227</v>
      </c>
      <c r="D21" t="s">
        <v>227</v>
      </c>
      <c r="E21" t="s">
        <v>234</v>
      </c>
      <c r="F21" t="s">
        <v>318</v>
      </c>
      <c r="G21" t="s">
        <v>269</v>
      </c>
      <c r="H21" t="s">
        <v>311</v>
      </c>
      <c r="I21" t="s">
        <v>214</v>
      </c>
      <c r="J21" t="s">
        <v>310</v>
      </c>
      <c r="K21" t="s">
        <v>228</v>
      </c>
      <c r="L21" t="s">
        <v>318</v>
      </c>
      <c r="M21" t="s">
        <v>261</v>
      </c>
      <c r="N21" t="s">
        <v>316</v>
      </c>
      <c r="O21" t="s">
        <v>354</v>
      </c>
      <c r="P21" t="s">
        <v>274</v>
      </c>
      <c r="Q21" t="s">
        <v>272</v>
      </c>
      <c r="R21" t="s">
        <v>310</v>
      </c>
      <c r="S21" t="s">
        <v>259</v>
      </c>
      <c r="T21" t="s">
        <v>312</v>
      </c>
    </row>
    <row r="22" spans="1:20" x14ac:dyDescent="0.35">
      <c r="A22" s="5" t="s">
        <v>210</v>
      </c>
      <c r="B22" t="s">
        <v>349</v>
      </c>
      <c r="C22" t="s">
        <v>224</v>
      </c>
      <c r="D22" t="s">
        <v>316</v>
      </c>
      <c r="E22" t="s">
        <v>359</v>
      </c>
      <c r="F22" t="s">
        <v>266</v>
      </c>
      <c r="G22" t="s">
        <v>331</v>
      </c>
      <c r="H22" t="s">
        <v>1320</v>
      </c>
      <c r="I22" t="s">
        <v>354</v>
      </c>
      <c r="J22" t="s">
        <v>316</v>
      </c>
      <c r="K22" t="s">
        <v>272</v>
      </c>
      <c r="L22" t="s">
        <v>271</v>
      </c>
      <c r="M22" t="s">
        <v>264</v>
      </c>
      <c r="N22" t="s">
        <v>258</v>
      </c>
      <c r="O22" t="s">
        <v>224</v>
      </c>
      <c r="P22" t="s">
        <v>258</v>
      </c>
      <c r="Q22" t="s">
        <v>316</v>
      </c>
      <c r="R22" t="s">
        <v>274</v>
      </c>
      <c r="S22" t="s">
        <v>314</v>
      </c>
      <c r="T22" t="s">
        <v>319</v>
      </c>
    </row>
    <row r="23" spans="1:20" x14ac:dyDescent="0.35">
      <c r="A23" s="5" t="s">
        <v>210</v>
      </c>
      <c r="B23" t="s">
        <v>350</v>
      </c>
      <c r="C23" t="s">
        <v>263</v>
      </c>
      <c r="D23" t="s">
        <v>318</v>
      </c>
      <c r="E23" t="s">
        <v>263</v>
      </c>
      <c r="F23" t="s">
        <v>358</v>
      </c>
      <c r="G23" t="s">
        <v>1320</v>
      </c>
      <c r="H23" t="s">
        <v>335</v>
      </c>
      <c r="I23" t="s">
        <v>359</v>
      </c>
      <c r="J23" t="s">
        <v>318</v>
      </c>
      <c r="K23" t="s">
        <v>263</v>
      </c>
      <c r="L23" t="s">
        <v>259</v>
      </c>
      <c r="M23" t="s">
        <v>314</v>
      </c>
      <c r="N23" t="s">
        <v>258</v>
      </c>
      <c r="O23" t="s">
        <v>326</v>
      </c>
      <c r="P23" t="s">
        <v>328</v>
      </c>
      <c r="Q23" t="s">
        <v>318</v>
      </c>
      <c r="R23" t="s">
        <v>271</v>
      </c>
      <c r="S23" t="s">
        <v>266</v>
      </c>
      <c r="T23" t="s">
        <v>319</v>
      </c>
    </row>
    <row r="24" spans="1:20" x14ac:dyDescent="0.35">
      <c r="A24" s="5" t="s">
        <v>210</v>
      </c>
      <c r="B24" t="s">
        <v>352</v>
      </c>
      <c r="C24" t="s">
        <v>354</v>
      </c>
      <c r="D24" t="s">
        <v>318</v>
      </c>
      <c r="E24" t="s">
        <v>263</v>
      </c>
      <c r="F24" t="s">
        <v>266</v>
      </c>
      <c r="G24" t="s">
        <v>1342</v>
      </c>
      <c r="H24" t="s">
        <v>348</v>
      </c>
      <c r="I24" t="s">
        <v>224</v>
      </c>
      <c r="J24" t="s">
        <v>267</v>
      </c>
      <c r="K24" t="s">
        <v>268</v>
      </c>
      <c r="L24" t="s">
        <v>316</v>
      </c>
      <c r="M24" t="s">
        <v>300</v>
      </c>
      <c r="N24" t="s">
        <v>270</v>
      </c>
      <c r="O24" t="s">
        <v>228</v>
      </c>
      <c r="P24" t="s">
        <v>258</v>
      </c>
      <c r="Q24" t="s">
        <v>274</v>
      </c>
      <c r="R24" t="s">
        <v>359</v>
      </c>
      <c r="S24" t="s">
        <v>299</v>
      </c>
      <c r="T24" t="s">
        <v>319</v>
      </c>
    </row>
    <row r="25" spans="1:20" x14ac:dyDescent="0.35">
      <c r="A25" s="5" t="s">
        <v>210</v>
      </c>
      <c r="B25" t="s">
        <v>353</v>
      </c>
      <c r="C25" t="s">
        <v>227</v>
      </c>
      <c r="D25" t="s">
        <v>258</v>
      </c>
      <c r="E25" t="s">
        <v>271</v>
      </c>
      <c r="F25" t="s">
        <v>261</v>
      </c>
      <c r="G25" t="s">
        <v>405</v>
      </c>
      <c r="H25" t="s">
        <v>1344</v>
      </c>
      <c r="I25" t="s">
        <v>214</v>
      </c>
      <c r="J25" t="s">
        <v>259</v>
      </c>
      <c r="K25" t="s">
        <v>267</v>
      </c>
      <c r="L25" t="s">
        <v>318</v>
      </c>
      <c r="M25" t="s">
        <v>323</v>
      </c>
      <c r="N25" t="s">
        <v>264</v>
      </c>
      <c r="O25" t="s">
        <v>234</v>
      </c>
      <c r="P25" t="s">
        <v>300</v>
      </c>
      <c r="Q25" t="s">
        <v>318</v>
      </c>
      <c r="R25" t="s">
        <v>256</v>
      </c>
      <c r="S25" t="s">
        <v>311</v>
      </c>
      <c r="T25" t="s">
        <v>257</v>
      </c>
    </row>
    <row r="26" spans="1:20" x14ac:dyDescent="0.35">
      <c r="A26" s="5" t="s">
        <v>210</v>
      </c>
      <c r="B26" t="s">
        <v>355</v>
      </c>
      <c r="C26" t="s">
        <v>354</v>
      </c>
      <c r="D26" t="s">
        <v>256</v>
      </c>
      <c r="E26" t="s">
        <v>272</v>
      </c>
      <c r="F26" t="s">
        <v>314</v>
      </c>
      <c r="G26" t="s">
        <v>351</v>
      </c>
      <c r="H26" t="s">
        <v>322</v>
      </c>
      <c r="I26" t="s">
        <v>272</v>
      </c>
      <c r="J26" t="s">
        <v>316</v>
      </c>
      <c r="K26" t="s">
        <v>256</v>
      </c>
      <c r="L26" t="s">
        <v>268</v>
      </c>
      <c r="M26" t="s">
        <v>318</v>
      </c>
      <c r="N26" t="s">
        <v>267</v>
      </c>
      <c r="O26" t="s">
        <v>312</v>
      </c>
      <c r="P26" t="s">
        <v>271</v>
      </c>
      <c r="Q26" t="s">
        <v>268</v>
      </c>
      <c r="R26" t="s">
        <v>316</v>
      </c>
      <c r="S26" t="s">
        <v>270</v>
      </c>
      <c r="T26" t="s">
        <v>259</v>
      </c>
    </row>
    <row r="28" spans="1:20" x14ac:dyDescent="0.35">
      <c r="A28" t="s">
        <v>237</v>
      </c>
    </row>
    <row r="29" spans="1:20" x14ac:dyDescent="0.35">
      <c r="A29" t="s">
        <v>1282</v>
      </c>
    </row>
    <row r="30" spans="1:20" x14ac:dyDescent="0.35">
      <c r="A30" t="s">
        <v>1283</v>
      </c>
    </row>
    <row r="31" spans="1:20" x14ac:dyDescent="0.35">
      <c r="A31" t="s">
        <v>1284</v>
      </c>
    </row>
    <row r="32" spans="1:20"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410</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T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3"/>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60</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309</v>
      </c>
      <c r="C5" t="s">
        <v>256</v>
      </c>
      <c r="D5" t="s">
        <v>1281</v>
      </c>
      <c r="E5" t="s">
        <v>256</v>
      </c>
      <c r="F5" t="s">
        <v>271</v>
      </c>
      <c r="G5" t="s">
        <v>267</v>
      </c>
      <c r="H5" t="s">
        <v>319</v>
      </c>
    </row>
    <row r="6" spans="1:8" x14ac:dyDescent="0.35">
      <c r="A6" s="5" t="s">
        <v>210</v>
      </c>
      <c r="B6" t="s">
        <v>315</v>
      </c>
      <c r="C6" t="s">
        <v>274</v>
      </c>
      <c r="D6" t="s">
        <v>377</v>
      </c>
      <c r="E6" t="s">
        <v>318</v>
      </c>
      <c r="F6" t="s">
        <v>264</v>
      </c>
      <c r="G6" t="s">
        <v>267</v>
      </c>
      <c r="H6" t="s">
        <v>300</v>
      </c>
    </row>
    <row r="7" spans="1:8" x14ac:dyDescent="0.35">
      <c r="A7" s="5" t="s">
        <v>210</v>
      </c>
      <c r="B7" t="s">
        <v>317</v>
      </c>
      <c r="C7" t="s">
        <v>268</v>
      </c>
      <c r="D7" t="s">
        <v>377</v>
      </c>
      <c r="E7" t="s">
        <v>267</v>
      </c>
      <c r="F7" t="s">
        <v>264</v>
      </c>
      <c r="G7" t="s">
        <v>274</v>
      </c>
      <c r="H7" t="s">
        <v>313</v>
      </c>
    </row>
    <row r="8" spans="1:8" x14ac:dyDescent="0.35">
      <c r="A8" s="5" t="s">
        <v>210</v>
      </c>
      <c r="B8" t="s">
        <v>321</v>
      </c>
      <c r="C8" t="s">
        <v>256</v>
      </c>
      <c r="D8" t="s">
        <v>311</v>
      </c>
      <c r="E8" t="s">
        <v>256</v>
      </c>
      <c r="F8" t="s">
        <v>261</v>
      </c>
      <c r="G8" t="s">
        <v>264</v>
      </c>
      <c r="H8" t="s">
        <v>259</v>
      </c>
    </row>
    <row r="9" spans="1:8" x14ac:dyDescent="0.35">
      <c r="A9" s="5" t="s">
        <v>210</v>
      </c>
      <c r="B9" t="s">
        <v>324</v>
      </c>
      <c r="C9" t="s">
        <v>263</v>
      </c>
      <c r="D9" t="s">
        <v>335</v>
      </c>
      <c r="E9" t="s">
        <v>263</v>
      </c>
      <c r="F9" t="s">
        <v>264</v>
      </c>
      <c r="G9" t="s">
        <v>272</v>
      </c>
      <c r="H9" t="s">
        <v>259</v>
      </c>
    </row>
    <row r="10" spans="1:8" x14ac:dyDescent="0.35">
      <c r="A10" s="5" t="s">
        <v>210</v>
      </c>
      <c r="B10" t="s">
        <v>327</v>
      </c>
      <c r="C10" t="s">
        <v>312</v>
      </c>
      <c r="D10" t="s">
        <v>325</v>
      </c>
      <c r="E10" t="s">
        <v>326</v>
      </c>
      <c r="F10" t="s">
        <v>256</v>
      </c>
      <c r="G10" t="s">
        <v>272</v>
      </c>
      <c r="H10" t="s">
        <v>267</v>
      </c>
    </row>
    <row r="11" spans="1:8" x14ac:dyDescent="0.35">
      <c r="A11" s="5" t="s">
        <v>210</v>
      </c>
      <c r="B11" t="s">
        <v>329</v>
      </c>
      <c r="C11" t="s">
        <v>224</v>
      </c>
      <c r="D11" t="s">
        <v>377</v>
      </c>
      <c r="E11" t="s">
        <v>313</v>
      </c>
      <c r="F11" t="s">
        <v>314</v>
      </c>
      <c r="G11" t="s">
        <v>323</v>
      </c>
      <c r="H11" t="s">
        <v>273</v>
      </c>
    </row>
    <row r="12" spans="1:8" x14ac:dyDescent="0.35">
      <c r="A12" s="5" t="s">
        <v>210</v>
      </c>
      <c r="B12" t="s">
        <v>332</v>
      </c>
      <c r="C12" t="s">
        <v>310</v>
      </c>
      <c r="D12" t="s">
        <v>266</v>
      </c>
      <c r="E12" t="s">
        <v>263</v>
      </c>
      <c r="F12" t="s">
        <v>272</v>
      </c>
      <c r="G12" t="s">
        <v>263</v>
      </c>
      <c r="H12" t="s">
        <v>261</v>
      </c>
    </row>
    <row r="13" spans="1:8" x14ac:dyDescent="0.35">
      <c r="A13" s="5" t="s">
        <v>210</v>
      </c>
      <c r="B13" t="s">
        <v>334</v>
      </c>
      <c r="C13" t="s">
        <v>312</v>
      </c>
      <c r="D13" t="s">
        <v>299</v>
      </c>
      <c r="E13" t="s">
        <v>354</v>
      </c>
      <c r="F13" t="s">
        <v>258</v>
      </c>
      <c r="G13" t="s">
        <v>264</v>
      </c>
      <c r="H13" t="s">
        <v>268</v>
      </c>
    </row>
    <row r="14" spans="1:8" x14ac:dyDescent="0.35">
      <c r="A14" s="5" t="s">
        <v>210</v>
      </c>
      <c r="B14" t="s">
        <v>336</v>
      </c>
      <c r="C14" t="s">
        <v>323</v>
      </c>
      <c r="D14" t="s">
        <v>311</v>
      </c>
      <c r="E14" t="s">
        <v>1281</v>
      </c>
      <c r="F14" t="s">
        <v>348</v>
      </c>
      <c r="G14" t="s">
        <v>1318</v>
      </c>
      <c r="H14" t="s">
        <v>1320</v>
      </c>
    </row>
    <row r="15" spans="1:8" x14ac:dyDescent="0.35">
      <c r="A15" s="5" t="s">
        <v>210</v>
      </c>
      <c r="B15" t="s">
        <v>338</v>
      </c>
      <c r="C15" t="s">
        <v>214</v>
      </c>
      <c r="D15" t="s">
        <v>1344</v>
      </c>
      <c r="E15" t="s">
        <v>359</v>
      </c>
      <c r="F15" t="s">
        <v>320</v>
      </c>
      <c r="G15" t="s">
        <v>319</v>
      </c>
      <c r="H15" t="s">
        <v>348</v>
      </c>
    </row>
    <row r="16" spans="1:8" x14ac:dyDescent="0.35">
      <c r="A16" s="5" t="s">
        <v>210</v>
      </c>
      <c r="B16" t="s">
        <v>340</v>
      </c>
      <c r="C16" t="s">
        <v>263</v>
      </c>
      <c r="D16" t="s">
        <v>322</v>
      </c>
      <c r="E16" t="s">
        <v>274</v>
      </c>
      <c r="F16" t="s">
        <v>257</v>
      </c>
      <c r="G16" t="s">
        <v>258</v>
      </c>
      <c r="H16" t="s">
        <v>299</v>
      </c>
    </row>
    <row r="17" spans="1:8" x14ac:dyDescent="0.35">
      <c r="A17" s="5" t="s">
        <v>210</v>
      </c>
      <c r="B17" t="s">
        <v>342</v>
      </c>
      <c r="C17" t="s">
        <v>272</v>
      </c>
      <c r="D17" t="s">
        <v>1281</v>
      </c>
      <c r="E17" t="s">
        <v>256</v>
      </c>
      <c r="F17" t="s">
        <v>271</v>
      </c>
      <c r="G17" t="s">
        <v>268</v>
      </c>
      <c r="H17" t="s">
        <v>300</v>
      </c>
    </row>
    <row r="18" spans="1:8" x14ac:dyDescent="0.35">
      <c r="A18" s="5" t="s">
        <v>210</v>
      </c>
      <c r="B18" t="s">
        <v>343</v>
      </c>
      <c r="C18" t="s">
        <v>263</v>
      </c>
      <c r="D18" t="s">
        <v>351</v>
      </c>
      <c r="E18" t="s">
        <v>256</v>
      </c>
      <c r="F18" t="s">
        <v>318</v>
      </c>
      <c r="G18" t="s">
        <v>359</v>
      </c>
      <c r="H18" t="s">
        <v>259</v>
      </c>
    </row>
    <row r="19" spans="1:8" x14ac:dyDescent="0.35">
      <c r="A19" s="5" t="s">
        <v>210</v>
      </c>
      <c r="B19" t="s">
        <v>344</v>
      </c>
      <c r="C19" t="s">
        <v>310</v>
      </c>
      <c r="D19" t="s">
        <v>1280</v>
      </c>
      <c r="E19" t="s">
        <v>214</v>
      </c>
      <c r="F19" t="s">
        <v>267</v>
      </c>
      <c r="G19" t="s">
        <v>354</v>
      </c>
      <c r="H19" t="s">
        <v>268</v>
      </c>
    </row>
    <row r="20" spans="1:8" x14ac:dyDescent="0.35">
      <c r="A20" s="5" t="s">
        <v>210</v>
      </c>
      <c r="B20" t="s">
        <v>346</v>
      </c>
      <c r="C20" t="s">
        <v>310</v>
      </c>
      <c r="D20" t="s">
        <v>325</v>
      </c>
      <c r="E20" t="s">
        <v>256</v>
      </c>
      <c r="F20" t="s">
        <v>274</v>
      </c>
      <c r="G20" t="s">
        <v>256</v>
      </c>
      <c r="H20" t="s">
        <v>261</v>
      </c>
    </row>
    <row r="21" spans="1:8" x14ac:dyDescent="0.35">
      <c r="A21" s="5" t="s">
        <v>210</v>
      </c>
      <c r="B21" t="s">
        <v>347</v>
      </c>
      <c r="C21" t="s">
        <v>234</v>
      </c>
      <c r="D21" t="s">
        <v>1280</v>
      </c>
      <c r="E21" t="s">
        <v>232</v>
      </c>
      <c r="F21" t="s">
        <v>318</v>
      </c>
      <c r="G21" t="s">
        <v>224</v>
      </c>
      <c r="H21" t="s">
        <v>354</v>
      </c>
    </row>
    <row r="22" spans="1:8" x14ac:dyDescent="0.35">
      <c r="A22" s="5" t="s">
        <v>210</v>
      </c>
      <c r="B22" t="s">
        <v>349</v>
      </c>
      <c r="C22" t="s">
        <v>359</v>
      </c>
      <c r="D22" t="s">
        <v>1320</v>
      </c>
      <c r="E22" t="s">
        <v>272</v>
      </c>
      <c r="F22" t="s">
        <v>258</v>
      </c>
      <c r="G22" t="s">
        <v>316</v>
      </c>
      <c r="H22" t="s">
        <v>319</v>
      </c>
    </row>
    <row r="23" spans="1:8" x14ac:dyDescent="0.35">
      <c r="A23" s="5" t="s">
        <v>210</v>
      </c>
      <c r="B23" t="s">
        <v>350</v>
      </c>
      <c r="C23" t="s">
        <v>263</v>
      </c>
      <c r="D23" t="s">
        <v>1281</v>
      </c>
      <c r="E23" t="s">
        <v>263</v>
      </c>
      <c r="F23" t="s">
        <v>261</v>
      </c>
      <c r="G23" t="s">
        <v>318</v>
      </c>
      <c r="H23" t="s">
        <v>319</v>
      </c>
    </row>
    <row r="24" spans="1:8" x14ac:dyDescent="0.35">
      <c r="A24" s="5" t="s">
        <v>210</v>
      </c>
      <c r="B24" t="s">
        <v>352</v>
      </c>
      <c r="C24" t="s">
        <v>263</v>
      </c>
      <c r="D24" t="s">
        <v>348</v>
      </c>
      <c r="E24" t="s">
        <v>268</v>
      </c>
      <c r="F24" t="s">
        <v>270</v>
      </c>
      <c r="G24" t="s">
        <v>274</v>
      </c>
      <c r="H24" t="s">
        <v>319</v>
      </c>
    </row>
    <row r="25" spans="1:8" x14ac:dyDescent="0.35">
      <c r="A25" s="5" t="s">
        <v>210</v>
      </c>
      <c r="B25" t="s">
        <v>353</v>
      </c>
      <c r="C25" t="s">
        <v>271</v>
      </c>
      <c r="D25" t="s">
        <v>1344</v>
      </c>
      <c r="E25" t="s">
        <v>267</v>
      </c>
      <c r="F25" t="s">
        <v>264</v>
      </c>
      <c r="G25" t="s">
        <v>318</v>
      </c>
      <c r="H25" t="s">
        <v>257</v>
      </c>
    </row>
    <row r="26" spans="1:8" x14ac:dyDescent="0.35">
      <c r="A26" s="5" t="s">
        <v>210</v>
      </c>
      <c r="B26" t="s">
        <v>355</v>
      </c>
      <c r="C26" t="s">
        <v>263</v>
      </c>
      <c r="D26" t="s">
        <v>377</v>
      </c>
      <c r="E26" t="s">
        <v>359</v>
      </c>
      <c r="F26" t="s">
        <v>271</v>
      </c>
      <c r="G26" t="s">
        <v>316</v>
      </c>
      <c r="H26" t="s">
        <v>261</v>
      </c>
    </row>
    <row r="28" spans="1:8" x14ac:dyDescent="0.35">
      <c r="A28" t="s">
        <v>237</v>
      </c>
    </row>
    <row r="29" spans="1:8" x14ac:dyDescent="0.35">
      <c r="A29" t="s">
        <v>1282</v>
      </c>
    </row>
    <row r="30" spans="1:8" x14ac:dyDescent="0.35">
      <c r="A30" t="s">
        <v>1283</v>
      </c>
    </row>
    <row r="31" spans="1:8" x14ac:dyDescent="0.35">
      <c r="A31" t="s">
        <v>1284</v>
      </c>
    </row>
    <row r="32" spans="1:8"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1321</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H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43"/>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61</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309</v>
      </c>
      <c r="C5" t="s">
        <v>210</v>
      </c>
      <c r="D5" t="s">
        <v>210</v>
      </c>
      <c r="E5" t="s">
        <v>210</v>
      </c>
      <c r="F5" t="s">
        <v>210</v>
      </c>
      <c r="G5" t="s">
        <v>210</v>
      </c>
      <c r="H5" t="s">
        <v>210</v>
      </c>
    </row>
    <row r="6" spans="1:8" x14ac:dyDescent="0.35">
      <c r="A6" s="5" t="s">
        <v>210</v>
      </c>
      <c r="B6" t="s">
        <v>315</v>
      </c>
      <c r="C6" t="s">
        <v>354</v>
      </c>
      <c r="D6" t="s">
        <v>259</v>
      </c>
      <c r="E6" t="s">
        <v>326</v>
      </c>
      <c r="F6" t="s">
        <v>354</v>
      </c>
      <c r="G6" t="s">
        <v>263</v>
      </c>
      <c r="H6" t="s">
        <v>326</v>
      </c>
    </row>
    <row r="7" spans="1:8" x14ac:dyDescent="0.35">
      <c r="A7" s="5" t="s">
        <v>210</v>
      </c>
      <c r="B7" t="s">
        <v>317</v>
      </c>
      <c r="C7" t="s">
        <v>443</v>
      </c>
      <c r="D7" t="s">
        <v>443</v>
      </c>
      <c r="E7" t="s">
        <v>443</v>
      </c>
      <c r="F7" t="s">
        <v>443</v>
      </c>
      <c r="G7" t="s">
        <v>443</v>
      </c>
      <c r="H7" t="s">
        <v>443</v>
      </c>
    </row>
    <row r="8" spans="1:8" x14ac:dyDescent="0.35">
      <c r="A8" s="5" t="s">
        <v>210</v>
      </c>
      <c r="B8" t="s">
        <v>321</v>
      </c>
      <c r="C8" t="s">
        <v>210</v>
      </c>
      <c r="D8" t="s">
        <v>210</v>
      </c>
      <c r="E8" t="s">
        <v>210</v>
      </c>
      <c r="F8" t="s">
        <v>210</v>
      </c>
      <c r="G8" t="s">
        <v>210</v>
      </c>
      <c r="H8" t="s">
        <v>210</v>
      </c>
    </row>
    <row r="9" spans="1:8" x14ac:dyDescent="0.35">
      <c r="A9" s="5" t="s">
        <v>210</v>
      </c>
      <c r="B9" t="s">
        <v>324</v>
      </c>
      <c r="C9" t="s">
        <v>210</v>
      </c>
      <c r="D9" t="s">
        <v>210</v>
      </c>
      <c r="E9" t="s">
        <v>210</v>
      </c>
      <c r="F9" t="s">
        <v>210</v>
      </c>
      <c r="G9" t="s">
        <v>210</v>
      </c>
      <c r="H9" t="s">
        <v>210</v>
      </c>
    </row>
    <row r="10" spans="1:8" x14ac:dyDescent="0.35">
      <c r="A10" s="5" t="s">
        <v>210</v>
      </c>
      <c r="B10" t="s">
        <v>327</v>
      </c>
      <c r="C10" t="s">
        <v>210</v>
      </c>
      <c r="D10" t="s">
        <v>210</v>
      </c>
      <c r="E10" t="s">
        <v>210</v>
      </c>
      <c r="F10" t="s">
        <v>210</v>
      </c>
      <c r="G10" t="s">
        <v>210</v>
      </c>
      <c r="H10" t="s">
        <v>210</v>
      </c>
    </row>
    <row r="11" spans="1:8" x14ac:dyDescent="0.35">
      <c r="A11" s="5" t="s">
        <v>210</v>
      </c>
      <c r="B11" t="s">
        <v>329</v>
      </c>
      <c r="C11" t="s">
        <v>210</v>
      </c>
      <c r="D11" t="s">
        <v>210</v>
      </c>
      <c r="E11" t="s">
        <v>210</v>
      </c>
      <c r="F11" t="s">
        <v>210</v>
      </c>
      <c r="G11" t="s">
        <v>210</v>
      </c>
      <c r="H11" t="s">
        <v>210</v>
      </c>
    </row>
    <row r="12" spans="1:8" x14ac:dyDescent="0.35">
      <c r="A12" s="5" t="s">
        <v>210</v>
      </c>
      <c r="B12" t="s">
        <v>332</v>
      </c>
      <c r="C12" t="s">
        <v>228</v>
      </c>
      <c r="D12" t="s">
        <v>266</v>
      </c>
      <c r="E12" t="s">
        <v>217</v>
      </c>
      <c r="F12" t="s">
        <v>326</v>
      </c>
      <c r="G12" t="s">
        <v>230</v>
      </c>
      <c r="H12" t="s">
        <v>232</v>
      </c>
    </row>
    <row r="13" spans="1:8" x14ac:dyDescent="0.35">
      <c r="A13" s="5" t="s">
        <v>210</v>
      </c>
      <c r="B13" t="s">
        <v>334</v>
      </c>
      <c r="C13" t="s">
        <v>210</v>
      </c>
      <c r="D13" t="s">
        <v>210</v>
      </c>
      <c r="E13" t="s">
        <v>210</v>
      </c>
      <c r="F13" t="s">
        <v>210</v>
      </c>
      <c r="G13" t="s">
        <v>210</v>
      </c>
      <c r="H13" t="s">
        <v>210</v>
      </c>
    </row>
    <row r="14" spans="1:8" x14ac:dyDescent="0.35">
      <c r="A14" s="5" t="s">
        <v>210</v>
      </c>
      <c r="B14" t="s">
        <v>336</v>
      </c>
      <c r="C14" t="s">
        <v>210</v>
      </c>
      <c r="D14" t="s">
        <v>210</v>
      </c>
      <c r="E14" t="s">
        <v>210</v>
      </c>
      <c r="F14" t="s">
        <v>210</v>
      </c>
      <c r="G14" t="s">
        <v>210</v>
      </c>
      <c r="H14" t="s">
        <v>210</v>
      </c>
    </row>
    <row r="15" spans="1:8" x14ac:dyDescent="0.35">
      <c r="A15" s="5" t="s">
        <v>210</v>
      </c>
      <c r="B15" t="s">
        <v>338</v>
      </c>
      <c r="C15" t="s">
        <v>210</v>
      </c>
      <c r="D15" t="s">
        <v>210</v>
      </c>
      <c r="E15" t="s">
        <v>210</v>
      </c>
      <c r="F15" t="s">
        <v>210</v>
      </c>
      <c r="G15" t="s">
        <v>210</v>
      </c>
      <c r="H15" t="s">
        <v>210</v>
      </c>
    </row>
    <row r="16" spans="1:8" x14ac:dyDescent="0.35">
      <c r="A16" s="5" t="s">
        <v>210</v>
      </c>
      <c r="B16" t="s">
        <v>340</v>
      </c>
      <c r="C16" t="s">
        <v>210</v>
      </c>
      <c r="D16" t="s">
        <v>210</v>
      </c>
      <c r="E16" t="s">
        <v>210</v>
      </c>
      <c r="F16" t="s">
        <v>210</v>
      </c>
      <c r="G16" t="s">
        <v>210</v>
      </c>
      <c r="H16" t="s">
        <v>210</v>
      </c>
    </row>
    <row r="17" spans="1:8" x14ac:dyDescent="0.35">
      <c r="A17" s="5" t="s">
        <v>210</v>
      </c>
      <c r="B17" t="s">
        <v>342</v>
      </c>
      <c r="C17" t="s">
        <v>214</v>
      </c>
      <c r="D17" t="s">
        <v>272</v>
      </c>
      <c r="E17" t="s">
        <v>215</v>
      </c>
      <c r="F17" t="s">
        <v>215</v>
      </c>
      <c r="G17" t="s">
        <v>443</v>
      </c>
      <c r="H17" t="s">
        <v>215</v>
      </c>
    </row>
    <row r="18" spans="1:8" x14ac:dyDescent="0.35">
      <c r="A18" s="5" t="s">
        <v>210</v>
      </c>
      <c r="B18" t="s">
        <v>343</v>
      </c>
      <c r="C18" t="s">
        <v>310</v>
      </c>
      <c r="D18" t="s">
        <v>341</v>
      </c>
      <c r="E18" t="s">
        <v>310</v>
      </c>
      <c r="F18" t="s">
        <v>312</v>
      </c>
      <c r="G18" t="s">
        <v>263</v>
      </c>
      <c r="H18" t="s">
        <v>354</v>
      </c>
    </row>
    <row r="19" spans="1:8" x14ac:dyDescent="0.35">
      <c r="A19" s="5" t="s">
        <v>210</v>
      </c>
      <c r="B19" t="s">
        <v>344</v>
      </c>
      <c r="C19" t="s">
        <v>222</v>
      </c>
      <c r="D19" t="s">
        <v>319</v>
      </c>
      <c r="E19" t="s">
        <v>378</v>
      </c>
      <c r="F19" t="s">
        <v>330</v>
      </c>
      <c r="G19" t="s">
        <v>443</v>
      </c>
      <c r="H19" t="s">
        <v>222</v>
      </c>
    </row>
    <row r="20" spans="1:8" x14ac:dyDescent="0.35">
      <c r="A20" s="5" t="s">
        <v>210</v>
      </c>
      <c r="B20" t="s">
        <v>346</v>
      </c>
      <c r="C20" t="s">
        <v>227</v>
      </c>
      <c r="D20" t="s">
        <v>300</v>
      </c>
      <c r="E20" t="s">
        <v>326</v>
      </c>
      <c r="F20" t="s">
        <v>267</v>
      </c>
      <c r="G20" t="s">
        <v>316</v>
      </c>
      <c r="H20" t="s">
        <v>258</v>
      </c>
    </row>
    <row r="21" spans="1:8" x14ac:dyDescent="0.35">
      <c r="A21" s="5" t="s">
        <v>210</v>
      </c>
      <c r="B21" t="s">
        <v>347</v>
      </c>
      <c r="C21" t="s">
        <v>443</v>
      </c>
      <c r="D21" t="s">
        <v>443</v>
      </c>
      <c r="E21" t="s">
        <v>443</v>
      </c>
      <c r="F21" t="s">
        <v>443</v>
      </c>
      <c r="G21" t="s">
        <v>443</v>
      </c>
      <c r="H21" t="s">
        <v>443</v>
      </c>
    </row>
    <row r="22" spans="1:8" x14ac:dyDescent="0.35">
      <c r="A22" s="5" t="s">
        <v>210</v>
      </c>
      <c r="B22" t="s">
        <v>349</v>
      </c>
      <c r="C22" t="s">
        <v>210</v>
      </c>
      <c r="D22" t="s">
        <v>210</v>
      </c>
      <c r="E22" t="s">
        <v>210</v>
      </c>
      <c r="F22" t="s">
        <v>210</v>
      </c>
      <c r="G22" t="s">
        <v>210</v>
      </c>
      <c r="H22" t="s">
        <v>210</v>
      </c>
    </row>
    <row r="23" spans="1:8" x14ac:dyDescent="0.35">
      <c r="A23" s="5" t="s">
        <v>210</v>
      </c>
      <c r="B23" t="s">
        <v>350</v>
      </c>
      <c r="C23" t="s">
        <v>316</v>
      </c>
      <c r="D23" t="s">
        <v>1319</v>
      </c>
      <c r="E23" t="s">
        <v>224</v>
      </c>
      <c r="F23" t="s">
        <v>227</v>
      </c>
      <c r="G23" t="s">
        <v>359</v>
      </c>
      <c r="H23" t="s">
        <v>261</v>
      </c>
    </row>
    <row r="24" spans="1:8" x14ac:dyDescent="0.35">
      <c r="A24" s="5" t="s">
        <v>210</v>
      </c>
      <c r="B24" t="s">
        <v>352</v>
      </c>
      <c r="C24" t="s">
        <v>210</v>
      </c>
      <c r="D24" t="s">
        <v>210</v>
      </c>
      <c r="E24" t="s">
        <v>210</v>
      </c>
      <c r="F24" t="s">
        <v>210</v>
      </c>
      <c r="G24" t="s">
        <v>210</v>
      </c>
      <c r="H24" t="s">
        <v>210</v>
      </c>
    </row>
    <row r="25" spans="1:8" x14ac:dyDescent="0.35">
      <c r="A25" s="5" t="s">
        <v>210</v>
      </c>
      <c r="B25" t="s">
        <v>353</v>
      </c>
      <c r="C25" t="s">
        <v>210</v>
      </c>
      <c r="D25" t="s">
        <v>210</v>
      </c>
      <c r="E25" t="s">
        <v>210</v>
      </c>
      <c r="F25" t="s">
        <v>210</v>
      </c>
      <c r="G25" t="s">
        <v>210</v>
      </c>
      <c r="H25" t="s">
        <v>210</v>
      </c>
    </row>
    <row r="26" spans="1:8" x14ac:dyDescent="0.35">
      <c r="A26" s="5" t="s">
        <v>210</v>
      </c>
      <c r="B26" t="s">
        <v>355</v>
      </c>
      <c r="C26" t="s">
        <v>234</v>
      </c>
      <c r="D26" t="s">
        <v>313</v>
      </c>
      <c r="E26" t="s">
        <v>310</v>
      </c>
      <c r="F26" t="s">
        <v>326</v>
      </c>
      <c r="G26" t="s">
        <v>263</v>
      </c>
      <c r="H26" t="s">
        <v>354</v>
      </c>
    </row>
    <row r="28" spans="1:8" x14ac:dyDescent="0.35">
      <c r="A28" t="s">
        <v>237</v>
      </c>
    </row>
    <row r="29" spans="1:8" x14ac:dyDescent="0.35">
      <c r="A29" t="s">
        <v>1282</v>
      </c>
    </row>
    <row r="30" spans="1:8" x14ac:dyDescent="0.35">
      <c r="A30" t="s">
        <v>1283</v>
      </c>
    </row>
    <row r="31" spans="1:8" x14ac:dyDescent="0.35">
      <c r="A31" t="s">
        <v>1284</v>
      </c>
    </row>
    <row r="32" spans="1:8" x14ac:dyDescent="0.35">
      <c r="A32" t="s">
        <v>1285</v>
      </c>
    </row>
    <row r="33" spans="1:1" x14ac:dyDescent="0.35">
      <c r="A33" t="s">
        <v>1286</v>
      </c>
    </row>
    <row r="34" spans="1:1" x14ac:dyDescent="0.35">
      <c r="A34" t="s">
        <v>1287</v>
      </c>
    </row>
    <row r="35" spans="1:1" x14ac:dyDescent="0.35">
      <c r="A35" t="s">
        <v>240</v>
      </c>
    </row>
    <row r="36" spans="1:1" x14ac:dyDescent="0.35">
      <c r="A36" t="s">
        <v>241</v>
      </c>
    </row>
    <row r="37" spans="1:1" x14ac:dyDescent="0.35">
      <c r="A37" t="s">
        <v>1322</v>
      </c>
    </row>
    <row r="38" spans="1:1" x14ac:dyDescent="0.35">
      <c r="A38" t="s">
        <v>210</v>
      </c>
    </row>
    <row r="39" spans="1:1" x14ac:dyDescent="0.35">
      <c r="A39" t="s">
        <v>243</v>
      </c>
    </row>
    <row r="40" spans="1:1" x14ac:dyDescent="0.35">
      <c r="A40" t="s">
        <v>356</v>
      </c>
    </row>
    <row r="41" spans="1:1" x14ac:dyDescent="0.35">
      <c r="A41" t="s">
        <v>240</v>
      </c>
    </row>
    <row r="42" spans="1:1" x14ac:dyDescent="0.35">
      <c r="A42" t="s">
        <v>303</v>
      </c>
    </row>
    <row r="43" spans="1:1" x14ac:dyDescent="0.35">
      <c r="A43" t="s">
        <v>357</v>
      </c>
    </row>
  </sheetData>
  <mergeCells count="1">
    <mergeCell ref="A3:H3"/>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67"/>
  <sheetViews>
    <sheetView workbookViewId="0"/>
  </sheetViews>
  <sheetFormatPr defaultColWidth="11.453125" defaultRowHeight="14.5" x14ac:dyDescent="0.35"/>
  <cols>
    <col min="1" max="2" width="61.7265625" customWidth="1"/>
    <col min="3" max="8" width="20.7265625" customWidth="1"/>
  </cols>
  <sheetData>
    <row r="1" spans="1:8" x14ac:dyDescent="0.35">
      <c r="A1" s="4" t="s">
        <v>63</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309</v>
      </c>
      <c r="B5" t="s">
        <v>1345</v>
      </c>
      <c r="C5" t="s">
        <v>318</v>
      </c>
      <c r="D5" t="s">
        <v>1307</v>
      </c>
      <c r="E5" t="s">
        <v>267</v>
      </c>
      <c r="F5" t="s">
        <v>300</v>
      </c>
      <c r="G5" t="s">
        <v>274</v>
      </c>
      <c r="H5" t="s">
        <v>341</v>
      </c>
    </row>
    <row r="6" spans="1:8" x14ac:dyDescent="0.35">
      <c r="A6" s="8" t="s">
        <v>309</v>
      </c>
      <c r="B6" t="s">
        <v>1346</v>
      </c>
      <c r="C6" t="s">
        <v>319</v>
      </c>
      <c r="D6" t="s">
        <v>1307</v>
      </c>
      <c r="E6" t="s">
        <v>316</v>
      </c>
      <c r="F6" t="s">
        <v>261</v>
      </c>
      <c r="G6" t="s">
        <v>268</v>
      </c>
      <c r="H6" t="s">
        <v>261</v>
      </c>
    </row>
    <row r="7" spans="1:8" x14ac:dyDescent="0.35">
      <c r="A7" s="8" t="s">
        <v>309</v>
      </c>
      <c r="B7" t="s">
        <v>1347</v>
      </c>
      <c r="C7" t="s">
        <v>263</v>
      </c>
      <c r="D7" t="s">
        <v>311</v>
      </c>
      <c r="E7" t="s">
        <v>224</v>
      </c>
      <c r="F7" t="s">
        <v>271</v>
      </c>
      <c r="G7" t="s">
        <v>312</v>
      </c>
      <c r="H7" t="s">
        <v>271</v>
      </c>
    </row>
    <row r="8" spans="1:8" x14ac:dyDescent="0.35">
      <c r="A8" s="8" t="s">
        <v>309</v>
      </c>
      <c r="B8" t="s">
        <v>1348</v>
      </c>
      <c r="C8" t="s">
        <v>263</v>
      </c>
      <c r="D8" t="s">
        <v>335</v>
      </c>
      <c r="E8" t="s">
        <v>263</v>
      </c>
      <c r="F8" t="s">
        <v>259</v>
      </c>
      <c r="G8" t="s">
        <v>267</v>
      </c>
      <c r="H8" t="s">
        <v>319</v>
      </c>
    </row>
    <row r="9" spans="1:8" x14ac:dyDescent="0.35">
      <c r="A9" s="8" t="s">
        <v>315</v>
      </c>
      <c r="B9" t="s">
        <v>315</v>
      </c>
      <c r="C9" t="s">
        <v>274</v>
      </c>
      <c r="D9" t="s">
        <v>325</v>
      </c>
      <c r="E9" t="s">
        <v>274</v>
      </c>
      <c r="F9" t="s">
        <v>271</v>
      </c>
      <c r="G9" t="s">
        <v>259</v>
      </c>
      <c r="H9" t="s">
        <v>319</v>
      </c>
    </row>
    <row r="10" spans="1:8" x14ac:dyDescent="0.35">
      <c r="A10" s="8" t="s">
        <v>317</v>
      </c>
      <c r="B10" t="s">
        <v>1349</v>
      </c>
      <c r="C10" t="s">
        <v>268</v>
      </c>
      <c r="D10" t="s">
        <v>377</v>
      </c>
      <c r="E10" t="s">
        <v>318</v>
      </c>
      <c r="F10" t="s">
        <v>258</v>
      </c>
      <c r="G10" t="s">
        <v>271</v>
      </c>
      <c r="H10" t="s">
        <v>320</v>
      </c>
    </row>
    <row r="11" spans="1:8" x14ac:dyDescent="0.35">
      <c r="A11" s="8" t="s">
        <v>317</v>
      </c>
      <c r="B11" t="s">
        <v>1350</v>
      </c>
      <c r="C11" t="s">
        <v>316</v>
      </c>
      <c r="D11" t="s">
        <v>1281</v>
      </c>
      <c r="E11" t="s">
        <v>259</v>
      </c>
      <c r="F11" t="s">
        <v>271</v>
      </c>
      <c r="G11" t="s">
        <v>316</v>
      </c>
      <c r="H11" t="s">
        <v>320</v>
      </c>
    </row>
    <row r="12" spans="1:8" x14ac:dyDescent="0.35">
      <c r="A12" s="8" t="s">
        <v>317</v>
      </c>
      <c r="B12" t="s">
        <v>1351</v>
      </c>
      <c r="C12" t="s">
        <v>271</v>
      </c>
      <c r="D12" t="s">
        <v>269</v>
      </c>
      <c r="E12" t="s">
        <v>259</v>
      </c>
      <c r="F12" t="s">
        <v>318</v>
      </c>
      <c r="G12" t="s">
        <v>271</v>
      </c>
      <c r="H12" t="s">
        <v>270</v>
      </c>
    </row>
    <row r="13" spans="1:8" x14ac:dyDescent="0.35">
      <c r="A13" s="8" t="s">
        <v>317</v>
      </c>
      <c r="B13" t="s">
        <v>1352</v>
      </c>
      <c r="C13" t="s">
        <v>354</v>
      </c>
      <c r="D13" t="s">
        <v>257</v>
      </c>
      <c r="E13" t="s">
        <v>256</v>
      </c>
      <c r="F13" t="s">
        <v>316</v>
      </c>
      <c r="G13" t="s">
        <v>271</v>
      </c>
      <c r="H13" t="s">
        <v>274</v>
      </c>
    </row>
    <row r="14" spans="1:8" x14ac:dyDescent="0.35">
      <c r="A14" s="8" t="s">
        <v>317</v>
      </c>
      <c r="B14" t="s">
        <v>1353</v>
      </c>
      <c r="C14" t="s">
        <v>268</v>
      </c>
      <c r="D14" t="s">
        <v>323</v>
      </c>
      <c r="E14" t="s">
        <v>359</v>
      </c>
      <c r="F14" t="s">
        <v>274</v>
      </c>
      <c r="G14" t="s">
        <v>274</v>
      </c>
      <c r="H14" t="s">
        <v>300</v>
      </c>
    </row>
    <row r="15" spans="1:8" x14ac:dyDescent="0.35">
      <c r="A15" s="8" t="s">
        <v>317</v>
      </c>
      <c r="B15" t="s">
        <v>1354</v>
      </c>
      <c r="C15" t="s">
        <v>318</v>
      </c>
      <c r="D15" t="s">
        <v>337</v>
      </c>
      <c r="E15" t="s">
        <v>259</v>
      </c>
      <c r="F15" t="s">
        <v>271</v>
      </c>
      <c r="G15" t="s">
        <v>256</v>
      </c>
      <c r="H15" t="s">
        <v>320</v>
      </c>
    </row>
    <row r="16" spans="1:8" x14ac:dyDescent="0.35">
      <c r="A16" s="8" t="s">
        <v>321</v>
      </c>
      <c r="B16" t="s">
        <v>1355</v>
      </c>
      <c r="C16" t="s">
        <v>274</v>
      </c>
      <c r="D16" t="s">
        <v>311</v>
      </c>
      <c r="E16" t="s">
        <v>274</v>
      </c>
      <c r="F16" t="s">
        <v>300</v>
      </c>
      <c r="G16" t="s">
        <v>259</v>
      </c>
      <c r="H16" t="s">
        <v>270</v>
      </c>
    </row>
    <row r="17" spans="1:8" x14ac:dyDescent="0.35">
      <c r="A17" s="8" t="s">
        <v>321</v>
      </c>
      <c r="B17" t="s">
        <v>1356</v>
      </c>
      <c r="C17" t="s">
        <v>316</v>
      </c>
      <c r="D17" t="s">
        <v>269</v>
      </c>
      <c r="E17" t="s">
        <v>267</v>
      </c>
      <c r="F17" t="s">
        <v>341</v>
      </c>
      <c r="G17" t="s">
        <v>256</v>
      </c>
      <c r="H17" t="s">
        <v>300</v>
      </c>
    </row>
    <row r="18" spans="1:8" x14ac:dyDescent="0.35">
      <c r="A18" s="8" t="s">
        <v>324</v>
      </c>
      <c r="B18" t="s">
        <v>1357</v>
      </c>
      <c r="C18" t="s">
        <v>259</v>
      </c>
      <c r="D18" t="s">
        <v>1318</v>
      </c>
      <c r="E18" t="s">
        <v>267</v>
      </c>
      <c r="F18" t="s">
        <v>319</v>
      </c>
      <c r="G18" t="s">
        <v>316</v>
      </c>
      <c r="H18" t="s">
        <v>258</v>
      </c>
    </row>
    <row r="19" spans="1:8" x14ac:dyDescent="0.35">
      <c r="A19" s="8" t="s">
        <v>324</v>
      </c>
      <c r="B19" t="s">
        <v>1358</v>
      </c>
      <c r="C19" t="s">
        <v>310</v>
      </c>
      <c r="D19" t="s">
        <v>379</v>
      </c>
      <c r="E19" t="s">
        <v>224</v>
      </c>
      <c r="F19" t="s">
        <v>268</v>
      </c>
      <c r="G19" t="s">
        <v>234</v>
      </c>
      <c r="H19" t="s">
        <v>359</v>
      </c>
    </row>
    <row r="20" spans="1:8" x14ac:dyDescent="0.35">
      <c r="A20" s="8" t="s">
        <v>327</v>
      </c>
      <c r="B20" t="s">
        <v>327</v>
      </c>
      <c r="C20" t="s">
        <v>274</v>
      </c>
      <c r="D20" t="s">
        <v>348</v>
      </c>
      <c r="E20" t="s">
        <v>268</v>
      </c>
      <c r="F20" t="s">
        <v>318</v>
      </c>
      <c r="G20" t="s">
        <v>274</v>
      </c>
      <c r="H20" t="s">
        <v>300</v>
      </c>
    </row>
    <row r="21" spans="1:8" x14ac:dyDescent="0.35">
      <c r="A21" s="8" t="s">
        <v>327</v>
      </c>
      <c r="B21" t="s">
        <v>1359</v>
      </c>
      <c r="C21" t="s">
        <v>256</v>
      </c>
      <c r="D21" t="s">
        <v>322</v>
      </c>
      <c r="E21" t="s">
        <v>326</v>
      </c>
      <c r="F21" t="s">
        <v>316</v>
      </c>
      <c r="G21" t="s">
        <v>274</v>
      </c>
      <c r="H21" t="s">
        <v>319</v>
      </c>
    </row>
    <row r="22" spans="1:8" x14ac:dyDescent="0.35">
      <c r="A22" s="8" t="s">
        <v>329</v>
      </c>
      <c r="B22" t="s">
        <v>329</v>
      </c>
      <c r="C22" t="s">
        <v>234</v>
      </c>
      <c r="D22" t="s">
        <v>348</v>
      </c>
      <c r="E22" t="s">
        <v>268</v>
      </c>
      <c r="F22" t="s">
        <v>267</v>
      </c>
      <c r="G22" t="s">
        <v>258</v>
      </c>
      <c r="H22" t="s">
        <v>300</v>
      </c>
    </row>
    <row r="23" spans="1:8" x14ac:dyDescent="0.35">
      <c r="A23" s="8" t="s">
        <v>329</v>
      </c>
      <c r="B23" t="s">
        <v>332</v>
      </c>
      <c r="C23" t="s">
        <v>326</v>
      </c>
      <c r="D23" t="s">
        <v>379</v>
      </c>
      <c r="E23" t="s">
        <v>316</v>
      </c>
      <c r="F23" t="s">
        <v>274</v>
      </c>
      <c r="G23" t="s">
        <v>256</v>
      </c>
      <c r="H23" t="s">
        <v>261</v>
      </c>
    </row>
    <row r="24" spans="1:8" x14ac:dyDescent="0.35">
      <c r="A24" s="8" t="s">
        <v>334</v>
      </c>
      <c r="B24" t="s">
        <v>334</v>
      </c>
      <c r="C24" t="s">
        <v>234</v>
      </c>
      <c r="D24" t="s">
        <v>325</v>
      </c>
      <c r="E24" t="s">
        <v>326</v>
      </c>
      <c r="F24" t="s">
        <v>263</v>
      </c>
      <c r="G24" t="s">
        <v>326</v>
      </c>
      <c r="H24" t="s">
        <v>271</v>
      </c>
    </row>
    <row r="25" spans="1:8" x14ac:dyDescent="0.35">
      <c r="A25" s="8" t="s">
        <v>336</v>
      </c>
      <c r="B25" t="s">
        <v>336</v>
      </c>
      <c r="C25" t="s">
        <v>271</v>
      </c>
      <c r="D25" t="s">
        <v>335</v>
      </c>
      <c r="E25" t="s">
        <v>300</v>
      </c>
      <c r="F25" t="s">
        <v>322</v>
      </c>
      <c r="G25" t="s">
        <v>266</v>
      </c>
      <c r="H25" t="s">
        <v>379</v>
      </c>
    </row>
    <row r="26" spans="1:8" x14ac:dyDescent="0.35">
      <c r="A26" s="8" t="s">
        <v>338</v>
      </c>
      <c r="B26" t="s">
        <v>338</v>
      </c>
      <c r="C26" t="s">
        <v>359</v>
      </c>
      <c r="D26" t="s">
        <v>339</v>
      </c>
      <c r="E26" t="s">
        <v>268</v>
      </c>
      <c r="F26" t="s">
        <v>261</v>
      </c>
      <c r="G26" t="s">
        <v>272</v>
      </c>
      <c r="H26" t="s">
        <v>259</v>
      </c>
    </row>
    <row r="27" spans="1:8" x14ac:dyDescent="0.35">
      <c r="A27" s="8" t="s">
        <v>340</v>
      </c>
      <c r="B27" t="s">
        <v>1360</v>
      </c>
      <c r="C27" t="s">
        <v>256</v>
      </c>
      <c r="D27" t="s">
        <v>331</v>
      </c>
      <c r="E27" t="s">
        <v>268</v>
      </c>
      <c r="F27" t="s">
        <v>270</v>
      </c>
      <c r="G27" t="s">
        <v>259</v>
      </c>
      <c r="H27" t="s">
        <v>313</v>
      </c>
    </row>
    <row r="28" spans="1:8" x14ac:dyDescent="0.35">
      <c r="A28" s="8" t="s">
        <v>340</v>
      </c>
      <c r="B28" t="s">
        <v>1361</v>
      </c>
      <c r="C28" t="s">
        <v>263</v>
      </c>
      <c r="D28" t="s">
        <v>1320</v>
      </c>
      <c r="E28" t="s">
        <v>318</v>
      </c>
      <c r="F28" t="s">
        <v>266</v>
      </c>
      <c r="G28" t="s">
        <v>270</v>
      </c>
      <c r="H28" t="s">
        <v>328</v>
      </c>
    </row>
    <row r="29" spans="1:8" x14ac:dyDescent="0.35">
      <c r="A29" s="8" t="s">
        <v>342</v>
      </c>
      <c r="B29" t="s">
        <v>1362</v>
      </c>
      <c r="C29" t="s">
        <v>263</v>
      </c>
      <c r="D29" t="s">
        <v>325</v>
      </c>
      <c r="E29" t="s">
        <v>271</v>
      </c>
      <c r="F29" t="s">
        <v>318</v>
      </c>
      <c r="G29" t="s">
        <v>274</v>
      </c>
      <c r="H29" t="s">
        <v>264</v>
      </c>
    </row>
    <row r="30" spans="1:8" x14ac:dyDescent="0.35">
      <c r="A30" s="8" t="s">
        <v>342</v>
      </c>
      <c r="B30" t="s">
        <v>1363</v>
      </c>
      <c r="C30" t="s">
        <v>227</v>
      </c>
      <c r="D30" t="s">
        <v>314</v>
      </c>
      <c r="E30" t="s">
        <v>224</v>
      </c>
      <c r="F30" t="s">
        <v>268</v>
      </c>
      <c r="G30" t="s">
        <v>259</v>
      </c>
      <c r="H30" t="s">
        <v>274</v>
      </c>
    </row>
    <row r="31" spans="1:8" x14ac:dyDescent="0.35">
      <c r="A31" s="8" t="s">
        <v>342</v>
      </c>
      <c r="B31" t="s">
        <v>1364</v>
      </c>
      <c r="C31" t="s">
        <v>316</v>
      </c>
      <c r="D31" t="s">
        <v>348</v>
      </c>
      <c r="E31" t="s">
        <v>256</v>
      </c>
      <c r="F31" t="s">
        <v>258</v>
      </c>
      <c r="G31" t="s">
        <v>318</v>
      </c>
      <c r="H31" t="s">
        <v>270</v>
      </c>
    </row>
    <row r="32" spans="1:8" x14ac:dyDescent="0.35">
      <c r="A32" s="8" t="s">
        <v>343</v>
      </c>
      <c r="B32" t="s">
        <v>1365</v>
      </c>
      <c r="C32" t="s">
        <v>272</v>
      </c>
      <c r="D32" t="s">
        <v>379</v>
      </c>
      <c r="E32" t="s">
        <v>272</v>
      </c>
      <c r="F32" t="s">
        <v>359</v>
      </c>
      <c r="G32" t="s">
        <v>316</v>
      </c>
      <c r="H32" t="s">
        <v>274</v>
      </c>
    </row>
    <row r="33" spans="1:8" x14ac:dyDescent="0.35">
      <c r="A33" s="8" t="s">
        <v>343</v>
      </c>
      <c r="B33" t="s">
        <v>1366</v>
      </c>
      <c r="C33" t="s">
        <v>268</v>
      </c>
      <c r="D33" t="s">
        <v>322</v>
      </c>
      <c r="E33" t="s">
        <v>268</v>
      </c>
      <c r="F33" t="s">
        <v>271</v>
      </c>
      <c r="G33" t="s">
        <v>316</v>
      </c>
      <c r="H33" t="s">
        <v>264</v>
      </c>
    </row>
    <row r="34" spans="1:8" x14ac:dyDescent="0.35">
      <c r="A34" s="8" t="s">
        <v>343</v>
      </c>
      <c r="B34" t="s">
        <v>1367</v>
      </c>
      <c r="C34" t="s">
        <v>268</v>
      </c>
      <c r="D34" t="s">
        <v>377</v>
      </c>
      <c r="E34" t="s">
        <v>268</v>
      </c>
      <c r="F34" t="s">
        <v>267</v>
      </c>
      <c r="G34" t="s">
        <v>359</v>
      </c>
      <c r="H34" t="s">
        <v>267</v>
      </c>
    </row>
    <row r="35" spans="1:8" x14ac:dyDescent="0.35">
      <c r="A35" s="8" t="s">
        <v>343</v>
      </c>
      <c r="B35" t="s">
        <v>1368</v>
      </c>
      <c r="C35" t="s">
        <v>267</v>
      </c>
      <c r="D35" t="s">
        <v>348</v>
      </c>
      <c r="E35" t="s">
        <v>316</v>
      </c>
      <c r="F35" t="s">
        <v>264</v>
      </c>
      <c r="G35" t="s">
        <v>359</v>
      </c>
      <c r="H35" t="s">
        <v>319</v>
      </c>
    </row>
    <row r="36" spans="1:8" x14ac:dyDescent="0.35">
      <c r="A36" s="8" t="s">
        <v>343</v>
      </c>
      <c r="B36" t="s">
        <v>1369</v>
      </c>
      <c r="C36" t="s">
        <v>267</v>
      </c>
      <c r="D36" t="s">
        <v>337</v>
      </c>
      <c r="E36" t="s">
        <v>268</v>
      </c>
      <c r="F36" t="s">
        <v>264</v>
      </c>
      <c r="G36" t="s">
        <v>359</v>
      </c>
      <c r="H36" t="s">
        <v>319</v>
      </c>
    </row>
    <row r="37" spans="1:8" x14ac:dyDescent="0.35">
      <c r="A37" s="8" t="s">
        <v>343</v>
      </c>
      <c r="B37" t="s">
        <v>1370</v>
      </c>
      <c r="C37" t="s">
        <v>318</v>
      </c>
      <c r="D37" t="s">
        <v>1307</v>
      </c>
      <c r="E37" t="s">
        <v>271</v>
      </c>
      <c r="F37" t="s">
        <v>258</v>
      </c>
      <c r="G37" t="s">
        <v>268</v>
      </c>
      <c r="H37" t="s">
        <v>313</v>
      </c>
    </row>
    <row r="38" spans="1:8" x14ac:dyDescent="0.35">
      <c r="A38" s="8" t="s">
        <v>344</v>
      </c>
      <c r="B38" t="s">
        <v>1371</v>
      </c>
      <c r="C38" t="s">
        <v>224</v>
      </c>
      <c r="D38" t="s">
        <v>1281</v>
      </c>
      <c r="E38" t="s">
        <v>354</v>
      </c>
      <c r="F38" t="s">
        <v>264</v>
      </c>
      <c r="G38" t="s">
        <v>318</v>
      </c>
      <c r="H38" t="s">
        <v>314</v>
      </c>
    </row>
    <row r="39" spans="1:8" x14ac:dyDescent="0.35">
      <c r="A39" s="8" t="s">
        <v>344</v>
      </c>
      <c r="B39" t="s">
        <v>1372</v>
      </c>
      <c r="C39" t="s">
        <v>316</v>
      </c>
      <c r="D39" t="s">
        <v>337</v>
      </c>
      <c r="E39" t="s">
        <v>359</v>
      </c>
      <c r="F39" t="s">
        <v>300</v>
      </c>
      <c r="G39" t="s">
        <v>359</v>
      </c>
      <c r="H39" t="s">
        <v>258</v>
      </c>
    </row>
    <row r="40" spans="1:8" x14ac:dyDescent="0.35">
      <c r="A40" s="8" t="s">
        <v>344</v>
      </c>
      <c r="B40" t="s">
        <v>1373</v>
      </c>
      <c r="C40" t="s">
        <v>443</v>
      </c>
      <c r="D40" t="s">
        <v>443</v>
      </c>
      <c r="E40" t="s">
        <v>443</v>
      </c>
      <c r="F40" t="s">
        <v>443</v>
      </c>
      <c r="G40" t="s">
        <v>443</v>
      </c>
      <c r="H40" t="s">
        <v>443</v>
      </c>
    </row>
    <row r="41" spans="1:8" x14ac:dyDescent="0.35">
      <c r="A41" s="8" t="s">
        <v>346</v>
      </c>
      <c r="B41" t="s">
        <v>346</v>
      </c>
      <c r="C41" t="s">
        <v>218</v>
      </c>
      <c r="D41" t="s">
        <v>319</v>
      </c>
      <c r="E41" t="s">
        <v>234</v>
      </c>
      <c r="F41" t="s">
        <v>359</v>
      </c>
      <c r="G41" t="s">
        <v>264</v>
      </c>
      <c r="H41" t="s">
        <v>316</v>
      </c>
    </row>
    <row r="42" spans="1:8" x14ac:dyDescent="0.35">
      <c r="A42" s="8" t="s">
        <v>347</v>
      </c>
      <c r="B42" t="s">
        <v>347</v>
      </c>
      <c r="C42" t="s">
        <v>359</v>
      </c>
      <c r="D42" t="s">
        <v>1341</v>
      </c>
      <c r="E42" t="s">
        <v>256</v>
      </c>
      <c r="F42" t="s">
        <v>259</v>
      </c>
      <c r="G42" t="s">
        <v>274</v>
      </c>
      <c r="H42" t="s">
        <v>264</v>
      </c>
    </row>
    <row r="43" spans="1:8" x14ac:dyDescent="0.35">
      <c r="A43" s="8" t="s">
        <v>349</v>
      </c>
      <c r="B43" t="s">
        <v>1374</v>
      </c>
      <c r="C43" t="s">
        <v>354</v>
      </c>
      <c r="D43" t="s">
        <v>337</v>
      </c>
      <c r="E43" t="s">
        <v>359</v>
      </c>
      <c r="F43" t="s">
        <v>261</v>
      </c>
      <c r="G43" t="s">
        <v>274</v>
      </c>
      <c r="H43" t="s">
        <v>314</v>
      </c>
    </row>
    <row r="44" spans="1:8" x14ac:dyDescent="0.35">
      <c r="A44" s="8" t="s">
        <v>349</v>
      </c>
      <c r="B44" t="s">
        <v>1375</v>
      </c>
      <c r="C44" t="s">
        <v>443</v>
      </c>
      <c r="D44" t="s">
        <v>443</v>
      </c>
      <c r="E44" t="s">
        <v>443</v>
      </c>
      <c r="F44" t="s">
        <v>443</v>
      </c>
      <c r="G44" t="s">
        <v>443</v>
      </c>
      <c r="H44" t="s">
        <v>443</v>
      </c>
    </row>
    <row r="45" spans="1:8" x14ac:dyDescent="0.35">
      <c r="A45" s="8" t="s">
        <v>350</v>
      </c>
      <c r="B45" t="s">
        <v>1376</v>
      </c>
      <c r="C45" t="s">
        <v>274</v>
      </c>
      <c r="D45" t="s">
        <v>1280</v>
      </c>
      <c r="E45" t="s">
        <v>359</v>
      </c>
      <c r="F45" t="s">
        <v>261</v>
      </c>
      <c r="G45" t="s">
        <v>267</v>
      </c>
      <c r="H45" t="s">
        <v>300</v>
      </c>
    </row>
    <row r="46" spans="1:8" x14ac:dyDescent="0.35">
      <c r="A46" s="8" t="s">
        <v>350</v>
      </c>
      <c r="B46" t="s">
        <v>1377</v>
      </c>
      <c r="C46" t="s">
        <v>316</v>
      </c>
      <c r="D46" t="s">
        <v>299</v>
      </c>
      <c r="E46" t="s">
        <v>224</v>
      </c>
      <c r="F46" t="s">
        <v>316</v>
      </c>
      <c r="G46" t="s">
        <v>267</v>
      </c>
      <c r="H46" t="s">
        <v>264</v>
      </c>
    </row>
    <row r="47" spans="1:8" x14ac:dyDescent="0.35">
      <c r="A47" s="8" t="s">
        <v>352</v>
      </c>
      <c r="B47" t="s">
        <v>1378</v>
      </c>
      <c r="C47" t="s">
        <v>268</v>
      </c>
      <c r="D47" t="s">
        <v>1280</v>
      </c>
      <c r="E47" t="s">
        <v>256</v>
      </c>
      <c r="F47" t="s">
        <v>319</v>
      </c>
      <c r="G47" t="s">
        <v>263</v>
      </c>
      <c r="H47" t="s">
        <v>259</v>
      </c>
    </row>
    <row r="48" spans="1:8" x14ac:dyDescent="0.35">
      <c r="A48" s="8" t="s">
        <v>1379</v>
      </c>
      <c r="B48" t="s">
        <v>1380</v>
      </c>
      <c r="C48" t="s">
        <v>443</v>
      </c>
      <c r="D48" t="s">
        <v>443</v>
      </c>
      <c r="E48" t="s">
        <v>443</v>
      </c>
      <c r="F48" t="s">
        <v>443</v>
      </c>
      <c r="G48" t="s">
        <v>443</v>
      </c>
      <c r="H48" t="s">
        <v>443</v>
      </c>
    </row>
    <row r="49" spans="1:8" x14ac:dyDescent="0.35">
      <c r="A49" s="8" t="s">
        <v>1379</v>
      </c>
      <c r="B49" t="s">
        <v>1381</v>
      </c>
      <c r="C49" t="s">
        <v>256</v>
      </c>
      <c r="D49" t="s">
        <v>358</v>
      </c>
      <c r="E49" t="s">
        <v>326</v>
      </c>
      <c r="F49" t="s">
        <v>312</v>
      </c>
      <c r="G49" t="s">
        <v>354</v>
      </c>
      <c r="H49" t="s">
        <v>256</v>
      </c>
    </row>
    <row r="50" spans="1:8" x14ac:dyDescent="0.35">
      <c r="A50" s="5" t="s">
        <v>210</v>
      </c>
      <c r="B50" t="s">
        <v>355</v>
      </c>
      <c r="C50" t="s">
        <v>359</v>
      </c>
      <c r="D50" t="s">
        <v>351</v>
      </c>
      <c r="E50" t="s">
        <v>268</v>
      </c>
      <c r="F50" t="s">
        <v>271</v>
      </c>
      <c r="G50" t="s">
        <v>274</v>
      </c>
      <c r="H50" t="s">
        <v>261</v>
      </c>
    </row>
    <row r="52" spans="1:8" x14ac:dyDescent="0.35">
      <c r="A52" t="s">
        <v>237</v>
      </c>
    </row>
    <row r="53" spans="1:8" x14ac:dyDescent="0.35">
      <c r="A53" t="s">
        <v>1282</v>
      </c>
    </row>
    <row r="54" spans="1:8" x14ac:dyDescent="0.35">
      <c r="A54" t="s">
        <v>1283</v>
      </c>
    </row>
    <row r="55" spans="1:8" x14ac:dyDescent="0.35">
      <c r="A55" t="s">
        <v>1284</v>
      </c>
    </row>
    <row r="56" spans="1:8" x14ac:dyDescent="0.35">
      <c r="A56" t="s">
        <v>1285</v>
      </c>
    </row>
    <row r="57" spans="1:8" x14ac:dyDescent="0.35">
      <c r="A57" t="s">
        <v>1286</v>
      </c>
    </row>
    <row r="58" spans="1:8" x14ac:dyDescent="0.35">
      <c r="A58" t="s">
        <v>1287</v>
      </c>
    </row>
    <row r="59" spans="1:8" x14ac:dyDescent="0.35">
      <c r="A59" t="s">
        <v>240</v>
      </c>
    </row>
    <row r="60" spans="1:8" x14ac:dyDescent="0.35">
      <c r="A60" t="s">
        <v>241</v>
      </c>
    </row>
    <row r="61" spans="1:8" x14ac:dyDescent="0.35">
      <c r="A61" t="s">
        <v>1382</v>
      </c>
    </row>
    <row r="62" spans="1:8" x14ac:dyDescent="0.35">
      <c r="A62" t="s">
        <v>210</v>
      </c>
    </row>
    <row r="63" spans="1:8" x14ac:dyDescent="0.35">
      <c r="A63" t="s">
        <v>243</v>
      </c>
    </row>
    <row r="64" spans="1:8" x14ac:dyDescent="0.35">
      <c r="A64" t="s">
        <v>1383</v>
      </c>
    </row>
    <row r="65" spans="1:1" x14ac:dyDescent="0.35">
      <c r="A65" t="s">
        <v>240</v>
      </c>
    </row>
    <row r="66" spans="1:1" x14ac:dyDescent="0.35">
      <c r="A66" t="s">
        <v>303</v>
      </c>
    </row>
    <row r="67" spans="1:1" x14ac:dyDescent="0.35">
      <c r="A67" t="s">
        <v>357</v>
      </c>
    </row>
  </sheetData>
  <mergeCells count="21">
    <mergeCell ref="A3:H3"/>
    <mergeCell ref="A18:A19"/>
    <mergeCell ref="A16:A17"/>
    <mergeCell ref="A32:A37"/>
    <mergeCell ref="A47"/>
    <mergeCell ref="A9"/>
    <mergeCell ref="A45:A46"/>
    <mergeCell ref="A25"/>
    <mergeCell ref="A10:A15"/>
    <mergeCell ref="A20:A21"/>
    <mergeCell ref="A38:A40"/>
    <mergeCell ref="A43:A44"/>
    <mergeCell ref="A22:A23"/>
    <mergeCell ref="A24"/>
    <mergeCell ref="A42"/>
    <mergeCell ref="A27:A28"/>
    <mergeCell ref="A5:A8"/>
    <mergeCell ref="A41"/>
    <mergeCell ref="A29:A31"/>
    <mergeCell ref="A48:A49"/>
    <mergeCell ref="A26"/>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67"/>
  <sheetViews>
    <sheetView workbookViewId="0"/>
  </sheetViews>
  <sheetFormatPr defaultColWidth="11.453125" defaultRowHeight="14.5" x14ac:dyDescent="0.35"/>
  <cols>
    <col min="1" max="2" width="61.7265625" customWidth="1"/>
    <col min="3" max="8" width="20.7265625" customWidth="1"/>
  </cols>
  <sheetData>
    <row r="1" spans="1:8" x14ac:dyDescent="0.35">
      <c r="A1" s="4" t="s">
        <v>64</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8" t="s">
        <v>309</v>
      </c>
      <c r="B5" t="s">
        <v>1345</v>
      </c>
      <c r="C5" t="s">
        <v>316</v>
      </c>
      <c r="D5" t="s">
        <v>1280</v>
      </c>
      <c r="E5" t="s">
        <v>316</v>
      </c>
      <c r="F5" t="s">
        <v>264</v>
      </c>
      <c r="G5" t="s">
        <v>316</v>
      </c>
      <c r="H5" t="s">
        <v>341</v>
      </c>
    </row>
    <row r="6" spans="1:8" x14ac:dyDescent="0.35">
      <c r="A6" s="8" t="s">
        <v>309</v>
      </c>
      <c r="B6" t="s">
        <v>1346</v>
      </c>
      <c r="C6" t="s">
        <v>258</v>
      </c>
      <c r="D6" t="s">
        <v>1319</v>
      </c>
      <c r="E6" t="s">
        <v>259</v>
      </c>
      <c r="F6" t="s">
        <v>300</v>
      </c>
      <c r="G6" t="s">
        <v>313</v>
      </c>
      <c r="H6" t="s">
        <v>314</v>
      </c>
    </row>
    <row r="7" spans="1:8" x14ac:dyDescent="0.35">
      <c r="A7" s="8" t="s">
        <v>309</v>
      </c>
      <c r="B7" t="s">
        <v>1347</v>
      </c>
      <c r="C7" t="s">
        <v>263</v>
      </c>
      <c r="D7" t="s">
        <v>1280</v>
      </c>
      <c r="E7" t="s">
        <v>263</v>
      </c>
      <c r="F7" t="s">
        <v>318</v>
      </c>
      <c r="G7" t="s">
        <v>256</v>
      </c>
      <c r="H7" t="s">
        <v>261</v>
      </c>
    </row>
    <row r="8" spans="1:8" x14ac:dyDescent="0.35">
      <c r="A8" s="8" t="s">
        <v>309</v>
      </c>
      <c r="B8" t="s">
        <v>1348</v>
      </c>
      <c r="C8" t="s">
        <v>310</v>
      </c>
      <c r="D8" t="s">
        <v>377</v>
      </c>
      <c r="E8" t="s">
        <v>234</v>
      </c>
      <c r="F8" t="s">
        <v>316</v>
      </c>
      <c r="G8" t="s">
        <v>359</v>
      </c>
      <c r="H8" t="s">
        <v>318</v>
      </c>
    </row>
    <row r="9" spans="1:8" x14ac:dyDescent="0.35">
      <c r="A9" s="8" t="s">
        <v>315</v>
      </c>
      <c r="B9" t="s">
        <v>315</v>
      </c>
      <c r="C9" t="s">
        <v>268</v>
      </c>
      <c r="D9" t="s">
        <v>269</v>
      </c>
      <c r="E9" t="s">
        <v>274</v>
      </c>
      <c r="F9" t="s">
        <v>271</v>
      </c>
      <c r="G9" t="s">
        <v>274</v>
      </c>
      <c r="H9" t="s">
        <v>258</v>
      </c>
    </row>
    <row r="10" spans="1:8" x14ac:dyDescent="0.35">
      <c r="A10" s="8" t="s">
        <v>317</v>
      </c>
      <c r="B10" t="s">
        <v>1349</v>
      </c>
      <c r="C10" t="s">
        <v>256</v>
      </c>
      <c r="D10" t="s">
        <v>377</v>
      </c>
      <c r="E10" t="s">
        <v>274</v>
      </c>
      <c r="F10" t="s">
        <v>264</v>
      </c>
      <c r="G10" t="s">
        <v>274</v>
      </c>
      <c r="H10" t="s">
        <v>270</v>
      </c>
    </row>
    <row r="11" spans="1:8" x14ac:dyDescent="0.35">
      <c r="A11" s="8" t="s">
        <v>317</v>
      </c>
      <c r="B11" t="s">
        <v>1350</v>
      </c>
      <c r="C11" t="s">
        <v>326</v>
      </c>
      <c r="D11" t="s">
        <v>269</v>
      </c>
      <c r="E11" t="s">
        <v>354</v>
      </c>
      <c r="F11" t="s">
        <v>316</v>
      </c>
      <c r="G11" t="s">
        <v>310</v>
      </c>
      <c r="H11" t="s">
        <v>268</v>
      </c>
    </row>
    <row r="12" spans="1:8" x14ac:dyDescent="0.35">
      <c r="A12" s="8" t="s">
        <v>317</v>
      </c>
      <c r="B12" t="s">
        <v>1351</v>
      </c>
      <c r="C12" t="s">
        <v>274</v>
      </c>
      <c r="D12" t="s">
        <v>345</v>
      </c>
      <c r="E12" t="s">
        <v>258</v>
      </c>
      <c r="F12" t="s">
        <v>270</v>
      </c>
      <c r="G12" t="s">
        <v>264</v>
      </c>
      <c r="H12" t="s">
        <v>273</v>
      </c>
    </row>
    <row r="13" spans="1:8" x14ac:dyDescent="0.35">
      <c r="A13" s="8" t="s">
        <v>317</v>
      </c>
      <c r="B13" t="s">
        <v>1352</v>
      </c>
      <c r="C13" t="s">
        <v>267</v>
      </c>
      <c r="D13" t="s">
        <v>269</v>
      </c>
      <c r="E13" t="s">
        <v>318</v>
      </c>
      <c r="F13" t="s">
        <v>268</v>
      </c>
      <c r="G13" t="s">
        <v>268</v>
      </c>
      <c r="H13" t="s">
        <v>313</v>
      </c>
    </row>
    <row r="14" spans="1:8" x14ac:dyDescent="0.35">
      <c r="A14" s="8" t="s">
        <v>317</v>
      </c>
      <c r="B14" t="s">
        <v>1353</v>
      </c>
      <c r="C14" t="s">
        <v>264</v>
      </c>
      <c r="D14" t="s">
        <v>335</v>
      </c>
      <c r="E14" t="s">
        <v>264</v>
      </c>
      <c r="F14" t="s">
        <v>300</v>
      </c>
      <c r="G14" t="s">
        <v>271</v>
      </c>
      <c r="H14" t="s">
        <v>323</v>
      </c>
    </row>
    <row r="15" spans="1:8" x14ac:dyDescent="0.35">
      <c r="A15" s="8" t="s">
        <v>317</v>
      </c>
      <c r="B15" t="s">
        <v>1354</v>
      </c>
      <c r="C15" t="s">
        <v>443</v>
      </c>
      <c r="D15" t="s">
        <v>443</v>
      </c>
      <c r="E15" t="s">
        <v>443</v>
      </c>
      <c r="F15" t="s">
        <v>443</v>
      </c>
      <c r="G15" t="s">
        <v>443</v>
      </c>
      <c r="H15" t="s">
        <v>443</v>
      </c>
    </row>
    <row r="16" spans="1:8" x14ac:dyDescent="0.35">
      <c r="A16" s="8" t="s">
        <v>321</v>
      </c>
      <c r="B16" t="s">
        <v>1355</v>
      </c>
      <c r="C16" t="s">
        <v>263</v>
      </c>
      <c r="D16" t="s">
        <v>345</v>
      </c>
      <c r="E16" t="s">
        <v>263</v>
      </c>
      <c r="F16" t="s">
        <v>319</v>
      </c>
      <c r="G16" t="s">
        <v>264</v>
      </c>
      <c r="H16" t="s">
        <v>261</v>
      </c>
    </row>
    <row r="17" spans="1:8" x14ac:dyDescent="0.35">
      <c r="A17" s="8" t="s">
        <v>321</v>
      </c>
      <c r="B17" t="s">
        <v>1356</v>
      </c>
      <c r="C17" t="s">
        <v>274</v>
      </c>
      <c r="D17" t="s">
        <v>337</v>
      </c>
      <c r="E17" t="s">
        <v>274</v>
      </c>
      <c r="F17" t="s">
        <v>258</v>
      </c>
      <c r="G17" t="s">
        <v>318</v>
      </c>
      <c r="H17" t="s">
        <v>274</v>
      </c>
    </row>
    <row r="18" spans="1:8" x14ac:dyDescent="0.35">
      <c r="A18" s="8" t="s">
        <v>324</v>
      </c>
      <c r="B18" t="s">
        <v>1357</v>
      </c>
      <c r="C18" t="s">
        <v>272</v>
      </c>
      <c r="D18" t="s">
        <v>337</v>
      </c>
      <c r="E18" t="s">
        <v>268</v>
      </c>
      <c r="F18" t="s">
        <v>319</v>
      </c>
      <c r="G18" t="s">
        <v>274</v>
      </c>
      <c r="H18" t="s">
        <v>270</v>
      </c>
    </row>
    <row r="19" spans="1:8" x14ac:dyDescent="0.35">
      <c r="A19" s="8" t="s">
        <v>324</v>
      </c>
      <c r="B19" t="s">
        <v>1358</v>
      </c>
      <c r="C19" t="s">
        <v>263</v>
      </c>
      <c r="D19" t="s">
        <v>335</v>
      </c>
      <c r="E19" t="s">
        <v>272</v>
      </c>
      <c r="F19" t="s">
        <v>318</v>
      </c>
      <c r="G19" t="s">
        <v>354</v>
      </c>
      <c r="H19" t="s">
        <v>264</v>
      </c>
    </row>
    <row r="20" spans="1:8" x14ac:dyDescent="0.35">
      <c r="A20" s="8" t="s">
        <v>327</v>
      </c>
      <c r="B20" t="s">
        <v>327</v>
      </c>
      <c r="C20" t="s">
        <v>354</v>
      </c>
      <c r="D20" t="s">
        <v>269</v>
      </c>
      <c r="E20" t="s">
        <v>263</v>
      </c>
      <c r="F20" t="s">
        <v>264</v>
      </c>
      <c r="G20" t="s">
        <v>256</v>
      </c>
      <c r="H20" t="s">
        <v>258</v>
      </c>
    </row>
    <row r="21" spans="1:8" x14ac:dyDescent="0.35">
      <c r="A21" s="8" t="s">
        <v>327</v>
      </c>
      <c r="B21" t="s">
        <v>1359</v>
      </c>
      <c r="C21" t="s">
        <v>234</v>
      </c>
      <c r="D21" t="s">
        <v>358</v>
      </c>
      <c r="E21" t="s">
        <v>312</v>
      </c>
      <c r="F21" t="s">
        <v>272</v>
      </c>
      <c r="G21" t="s">
        <v>224</v>
      </c>
      <c r="H21" t="s">
        <v>316</v>
      </c>
    </row>
    <row r="22" spans="1:8" x14ac:dyDescent="0.35">
      <c r="A22" s="8" t="s">
        <v>329</v>
      </c>
      <c r="B22" t="s">
        <v>329</v>
      </c>
      <c r="C22" t="s">
        <v>224</v>
      </c>
      <c r="D22" t="s">
        <v>377</v>
      </c>
      <c r="E22" t="s">
        <v>313</v>
      </c>
      <c r="F22" t="s">
        <v>314</v>
      </c>
      <c r="G22" t="s">
        <v>323</v>
      </c>
      <c r="H22" t="s">
        <v>273</v>
      </c>
    </row>
    <row r="23" spans="1:8" x14ac:dyDescent="0.35">
      <c r="A23" s="8" t="s">
        <v>329</v>
      </c>
      <c r="B23" t="s">
        <v>332</v>
      </c>
      <c r="C23" t="s">
        <v>227</v>
      </c>
      <c r="D23" t="s">
        <v>266</v>
      </c>
      <c r="E23" t="s">
        <v>224</v>
      </c>
      <c r="F23" t="s">
        <v>272</v>
      </c>
      <c r="G23" t="s">
        <v>272</v>
      </c>
      <c r="H23" t="s">
        <v>259</v>
      </c>
    </row>
    <row r="24" spans="1:8" x14ac:dyDescent="0.35">
      <c r="A24" s="8" t="s">
        <v>334</v>
      </c>
      <c r="B24" t="s">
        <v>334</v>
      </c>
      <c r="C24" t="s">
        <v>312</v>
      </c>
      <c r="D24" t="s">
        <v>299</v>
      </c>
      <c r="E24" t="s">
        <v>354</v>
      </c>
      <c r="F24" t="s">
        <v>258</v>
      </c>
      <c r="G24" t="s">
        <v>264</v>
      </c>
      <c r="H24" t="s">
        <v>268</v>
      </c>
    </row>
    <row r="25" spans="1:8" x14ac:dyDescent="0.35">
      <c r="A25" s="8" t="s">
        <v>336</v>
      </c>
      <c r="B25" t="s">
        <v>336</v>
      </c>
      <c r="C25" t="s">
        <v>323</v>
      </c>
      <c r="D25" t="s">
        <v>311</v>
      </c>
      <c r="E25" t="s">
        <v>1281</v>
      </c>
      <c r="F25" t="s">
        <v>348</v>
      </c>
      <c r="G25" t="s">
        <v>1318</v>
      </c>
      <c r="H25" t="s">
        <v>1320</v>
      </c>
    </row>
    <row r="26" spans="1:8" x14ac:dyDescent="0.35">
      <c r="A26" s="8" t="s">
        <v>338</v>
      </c>
      <c r="B26" t="s">
        <v>338</v>
      </c>
      <c r="C26" t="s">
        <v>214</v>
      </c>
      <c r="D26" t="s">
        <v>1344</v>
      </c>
      <c r="E26" t="s">
        <v>359</v>
      </c>
      <c r="F26" t="s">
        <v>320</v>
      </c>
      <c r="G26" t="s">
        <v>319</v>
      </c>
      <c r="H26" t="s">
        <v>348</v>
      </c>
    </row>
    <row r="27" spans="1:8" x14ac:dyDescent="0.35">
      <c r="A27" s="8" t="s">
        <v>340</v>
      </c>
      <c r="B27" t="s">
        <v>1360</v>
      </c>
      <c r="C27" t="s">
        <v>263</v>
      </c>
      <c r="D27" t="s">
        <v>351</v>
      </c>
      <c r="E27" t="s">
        <v>274</v>
      </c>
      <c r="F27" t="s">
        <v>328</v>
      </c>
      <c r="G27" t="s">
        <v>319</v>
      </c>
      <c r="H27" t="s">
        <v>379</v>
      </c>
    </row>
    <row r="28" spans="1:8" x14ac:dyDescent="0.35">
      <c r="A28" s="8" t="s">
        <v>340</v>
      </c>
      <c r="B28" t="s">
        <v>1361</v>
      </c>
      <c r="C28" t="s">
        <v>263</v>
      </c>
      <c r="D28" t="s">
        <v>325</v>
      </c>
      <c r="E28" t="s">
        <v>316</v>
      </c>
      <c r="F28" t="s">
        <v>320</v>
      </c>
      <c r="G28" t="s">
        <v>271</v>
      </c>
      <c r="H28" t="s">
        <v>257</v>
      </c>
    </row>
    <row r="29" spans="1:8" x14ac:dyDescent="0.35">
      <c r="A29" s="8" t="s">
        <v>342</v>
      </c>
      <c r="B29" t="s">
        <v>1362</v>
      </c>
      <c r="C29" t="s">
        <v>354</v>
      </c>
      <c r="D29" t="s">
        <v>335</v>
      </c>
      <c r="E29" t="s">
        <v>354</v>
      </c>
      <c r="F29" t="s">
        <v>274</v>
      </c>
      <c r="G29" t="s">
        <v>272</v>
      </c>
      <c r="H29" t="s">
        <v>271</v>
      </c>
    </row>
    <row r="30" spans="1:8" x14ac:dyDescent="0.35">
      <c r="A30" s="8" t="s">
        <v>342</v>
      </c>
      <c r="B30" t="s">
        <v>1363</v>
      </c>
      <c r="C30" t="s">
        <v>272</v>
      </c>
      <c r="D30" t="s">
        <v>1281</v>
      </c>
      <c r="E30" t="s">
        <v>318</v>
      </c>
      <c r="F30" t="s">
        <v>261</v>
      </c>
      <c r="G30" t="s">
        <v>318</v>
      </c>
      <c r="H30" t="s">
        <v>323</v>
      </c>
    </row>
    <row r="31" spans="1:8" x14ac:dyDescent="0.35">
      <c r="A31" s="8" t="s">
        <v>342</v>
      </c>
      <c r="B31" t="s">
        <v>1364</v>
      </c>
      <c r="C31" t="s">
        <v>316</v>
      </c>
      <c r="D31" t="s">
        <v>345</v>
      </c>
      <c r="E31" t="s">
        <v>264</v>
      </c>
      <c r="F31" t="s">
        <v>261</v>
      </c>
      <c r="G31" t="s">
        <v>264</v>
      </c>
      <c r="H31" t="s">
        <v>379</v>
      </c>
    </row>
    <row r="32" spans="1:8" x14ac:dyDescent="0.35">
      <c r="A32" s="8" t="s">
        <v>343</v>
      </c>
      <c r="B32" t="s">
        <v>1365</v>
      </c>
      <c r="C32" t="s">
        <v>224</v>
      </c>
      <c r="D32" t="s">
        <v>358</v>
      </c>
      <c r="E32" t="s">
        <v>272</v>
      </c>
      <c r="F32" t="s">
        <v>268</v>
      </c>
      <c r="G32" t="s">
        <v>268</v>
      </c>
      <c r="H32" t="s">
        <v>274</v>
      </c>
    </row>
    <row r="33" spans="1:8" x14ac:dyDescent="0.35">
      <c r="A33" s="8" t="s">
        <v>343</v>
      </c>
      <c r="B33" t="s">
        <v>1366</v>
      </c>
      <c r="C33" t="s">
        <v>326</v>
      </c>
      <c r="D33" t="s">
        <v>299</v>
      </c>
      <c r="E33" t="s">
        <v>354</v>
      </c>
      <c r="F33" t="s">
        <v>359</v>
      </c>
      <c r="G33" t="s">
        <v>256</v>
      </c>
      <c r="H33" t="s">
        <v>274</v>
      </c>
    </row>
    <row r="34" spans="1:8" x14ac:dyDescent="0.35">
      <c r="A34" s="8" t="s">
        <v>343</v>
      </c>
      <c r="B34" t="s">
        <v>1367</v>
      </c>
      <c r="C34" t="s">
        <v>263</v>
      </c>
      <c r="D34" t="s">
        <v>273</v>
      </c>
      <c r="E34" t="s">
        <v>268</v>
      </c>
      <c r="F34" t="s">
        <v>300</v>
      </c>
      <c r="G34" t="s">
        <v>274</v>
      </c>
      <c r="H34" t="s">
        <v>300</v>
      </c>
    </row>
    <row r="35" spans="1:8" x14ac:dyDescent="0.35">
      <c r="A35" s="8" t="s">
        <v>343</v>
      </c>
      <c r="B35" t="s">
        <v>1368</v>
      </c>
      <c r="C35" t="s">
        <v>256</v>
      </c>
      <c r="D35" t="s">
        <v>377</v>
      </c>
      <c r="E35" t="s">
        <v>359</v>
      </c>
      <c r="F35" t="s">
        <v>259</v>
      </c>
      <c r="G35" t="s">
        <v>359</v>
      </c>
      <c r="H35" t="s">
        <v>258</v>
      </c>
    </row>
    <row r="36" spans="1:8" x14ac:dyDescent="0.35">
      <c r="A36" s="8" t="s">
        <v>343</v>
      </c>
      <c r="B36" t="s">
        <v>1369</v>
      </c>
      <c r="C36" t="s">
        <v>268</v>
      </c>
      <c r="D36" t="s">
        <v>1318</v>
      </c>
      <c r="E36" t="s">
        <v>256</v>
      </c>
      <c r="F36" t="s">
        <v>267</v>
      </c>
      <c r="G36" t="s">
        <v>256</v>
      </c>
      <c r="H36" t="s">
        <v>264</v>
      </c>
    </row>
    <row r="37" spans="1:8" x14ac:dyDescent="0.35">
      <c r="A37" s="8" t="s">
        <v>343</v>
      </c>
      <c r="B37" t="s">
        <v>1370</v>
      </c>
      <c r="C37" t="s">
        <v>274</v>
      </c>
      <c r="D37" t="s">
        <v>1320</v>
      </c>
      <c r="E37" t="s">
        <v>359</v>
      </c>
      <c r="F37" t="s">
        <v>319</v>
      </c>
      <c r="G37" t="s">
        <v>274</v>
      </c>
      <c r="H37" t="s">
        <v>319</v>
      </c>
    </row>
    <row r="38" spans="1:8" x14ac:dyDescent="0.35">
      <c r="A38" s="8" t="s">
        <v>344</v>
      </c>
      <c r="B38" t="s">
        <v>1371</v>
      </c>
      <c r="C38" t="s">
        <v>214</v>
      </c>
      <c r="D38" t="s">
        <v>1280</v>
      </c>
      <c r="E38" t="s">
        <v>230</v>
      </c>
      <c r="F38" t="s">
        <v>256</v>
      </c>
      <c r="G38" t="s">
        <v>218</v>
      </c>
      <c r="H38" t="s">
        <v>272</v>
      </c>
    </row>
    <row r="39" spans="1:8" x14ac:dyDescent="0.35">
      <c r="A39" s="8" t="s">
        <v>344</v>
      </c>
      <c r="B39" t="s">
        <v>1372</v>
      </c>
      <c r="C39" t="s">
        <v>218</v>
      </c>
      <c r="D39" t="s">
        <v>269</v>
      </c>
      <c r="E39" t="s">
        <v>228</v>
      </c>
      <c r="F39" t="s">
        <v>268</v>
      </c>
      <c r="G39" t="s">
        <v>272</v>
      </c>
      <c r="H39" t="s">
        <v>224</v>
      </c>
    </row>
    <row r="40" spans="1:8" x14ac:dyDescent="0.35">
      <c r="A40" s="8" t="s">
        <v>344</v>
      </c>
      <c r="B40" t="s">
        <v>1373</v>
      </c>
      <c r="C40" t="s">
        <v>354</v>
      </c>
      <c r="D40" t="s">
        <v>335</v>
      </c>
      <c r="E40" t="s">
        <v>326</v>
      </c>
      <c r="F40" t="s">
        <v>264</v>
      </c>
      <c r="G40" t="s">
        <v>272</v>
      </c>
      <c r="H40" t="s">
        <v>259</v>
      </c>
    </row>
    <row r="41" spans="1:8" x14ac:dyDescent="0.35">
      <c r="A41" s="8" t="s">
        <v>346</v>
      </c>
      <c r="B41" t="s">
        <v>346</v>
      </c>
      <c r="C41" t="s">
        <v>310</v>
      </c>
      <c r="D41" t="s">
        <v>273</v>
      </c>
      <c r="E41" t="s">
        <v>263</v>
      </c>
      <c r="F41" t="s">
        <v>267</v>
      </c>
      <c r="G41" t="s">
        <v>256</v>
      </c>
      <c r="H41" t="s">
        <v>261</v>
      </c>
    </row>
    <row r="42" spans="1:8" x14ac:dyDescent="0.35">
      <c r="A42" s="8" t="s">
        <v>347</v>
      </c>
      <c r="B42" t="s">
        <v>347</v>
      </c>
      <c r="C42" t="s">
        <v>234</v>
      </c>
      <c r="D42" t="s">
        <v>311</v>
      </c>
      <c r="E42" t="s">
        <v>228</v>
      </c>
      <c r="F42" t="s">
        <v>316</v>
      </c>
      <c r="G42" t="s">
        <v>272</v>
      </c>
      <c r="H42" t="s">
        <v>312</v>
      </c>
    </row>
    <row r="43" spans="1:8" x14ac:dyDescent="0.35">
      <c r="A43" s="8" t="s">
        <v>349</v>
      </c>
      <c r="B43" t="s">
        <v>1374</v>
      </c>
      <c r="C43" t="s">
        <v>359</v>
      </c>
      <c r="D43" t="s">
        <v>1320</v>
      </c>
      <c r="E43" t="s">
        <v>272</v>
      </c>
      <c r="F43" t="s">
        <v>261</v>
      </c>
      <c r="G43" t="s">
        <v>316</v>
      </c>
      <c r="H43" t="s">
        <v>319</v>
      </c>
    </row>
    <row r="44" spans="1:8" x14ac:dyDescent="0.35">
      <c r="A44" s="8" t="s">
        <v>349</v>
      </c>
      <c r="B44" t="s">
        <v>1375</v>
      </c>
      <c r="C44" t="s">
        <v>443</v>
      </c>
      <c r="D44" t="s">
        <v>443</v>
      </c>
      <c r="E44" t="s">
        <v>443</v>
      </c>
      <c r="F44" t="s">
        <v>443</v>
      </c>
      <c r="G44" t="s">
        <v>443</v>
      </c>
      <c r="H44" t="s">
        <v>443</v>
      </c>
    </row>
    <row r="45" spans="1:8" x14ac:dyDescent="0.35">
      <c r="A45" s="8" t="s">
        <v>350</v>
      </c>
      <c r="B45" t="s">
        <v>1376</v>
      </c>
      <c r="C45" t="s">
        <v>224</v>
      </c>
      <c r="D45" t="s">
        <v>311</v>
      </c>
      <c r="E45" t="s">
        <v>224</v>
      </c>
      <c r="F45" t="s">
        <v>271</v>
      </c>
      <c r="G45" t="s">
        <v>274</v>
      </c>
      <c r="H45" t="s">
        <v>264</v>
      </c>
    </row>
    <row r="46" spans="1:8" x14ac:dyDescent="0.35">
      <c r="A46" s="8" t="s">
        <v>350</v>
      </c>
      <c r="B46" t="s">
        <v>1377</v>
      </c>
      <c r="C46" t="s">
        <v>271</v>
      </c>
      <c r="D46" t="s">
        <v>395</v>
      </c>
      <c r="E46" t="s">
        <v>318</v>
      </c>
      <c r="F46" t="s">
        <v>328</v>
      </c>
      <c r="G46" t="s">
        <v>261</v>
      </c>
      <c r="H46" t="s">
        <v>325</v>
      </c>
    </row>
    <row r="47" spans="1:8" x14ac:dyDescent="0.35">
      <c r="A47" s="8" t="s">
        <v>352</v>
      </c>
      <c r="B47" t="s">
        <v>1378</v>
      </c>
      <c r="C47" t="s">
        <v>263</v>
      </c>
      <c r="D47" t="s">
        <v>348</v>
      </c>
      <c r="E47" t="s">
        <v>268</v>
      </c>
      <c r="F47" t="s">
        <v>270</v>
      </c>
      <c r="G47" t="s">
        <v>274</v>
      </c>
      <c r="H47" t="s">
        <v>319</v>
      </c>
    </row>
    <row r="48" spans="1:8" x14ac:dyDescent="0.35">
      <c r="A48" s="8" t="s">
        <v>1379</v>
      </c>
      <c r="B48" t="s">
        <v>1380</v>
      </c>
      <c r="C48" t="s">
        <v>210</v>
      </c>
      <c r="D48" t="s">
        <v>210</v>
      </c>
      <c r="E48" t="s">
        <v>210</v>
      </c>
      <c r="F48" t="s">
        <v>210</v>
      </c>
      <c r="G48" t="s">
        <v>210</v>
      </c>
      <c r="H48" t="s">
        <v>210</v>
      </c>
    </row>
    <row r="49" spans="1:8" x14ac:dyDescent="0.35">
      <c r="A49" s="8" t="s">
        <v>1379</v>
      </c>
      <c r="B49" t="s">
        <v>1381</v>
      </c>
      <c r="C49" t="s">
        <v>271</v>
      </c>
      <c r="D49" t="s">
        <v>1344</v>
      </c>
      <c r="E49" t="s">
        <v>267</v>
      </c>
      <c r="F49" t="s">
        <v>264</v>
      </c>
      <c r="G49" t="s">
        <v>318</v>
      </c>
      <c r="H49" t="s">
        <v>257</v>
      </c>
    </row>
    <row r="50" spans="1:8" x14ac:dyDescent="0.35">
      <c r="A50" s="5" t="s">
        <v>210</v>
      </c>
      <c r="B50" t="s">
        <v>355</v>
      </c>
      <c r="C50" t="s">
        <v>272</v>
      </c>
      <c r="D50" t="s">
        <v>322</v>
      </c>
      <c r="E50" t="s">
        <v>256</v>
      </c>
      <c r="F50" t="s">
        <v>267</v>
      </c>
      <c r="G50" t="s">
        <v>268</v>
      </c>
      <c r="H50" t="s">
        <v>259</v>
      </c>
    </row>
    <row r="52" spans="1:8" x14ac:dyDescent="0.35">
      <c r="A52" t="s">
        <v>237</v>
      </c>
    </row>
    <row r="53" spans="1:8" x14ac:dyDescent="0.35">
      <c r="A53" t="s">
        <v>1282</v>
      </c>
    </row>
    <row r="54" spans="1:8" x14ac:dyDescent="0.35">
      <c r="A54" t="s">
        <v>1283</v>
      </c>
    </row>
    <row r="55" spans="1:8" x14ac:dyDescent="0.35">
      <c r="A55" t="s">
        <v>1284</v>
      </c>
    </row>
    <row r="56" spans="1:8" x14ac:dyDescent="0.35">
      <c r="A56" t="s">
        <v>1285</v>
      </c>
    </row>
    <row r="57" spans="1:8" x14ac:dyDescent="0.35">
      <c r="A57" t="s">
        <v>1286</v>
      </c>
    </row>
    <row r="58" spans="1:8" x14ac:dyDescent="0.35">
      <c r="A58" t="s">
        <v>1287</v>
      </c>
    </row>
    <row r="59" spans="1:8" x14ac:dyDescent="0.35">
      <c r="A59" t="s">
        <v>240</v>
      </c>
    </row>
    <row r="60" spans="1:8" x14ac:dyDescent="0.35">
      <c r="A60" t="s">
        <v>241</v>
      </c>
    </row>
    <row r="61" spans="1:8" x14ac:dyDescent="0.35">
      <c r="A61" t="s">
        <v>1384</v>
      </c>
    </row>
    <row r="62" spans="1:8" x14ac:dyDescent="0.35">
      <c r="A62" t="s">
        <v>210</v>
      </c>
    </row>
    <row r="63" spans="1:8" x14ac:dyDescent="0.35">
      <c r="A63" t="s">
        <v>243</v>
      </c>
    </row>
    <row r="64" spans="1:8" x14ac:dyDescent="0.35">
      <c r="A64" t="s">
        <v>1383</v>
      </c>
    </row>
    <row r="65" spans="1:1" x14ac:dyDescent="0.35">
      <c r="A65" t="s">
        <v>240</v>
      </c>
    </row>
    <row r="66" spans="1:1" x14ac:dyDescent="0.35">
      <c r="A66" t="s">
        <v>303</v>
      </c>
    </row>
    <row r="67" spans="1:1" x14ac:dyDescent="0.35">
      <c r="A67" t="s">
        <v>357</v>
      </c>
    </row>
  </sheetData>
  <mergeCells count="21">
    <mergeCell ref="A3:H3"/>
    <mergeCell ref="A18:A19"/>
    <mergeCell ref="A16:A17"/>
    <mergeCell ref="A32:A37"/>
    <mergeCell ref="A47"/>
    <mergeCell ref="A9"/>
    <mergeCell ref="A45:A46"/>
    <mergeCell ref="A25"/>
    <mergeCell ref="A10:A15"/>
    <mergeCell ref="A20:A21"/>
    <mergeCell ref="A38:A40"/>
    <mergeCell ref="A43:A44"/>
    <mergeCell ref="A22:A23"/>
    <mergeCell ref="A24"/>
    <mergeCell ref="A42"/>
    <mergeCell ref="A27:A28"/>
    <mergeCell ref="A5:A8"/>
    <mergeCell ref="A41"/>
    <mergeCell ref="A29:A31"/>
    <mergeCell ref="A48:A49"/>
    <mergeCell ref="A26"/>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65</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1385</v>
      </c>
      <c r="C5" t="s">
        <v>272</v>
      </c>
      <c r="D5" t="s">
        <v>323</v>
      </c>
      <c r="E5" t="s">
        <v>272</v>
      </c>
      <c r="F5" t="s">
        <v>359</v>
      </c>
      <c r="G5" t="s">
        <v>271</v>
      </c>
      <c r="H5" t="s">
        <v>318</v>
      </c>
    </row>
    <row r="6" spans="1:8" x14ac:dyDescent="0.35">
      <c r="A6" s="5" t="s">
        <v>210</v>
      </c>
      <c r="B6" t="s">
        <v>1386</v>
      </c>
      <c r="C6" t="s">
        <v>268</v>
      </c>
      <c r="D6" t="s">
        <v>311</v>
      </c>
      <c r="E6" t="s">
        <v>316</v>
      </c>
      <c r="F6" t="s">
        <v>259</v>
      </c>
      <c r="G6" t="s">
        <v>316</v>
      </c>
      <c r="H6" t="s">
        <v>319</v>
      </c>
    </row>
    <row r="7" spans="1:8" x14ac:dyDescent="0.35">
      <c r="A7" s="5" t="s">
        <v>210</v>
      </c>
      <c r="B7" t="s">
        <v>1387</v>
      </c>
      <c r="C7" t="s">
        <v>359</v>
      </c>
      <c r="D7" t="s">
        <v>351</v>
      </c>
      <c r="E7" t="s">
        <v>268</v>
      </c>
      <c r="F7" t="s">
        <v>271</v>
      </c>
      <c r="G7" t="s">
        <v>274</v>
      </c>
      <c r="H7" t="s">
        <v>261</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1388</v>
      </c>
    </row>
    <row r="22" spans="1:1" x14ac:dyDescent="0.35">
      <c r="A22" t="s">
        <v>1389</v>
      </c>
    </row>
  </sheetData>
  <mergeCells count="1">
    <mergeCell ref="A3:H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66</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1385</v>
      </c>
      <c r="C5" t="s">
        <v>234</v>
      </c>
      <c r="D5" t="s">
        <v>313</v>
      </c>
      <c r="E5" t="s">
        <v>310</v>
      </c>
      <c r="F5" t="s">
        <v>326</v>
      </c>
      <c r="G5" t="s">
        <v>263</v>
      </c>
      <c r="H5" t="s">
        <v>354</v>
      </c>
    </row>
    <row r="6" spans="1:8" x14ac:dyDescent="0.35">
      <c r="A6" s="5" t="s">
        <v>210</v>
      </c>
      <c r="B6" t="s">
        <v>1386</v>
      </c>
      <c r="C6" t="s">
        <v>263</v>
      </c>
      <c r="D6" t="s">
        <v>377</v>
      </c>
      <c r="E6" t="s">
        <v>359</v>
      </c>
      <c r="F6" t="s">
        <v>271</v>
      </c>
      <c r="G6" t="s">
        <v>316</v>
      </c>
      <c r="H6" t="s">
        <v>261</v>
      </c>
    </row>
    <row r="7" spans="1:8" x14ac:dyDescent="0.35">
      <c r="A7" s="5" t="s">
        <v>210</v>
      </c>
      <c r="B7" t="s">
        <v>1387</v>
      </c>
      <c r="C7" t="s">
        <v>272</v>
      </c>
      <c r="D7" t="s">
        <v>322</v>
      </c>
      <c r="E7" t="s">
        <v>256</v>
      </c>
      <c r="F7" t="s">
        <v>267</v>
      </c>
      <c r="G7" t="s">
        <v>268</v>
      </c>
      <c r="H7" t="s">
        <v>259</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1388</v>
      </c>
    </row>
    <row r="22" spans="1:1" x14ac:dyDescent="0.35">
      <c r="A22" t="s">
        <v>1389</v>
      </c>
    </row>
  </sheetData>
  <mergeCells count="1">
    <mergeCell ref="A3:H3"/>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29"/>
  <sheetViews>
    <sheetView workbookViewId="0">
      <selection activeCell="B10" sqref="B10"/>
    </sheetView>
  </sheetViews>
  <sheetFormatPr defaultColWidth="11.453125" defaultRowHeight="14.5" x14ac:dyDescent="0.35"/>
  <cols>
    <col min="1" max="1" width="5.7265625" customWidth="1"/>
    <col min="2" max="2" width="33.7265625" customWidth="1"/>
    <col min="3" max="20" width="20.7265625" customWidth="1"/>
  </cols>
  <sheetData>
    <row r="1" spans="1:20" x14ac:dyDescent="0.35">
      <c r="A1" s="4" t="s">
        <v>68</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213</v>
      </c>
      <c r="C5" t="s">
        <v>274</v>
      </c>
      <c r="D5" t="s">
        <v>258</v>
      </c>
      <c r="E5" t="s">
        <v>271</v>
      </c>
      <c r="F5" t="s">
        <v>358</v>
      </c>
      <c r="G5" t="s">
        <v>1307</v>
      </c>
      <c r="H5" t="s">
        <v>1280</v>
      </c>
      <c r="I5" t="s">
        <v>268</v>
      </c>
      <c r="J5" t="s">
        <v>258</v>
      </c>
      <c r="K5" t="s">
        <v>267</v>
      </c>
      <c r="L5" t="s">
        <v>264</v>
      </c>
      <c r="M5" t="s">
        <v>313</v>
      </c>
      <c r="N5" t="s">
        <v>261</v>
      </c>
      <c r="O5" t="s">
        <v>214</v>
      </c>
      <c r="P5" t="s">
        <v>318</v>
      </c>
      <c r="Q5" t="s">
        <v>359</v>
      </c>
      <c r="R5" t="s">
        <v>268</v>
      </c>
      <c r="S5" t="s">
        <v>323</v>
      </c>
      <c r="T5" t="s">
        <v>261</v>
      </c>
    </row>
    <row r="6" spans="1:20" x14ac:dyDescent="0.35">
      <c r="A6" s="5" t="s">
        <v>210</v>
      </c>
      <c r="B6" t="s">
        <v>216</v>
      </c>
      <c r="C6" t="s">
        <v>354</v>
      </c>
      <c r="D6" t="s">
        <v>263</v>
      </c>
      <c r="E6" t="s">
        <v>354</v>
      </c>
      <c r="F6" t="s">
        <v>261</v>
      </c>
      <c r="G6" t="s">
        <v>323</v>
      </c>
      <c r="H6" t="s">
        <v>320</v>
      </c>
      <c r="I6" t="s">
        <v>354</v>
      </c>
      <c r="J6" t="s">
        <v>256</v>
      </c>
      <c r="K6" t="s">
        <v>256</v>
      </c>
      <c r="L6" t="s">
        <v>256</v>
      </c>
      <c r="M6" t="s">
        <v>316</v>
      </c>
      <c r="N6" t="s">
        <v>274</v>
      </c>
      <c r="O6" t="s">
        <v>263</v>
      </c>
      <c r="P6" t="s">
        <v>259</v>
      </c>
      <c r="Q6" t="s">
        <v>318</v>
      </c>
      <c r="R6" t="s">
        <v>268</v>
      </c>
      <c r="S6" t="s">
        <v>300</v>
      </c>
      <c r="T6" t="s">
        <v>259</v>
      </c>
    </row>
    <row r="7" spans="1:20" x14ac:dyDescent="0.35">
      <c r="A7" s="5" t="s">
        <v>210</v>
      </c>
      <c r="B7" t="s">
        <v>219</v>
      </c>
      <c r="C7" t="s">
        <v>310</v>
      </c>
      <c r="D7" t="s">
        <v>234</v>
      </c>
      <c r="E7" t="s">
        <v>354</v>
      </c>
      <c r="F7" t="s">
        <v>271</v>
      </c>
      <c r="G7" t="s">
        <v>341</v>
      </c>
      <c r="H7" t="s">
        <v>299</v>
      </c>
      <c r="I7" t="s">
        <v>354</v>
      </c>
      <c r="J7" t="s">
        <v>224</v>
      </c>
      <c r="K7" t="s">
        <v>263</v>
      </c>
      <c r="L7" t="s">
        <v>354</v>
      </c>
      <c r="M7" t="s">
        <v>224</v>
      </c>
      <c r="N7" t="s">
        <v>263</v>
      </c>
      <c r="O7" t="s">
        <v>312</v>
      </c>
      <c r="P7" t="s">
        <v>256</v>
      </c>
      <c r="Q7" t="s">
        <v>268</v>
      </c>
      <c r="R7" t="s">
        <v>263</v>
      </c>
      <c r="S7" t="s">
        <v>318</v>
      </c>
      <c r="T7" t="s">
        <v>271</v>
      </c>
    </row>
    <row r="8" spans="1:20" x14ac:dyDescent="0.35">
      <c r="A8" s="5" t="s">
        <v>210</v>
      </c>
      <c r="B8" t="s">
        <v>221</v>
      </c>
      <c r="C8" t="s">
        <v>263</v>
      </c>
      <c r="D8" t="s">
        <v>268</v>
      </c>
      <c r="E8" t="s">
        <v>268</v>
      </c>
      <c r="F8" t="s">
        <v>323</v>
      </c>
      <c r="G8" t="s">
        <v>351</v>
      </c>
      <c r="H8" t="s">
        <v>322</v>
      </c>
      <c r="I8" t="s">
        <v>272</v>
      </c>
      <c r="J8" t="s">
        <v>316</v>
      </c>
      <c r="K8" t="s">
        <v>359</v>
      </c>
      <c r="L8" t="s">
        <v>267</v>
      </c>
      <c r="M8" t="s">
        <v>264</v>
      </c>
      <c r="N8" t="s">
        <v>259</v>
      </c>
      <c r="O8" t="s">
        <v>272</v>
      </c>
      <c r="P8" t="s">
        <v>264</v>
      </c>
      <c r="Q8" t="s">
        <v>267</v>
      </c>
      <c r="R8" t="s">
        <v>267</v>
      </c>
      <c r="S8" t="s">
        <v>314</v>
      </c>
      <c r="T8" t="s">
        <v>319</v>
      </c>
    </row>
    <row r="9" spans="1:20" x14ac:dyDescent="0.35">
      <c r="A9" s="5" t="s">
        <v>210</v>
      </c>
      <c r="B9" t="s">
        <v>223</v>
      </c>
      <c r="C9" t="s">
        <v>272</v>
      </c>
      <c r="D9" t="s">
        <v>316</v>
      </c>
      <c r="E9" t="s">
        <v>359</v>
      </c>
      <c r="F9" t="s">
        <v>328</v>
      </c>
      <c r="G9" t="s">
        <v>1280</v>
      </c>
      <c r="H9" t="s">
        <v>337</v>
      </c>
      <c r="I9" t="s">
        <v>359</v>
      </c>
      <c r="J9" t="s">
        <v>271</v>
      </c>
      <c r="K9" t="s">
        <v>274</v>
      </c>
      <c r="L9" t="s">
        <v>318</v>
      </c>
      <c r="M9" t="s">
        <v>261</v>
      </c>
      <c r="N9" t="s">
        <v>261</v>
      </c>
      <c r="O9" t="s">
        <v>263</v>
      </c>
      <c r="P9" t="s">
        <v>258</v>
      </c>
      <c r="Q9" t="s">
        <v>264</v>
      </c>
      <c r="R9" t="s">
        <v>267</v>
      </c>
      <c r="S9" t="s">
        <v>328</v>
      </c>
      <c r="T9" t="s">
        <v>323</v>
      </c>
    </row>
    <row r="10" spans="1:20" x14ac:dyDescent="0.35">
      <c r="A10" s="5" t="s">
        <v>210</v>
      </c>
      <c r="B10" t="s">
        <v>226</v>
      </c>
      <c r="C10" t="s">
        <v>267</v>
      </c>
      <c r="D10" t="s">
        <v>300</v>
      </c>
      <c r="E10" t="s">
        <v>300</v>
      </c>
      <c r="F10" t="s">
        <v>325</v>
      </c>
      <c r="G10" t="s">
        <v>360</v>
      </c>
      <c r="H10" t="s">
        <v>1344</v>
      </c>
      <c r="I10" t="s">
        <v>261</v>
      </c>
      <c r="J10" t="s">
        <v>323</v>
      </c>
      <c r="K10" t="s">
        <v>319</v>
      </c>
      <c r="L10" t="s">
        <v>320</v>
      </c>
      <c r="M10" t="s">
        <v>379</v>
      </c>
      <c r="N10" t="s">
        <v>299</v>
      </c>
      <c r="O10" t="s">
        <v>274</v>
      </c>
      <c r="P10" t="s">
        <v>313</v>
      </c>
      <c r="Q10" t="s">
        <v>258</v>
      </c>
      <c r="R10" t="s">
        <v>319</v>
      </c>
      <c r="S10" t="s">
        <v>325</v>
      </c>
      <c r="T10" t="s">
        <v>299</v>
      </c>
    </row>
    <row r="11" spans="1:20" x14ac:dyDescent="0.35">
      <c r="A11" s="5" t="s">
        <v>210</v>
      </c>
      <c r="B11" t="s">
        <v>229</v>
      </c>
      <c r="C11" t="s">
        <v>234</v>
      </c>
      <c r="D11" t="s">
        <v>263</v>
      </c>
      <c r="E11" t="s">
        <v>326</v>
      </c>
      <c r="F11" t="s">
        <v>320</v>
      </c>
      <c r="G11" t="s">
        <v>322</v>
      </c>
      <c r="H11" t="s">
        <v>377</v>
      </c>
      <c r="I11" t="s">
        <v>354</v>
      </c>
      <c r="J11" t="s">
        <v>268</v>
      </c>
      <c r="K11" t="s">
        <v>354</v>
      </c>
      <c r="L11" t="s">
        <v>316</v>
      </c>
      <c r="M11" t="s">
        <v>267</v>
      </c>
      <c r="N11" t="s">
        <v>268</v>
      </c>
      <c r="O11" t="s">
        <v>312</v>
      </c>
      <c r="P11" t="s">
        <v>316</v>
      </c>
      <c r="Q11" t="s">
        <v>256</v>
      </c>
      <c r="R11" t="s">
        <v>359</v>
      </c>
      <c r="S11" t="s">
        <v>270</v>
      </c>
      <c r="T11" t="s">
        <v>271</v>
      </c>
    </row>
    <row r="12" spans="1:20" x14ac:dyDescent="0.35">
      <c r="A12" s="5" t="s">
        <v>210</v>
      </c>
      <c r="B12" t="s">
        <v>231</v>
      </c>
      <c r="C12" t="s">
        <v>214</v>
      </c>
      <c r="D12" t="s">
        <v>354</v>
      </c>
      <c r="E12" t="s">
        <v>326</v>
      </c>
      <c r="F12" t="s">
        <v>264</v>
      </c>
      <c r="G12" t="s">
        <v>299</v>
      </c>
      <c r="H12" t="s">
        <v>299</v>
      </c>
      <c r="I12" t="s">
        <v>227</v>
      </c>
      <c r="J12" t="s">
        <v>263</v>
      </c>
      <c r="K12" t="s">
        <v>272</v>
      </c>
      <c r="L12" t="s">
        <v>272</v>
      </c>
      <c r="M12" t="s">
        <v>359</v>
      </c>
      <c r="N12" t="s">
        <v>268</v>
      </c>
      <c r="O12" t="s">
        <v>234</v>
      </c>
      <c r="P12" t="s">
        <v>271</v>
      </c>
      <c r="Q12" t="s">
        <v>318</v>
      </c>
      <c r="R12" t="s">
        <v>326</v>
      </c>
      <c r="S12" t="s">
        <v>264</v>
      </c>
      <c r="T12" t="s">
        <v>274</v>
      </c>
    </row>
    <row r="13" spans="1:20" x14ac:dyDescent="0.35">
      <c r="A13" s="5" t="s">
        <v>210</v>
      </c>
      <c r="B13" t="s">
        <v>233</v>
      </c>
      <c r="C13" t="s">
        <v>326</v>
      </c>
      <c r="D13" t="s">
        <v>256</v>
      </c>
      <c r="E13" t="s">
        <v>256</v>
      </c>
      <c r="F13" t="s">
        <v>257</v>
      </c>
      <c r="G13" t="s">
        <v>311</v>
      </c>
      <c r="H13" t="s">
        <v>360</v>
      </c>
      <c r="I13" t="s">
        <v>272</v>
      </c>
      <c r="J13" t="s">
        <v>318</v>
      </c>
      <c r="K13" t="s">
        <v>359</v>
      </c>
      <c r="L13" t="s">
        <v>267</v>
      </c>
      <c r="M13" t="s">
        <v>261</v>
      </c>
      <c r="N13" t="s">
        <v>261</v>
      </c>
      <c r="O13" t="s">
        <v>354</v>
      </c>
      <c r="P13" t="s">
        <v>318</v>
      </c>
      <c r="Q13" t="s">
        <v>264</v>
      </c>
      <c r="R13" t="s">
        <v>274</v>
      </c>
      <c r="S13" t="s">
        <v>379</v>
      </c>
      <c r="T13" t="s">
        <v>314</v>
      </c>
    </row>
    <row r="14" spans="1:20" x14ac:dyDescent="0.35">
      <c r="A14" s="5" t="s">
        <v>210</v>
      </c>
      <c r="B14" t="s">
        <v>235</v>
      </c>
      <c r="C14" t="s">
        <v>256</v>
      </c>
      <c r="D14" t="s">
        <v>268</v>
      </c>
      <c r="E14" t="s">
        <v>359</v>
      </c>
      <c r="F14" t="s">
        <v>300</v>
      </c>
      <c r="G14" t="s">
        <v>273</v>
      </c>
      <c r="H14" t="s">
        <v>325</v>
      </c>
      <c r="I14" t="s">
        <v>359</v>
      </c>
      <c r="J14" t="s">
        <v>274</v>
      </c>
      <c r="K14" t="s">
        <v>316</v>
      </c>
      <c r="L14" t="s">
        <v>316</v>
      </c>
      <c r="M14" t="s">
        <v>271</v>
      </c>
      <c r="N14" t="s">
        <v>274</v>
      </c>
      <c r="O14" t="s">
        <v>263</v>
      </c>
      <c r="P14" t="s">
        <v>259</v>
      </c>
      <c r="Q14" t="s">
        <v>319</v>
      </c>
      <c r="R14" t="s">
        <v>264</v>
      </c>
      <c r="S14" t="s">
        <v>270</v>
      </c>
      <c r="T14" t="s">
        <v>300</v>
      </c>
    </row>
    <row r="15" spans="1:20" x14ac:dyDescent="0.35">
      <c r="A15" s="5" t="s">
        <v>210</v>
      </c>
      <c r="B15" t="s">
        <v>236</v>
      </c>
      <c r="C15" t="s">
        <v>272</v>
      </c>
      <c r="D15" t="s">
        <v>268</v>
      </c>
      <c r="E15" t="s">
        <v>359</v>
      </c>
      <c r="F15" t="s">
        <v>323</v>
      </c>
      <c r="G15" t="s">
        <v>322</v>
      </c>
      <c r="H15" t="s">
        <v>351</v>
      </c>
      <c r="I15" t="s">
        <v>256</v>
      </c>
      <c r="J15" t="s">
        <v>274</v>
      </c>
      <c r="K15" t="s">
        <v>268</v>
      </c>
      <c r="L15" t="s">
        <v>267</v>
      </c>
      <c r="M15" t="s">
        <v>271</v>
      </c>
      <c r="N15" t="s">
        <v>271</v>
      </c>
      <c r="O15" t="s">
        <v>326</v>
      </c>
      <c r="P15" t="s">
        <v>318</v>
      </c>
      <c r="Q15" t="s">
        <v>274</v>
      </c>
      <c r="R15" t="s">
        <v>316</v>
      </c>
      <c r="S15" t="s">
        <v>313</v>
      </c>
      <c r="T15" t="s">
        <v>261</v>
      </c>
    </row>
    <row r="17" spans="1:1" x14ac:dyDescent="0.35">
      <c r="A17" t="s">
        <v>237</v>
      </c>
    </row>
    <row r="18" spans="1:1" x14ac:dyDescent="0.35">
      <c r="A18" t="s">
        <v>1282</v>
      </c>
    </row>
    <row r="19" spans="1:1" x14ac:dyDescent="0.35">
      <c r="A19" t="s">
        <v>1283</v>
      </c>
    </row>
    <row r="20" spans="1:1" x14ac:dyDescent="0.35">
      <c r="A20" t="s">
        <v>1284</v>
      </c>
    </row>
    <row r="21" spans="1:1" x14ac:dyDescent="0.35">
      <c r="A21" t="s">
        <v>1285</v>
      </c>
    </row>
    <row r="22" spans="1:1" x14ac:dyDescent="0.35">
      <c r="A22" t="s">
        <v>1286</v>
      </c>
    </row>
    <row r="23" spans="1:1" x14ac:dyDescent="0.35">
      <c r="A23" t="s">
        <v>1287</v>
      </c>
    </row>
    <row r="24" spans="1:1" x14ac:dyDescent="0.35">
      <c r="A24" t="s">
        <v>240</v>
      </c>
    </row>
    <row r="25" spans="1:1" x14ac:dyDescent="0.35">
      <c r="A25" t="s">
        <v>241</v>
      </c>
    </row>
    <row r="26" spans="1:1" x14ac:dyDescent="0.35">
      <c r="A26" t="s">
        <v>242</v>
      </c>
    </row>
    <row r="27" spans="1:1" x14ac:dyDescent="0.35">
      <c r="A27" t="s">
        <v>210</v>
      </c>
    </row>
    <row r="28" spans="1:1" x14ac:dyDescent="0.35">
      <c r="A28" t="s">
        <v>243</v>
      </c>
    </row>
    <row r="29" spans="1:1" x14ac:dyDescent="0.35">
      <c r="A29" t="s">
        <v>244</v>
      </c>
    </row>
  </sheetData>
  <mergeCells count="1">
    <mergeCell ref="A3:T3"/>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T21"/>
  <sheetViews>
    <sheetView workbookViewId="0"/>
  </sheetViews>
  <sheetFormatPr defaultColWidth="11.453125" defaultRowHeight="14.5" x14ac:dyDescent="0.35"/>
  <cols>
    <col min="1" max="1" width="5.7265625" customWidth="1"/>
    <col min="2" max="20" width="20.7265625" customWidth="1"/>
  </cols>
  <sheetData>
    <row r="1" spans="1:20" x14ac:dyDescent="0.35">
      <c r="A1" s="4" t="s">
        <v>70</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1390</v>
      </c>
      <c r="C5" t="s">
        <v>354</v>
      </c>
      <c r="D5" t="s">
        <v>263</v>
      </c>
      <c r="E5" t="s">
        <v>272</v>
      </c>
      <c r="F5" t="s">
        <v>320</v>
      </c>
      <c r="G5" t="s">
        <v>1280</v>
      </c>
      <c r="H5" t="s">
        <v>322</v>
      </c>
      <c r="I5" t="s">
        <v>354</v>
      </c>
      <c r="J5" t="s">
        <v>263</v>
      </c>
      <c r="K5" t="s">
        <v>272</v>
      </c>
      <c r="L5" t="s">
        <v>274</v>
      </c>
      <c r="M5" t="s">
        <v>274</v>
      </c>
      <c r="N5" t="s">
        <v>267</v>
      </c>
      <c r="O5" t="s">
        <v>312</v>
      </c>
      <c r="P5" t="s">
        <v>359</v>
      </c>
      <c r="Q5" t="s">
        <v>224</v>
      </c>
      <c r="R5" t="s">
        <v>263</v>
      </c>
      <c r="S5" t="s">
        <v>264</v>
      </c>
      <c r="T5" t="s">
        <v>274</v>
      </c>
    </row>
    <row r="6" spans="1:20" x14ac:dyDescent="0.35">
      <c r="A6" s="5" t="s">
        <v>210</v>
      </c>
      <c r="B6" t="s">
        <v>1391</v>
      </c>
      <c r="C6" t="s">
        <v>272</v>
      </c>
      <c r="D6" t="s">
        <v>268</v>
      </c>
      <c r="E6" t="s">
        <v>359</v>
      </c>
      <c r="F6" t="s">
        <v>323</v>
      </c>
      <c r="G6" t="s">
        <v>322</v>
      </c>
      <c r="H6" t="s">
        <v>351</v>
      </c>
      <c r="I6" t="s">
        <v>256</v>
      </c>
      <c r="J6" t="s">
        <v>274</v>
      </c>
      <c r="K6" t="s">
        <v>268</v>
      </c>
      <c r="L6" t="s">
        <v>267</v>
      </c>
      <c r="M6" t="s">
        <v>271</v>
      </c>
      <c r="N6" t="s">
        <v>271</v>
      </c>
      <c r="O6" t="s">
        <v>326</v>
      </c>
      <c r="P6" t="s">
        <v>318</v>
      </c>
      <c r="Q6" t="s">
        <v>274</v>
      </c>
      <c r="R6" t="s">
        <v>316</v>
      </c>
      <c r="S6" t="s">
        <v>313</v>
      </c>
      <c r="T6" t="s">
        <v>261</v>
      </c>
    </row>
    <row r="7" spans="1:20" x14ac:dyDescent="0.35">
      <c r="A7" s="5" t="s">
        <v>210</v>
      </c>
      <c r="B7" t="s">
        <v>355</v>
      </c>
      <c r="C7" t="s">
        <v>224</v>
      </c>
      <c r="D7" t="s">
        <v>256</v>
      </c>
      <c r="E7" t="s">
        <v>263</v>
      </c>
      <c r="F7" t="s">
        <v>320</v>
      </c>
      <c r="G7" t="s">
        <v>1280</v>
      </c>
      <c r="H7" t="s">
        <v>322</v>
      </c>
      <c r="I7" t="s">
        <v>224</v>
      </c>
      <c r="J7" t="s">
        <v>256</v>
      </c>
      <c r="K7" t="s">
        <v>263</v>
      </c>
      <c r="L7" t="s">
        <v>274</v>
      </c>
      <c r="M7" t="s">
        <v>274</v>
      </c>
      <c r="N7" t="s">
        <v>267</v>
      </c>
      <c r="O7" t="s">
        <v>312</v>
      </c>
      <c r="P7" t="s">
        <v>268</v>
      </c>
      <c r="Q7" t="s">
        <v>272</v>
      </c>
      <c r="R7" t="s">
        <v>256</v>
      </c>
      <c r="S7" t="s">
        <v>259</v>
      </c>
      <c r="T7" t="s">
        <v>267</v>
      </c>
    </row>
    <row r="9" spans="1:20" x14ac:dyDescent="0.35">
      <c r="A9" t="s">
        <v>237</v>
      </c>
    </row>
    <row r="10" spans="1:20" x14ac:dyDescent="0.35">
      <c r="A10" t="s">
        <v>1282</v>
      </c>
    </row>
    <row r="11" spans="1:20" x14ac:dyDescent="0.35">
      <c r="A11" t="s">
        <v>1283</v>
      </c>
    </row>
    <row r="12" spans="1:20" x14ac:dyDescent="0.35">
      <c r="A12" t="s">
        <v>1284</v>
      </c>
    </row>
    <row r="13" spans="1:20" x14ac:dyDescent="0.35">
      <c r="A13" t="s">
        <v>1285</v>
      </c>
    </row>
    <row r="14" spans="1:20" x14ac:dyDescent="0.35">
      <c r="A14" t="s">
        <v>1286</v>
      </c>
    </row>
    <row r="15" spans="1:20" x14ac:dyDescent="0.35">
      <c r="A15" t="s">
        <v>1287</v>
      </c>
    </row>
    <row r="16" spans="1:20"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1392</v>
      </c>
    </row>
  </sheetData>
  <mergeCells count="1">
    <mergeCell ref="A3:T3"/>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T21"/>
  <sheetViews>
    <sheetView workbookViewId="0"/>
  </sheetViews>
  <sheetFormatPr defaultColWidth="11.453125" defaultRowHeight="14.5" x14ac:dyDescent="0.35"/>
  <cols>
    <col min="1" max="1" width="5.7265625" customWidth="1"/>
    <col min="2" max="20" width="20.7265625" customWidth="1"/>
  </cols>
  <sheetData>
    <row r="1" spans="1:20" x14ac:dyDescent="0.35">
      <c r="A1" s="4" t="s">
        <v>71</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1390</v>
      </c>
      <c r="C5" t="s">
        <v>272</v>
      </c>
      <c r="D5" t="s">
        <v>263</v>
      </c>
      <c r="E5" t="s">
        <v>256</v>
      </c>
      <c r="F5" t="s">
        <v>345</v>
      </c>
      <c r="G5" t="s">
        <v>1342</v>
      </c>
      <c r="H5" t="s">
        <v>1341</v>
      </c>
      <c r="I5" t="s">
        <v>224</v>
      </c>
      <c r="J5" t="s">
        <v>354</v>
      </c>
      <c r="K5" t="s">
        <v>224</v>
      </c>
      <c r="L5" t="s">
        <v>267</v>
      </c>
      <c r="M5" t="s">
        <v>268</v>
      </c>
      <c r="N5" t="s">
        <v>316</v>
      </c>
      <c r="O5" t="s">
        <v>224</v>
      </c>
      <c r="P5" t="s">
        <v>359</v>
      </c>
      <c r="Q5" t="s">
        <v>263</v>
      </c>
      <c r="R5" t="s">
        <v>359</v>
      </c>
      <c r="S5" t="s">
        <v>274</v>
      </c>
      <c r="T5" t="s">
        <v>268</v>
      </c>
    </row>
    <row r="6" spans="1:20" x14ac:dyDescent="0.35">
      <c r="A6" s="5" t="s">
        <v>210</v>
      </c>
      <c r="B6" t="s">
        <v>1391</v>
      </c>
      <c r="C6" t="s">
        <v>354</v>
      </c>
      <c r="D6" t="s">
        <v>256</v>
      </c>
      <c r="E6" t="s">
        <v>272</v>
      </c>
      <c r="F6" t="s">
        <v>314</v>
      </c>
      <c r="G6" t="s">
        <v>351</v>
      </c>
      <c r="H6" t="s">
        <v>322</v>
      </c>
      <c r="I6" t="s">
        <v>272</v>
      </c>
      <c r="J6" t="s">
        <v>316</v>
      </c>
      <c r="K6" t="s">
        <v>256</v>
      </c>
      <c r="L6" t="s">
        <v>268</v>
      </c>
      <c r="M6" t="s">
        <v>318</v>
      </c>
      <c r="N6" t="s">
        <v>267</v>
      </c>
      <c r="O6" t="s">
        <v>312</v>
      </c>
      <c r="P6" t="s">
        <v>271</v>
      </c>
      <c r="Q6" t="s">
        <v>268</v>
      </c>
      <c r="R6" t="s">
        <v>316</v>
      </c>
      <c r="S6" t="s">
        <v>270</v>
      </c>
      <c r="T6" t="s">
        <v>259</v>
      </c>
    </row>
    <row r="7" spans="1:20" x14ac:dyDescent="0.35">
      <c r="A7" s="5" t="s">
        <v>210</v>
      </c>
      <c r="B7" t="s">
        <v>355</v>
      </c>
      <c r="C7" t="s">
        <v>224</v>
      </c>
      <c r="D7" t="s">
        <v>256</v>
      </c>
      <c r="E7" t="s">
        <v>263</v>
      </c>
      <c r="F7" t="s">
        <v>273</v>
      </c>
      <c r="G7" t="s">
        <v>1281</v>
      </c>
      <c r="H7" t="s">
        <v>1281</v>
      </c>
      <c r="I7" t="s">
        <v>224</v>
      </c>
      <c r="J7" t="s">
        <v>256</v>
      </c>
      <c r="K7" t="s">
        <v>272</v>
      </c>
      <c r="L7" t="s">
        <v>316</v>
      </c>
      <c r="M7" t="s">
        <v>274</v>
      </c>
      <c r="N7" t="s">
        <v>274</v>
      </c>
      <c r="O7" t="s">
        <v>326</v>
      </c>
      <c r="P7" t="s">
        <v>267</v>
      </c>
      <c r="Q7" t="s">
        <v>359</v>
      </c>
      <c r="R7" t="s">
        <v>268</v>
      </c>
      <c r="S7" t="s">
        <v>259</v>
      </c>
      <c r="T7" t="s">
        <v>267</v>
      </c>
    </row>
    <row r="9" spans="1:20" x14ac:dyDescent="0.35">
      <c r="A9" t="s">
        <v>237</v>
      </c>
    </row>
    <row r="10" spans="1:20" x14ac:dyDescent="0.35">
      <c r="A10" t="s">
        <v>1282</v>
      </c>
    </row>
    <row r="11" spans="1:20" x14ac:dyDescent="0.35">
      <c r="A11" t="s">
        <v>1283</v>
      </c>
    </row>
    <row r="12" spans="1:20" x14ac:dyDescent="0.35">
      <c r="A12" t="s">
        <v>1284</v>
      </c>
    </row>
    <row r="13" spans="1:20" x14ac:dyDescent="0.35">
      <c r="A13" t="s">
        <v>1285</v>
      </c>
    </row>
    <row r="14" spans="1:20" x14ac:dyDescent="0.35">
      <c r="A14" t="s">
        <v>1286</v>
      </c>
    </row>
    <row r="15" spans="1:20" x14ac:dyDescent="0.35">
      <c r="A15" t="s">
        <v>1287</v>
      </c>
    </row>
    <row r="16" spans="1:20"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1392</v>
      </c>
    </row>
  </sheetData>
  <mergeCells count="1">
    <mergeCell ref="A3:T3"/>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21"/>
  <sheetViews>
    <sheetView workbookViewId="0"/>
  </sheetViews>
  <sheetFormatPr defaultColWidth="11.453125" defaultRowHeight="14.5" x14ac:dyDescent="0.35"/>
  <cols>
    <col min="1" max="1" width="5.7265625" customWidth="1"/>
    <col min="2" max="8" width="20.7265625" customWidth="1"/>
  </cols>
  <sheetData>
    <row r="1" spans="1:8" x14ac:dyDescent="0.35">
      <c r="A1" s="4" t="s">
        <v>72</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1393</v>
      </c>
      <c r="C5" t="s">
        <v>263</v>
      </c>
      <c r="D5" t="s">
        <v>379</v>
      </c>
      <c r="E5" t="s">
        <v>268</v>
      </c>
      <c r="F5" t="s">
        <v>271</v>
      </c>
      <c r="G5" t="s">
        <v>268</v>
      </c>
      <c r="H5" t="s">
        <v>259</v>
      </c>
    </row>
    <row r="6" spans="1:8" x14ac:dyDescent="0.35">
      <c r="A6" s="5" t="s">
        <v>210</v>
      </c>
      <c r="B6" t="s">
        <v>1391</v>
      </c>
      <c r="C6" t="s">
        <v>316</v>
      </c>
      <c r="D6" t="s">
        <v>1341</v>
      </c>
      <c r="E6" t="s">
        <v>359</v>
      </c>
      <c r="F6" t="s">
        <v>264</v>
      </c>
      <c r="G6" t="s">
        <v>264</v>
      </c>
      <c r="H6" t="s">
        <v>300</v>
      </c>
    </row>
    <row r="7" spans="1:8" x14ac:dyDescent="0.35">
      <c r="A7" s="5" t="s">
        <v>210</v>
      </c>
      <c r="B7" t="s">
        <v>355</v>
      </c>
      <c r="C7" t="s">
        <v>359</v>
      </c>
      <c r="D7" t="s">
        <v>322</v>
      </c>
      <c r="E7" t="s">
        <v>268</v>
      </c>
      <c r="F7" t="s">
        <v>271</v>
      </c>
      <c r="G7" t="s">
        <v>274</v>
      </c>
      <c r="H7" t="s">
        <v>258</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1394</v>
      </c>
    </row>
  </sheetData>
  <mergeCells count="1">
    <mergeCell ref="A3:H3"/>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N21"/>
  <sheetViews>
    <sheetView workbookViewId="0"/>
  </sheetViews>
  <sheetFormatPr defaultColWidth="11.453125" defaultRowHeight="14.5" x14ac:dyDescent="0.35"/>
  <cols>
    <col min="1" max="1" width="5.7265625" customWidth="1"/>
    <col min="2" max="14" width="20.7265625" customWidth="1"/>
  </cols>
  <sheetData>
    <row r="1" spans="1:14" x14ac:dyDescent="0.35">
      <c r="A1" s="4" t="s">
        <v>73</v>
      </c>
    </row>
    <row r="2" spans="1:14" x14ac:dyDescent="0.35">
      <c r="A2" s="3" t="str">
        <f>HYPERLINK("#'INDEX'!A1", "Back to INDEX")</f>
        <v>Back to INDEX</v>
      </c>
    </row>
    <row r="3" spans="1:14"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row>
    <row r="4" spans="1:14" ht="29" x14ac:dyDescent="0.35">
      <c r="A4" s="2" t="s">
        <v>210</v>
      </c>
      <c r="B4" s="2" t="s">
        <v>210</v>
      </c>
      <c r="C4" s="2" t="s">
        <v>1324</v>
      </c>
      <c r="D4" s="2" t="s">
        <v>1325</v>
      </c>
      <c r="E4" s="2" t="s">
        <v>1327</v>
      </c>
      <c r="F4" s="2" t="s">
        <v>1328</v>
      </c>
      <c r="G4" s="2" t="s">
        <v>1330</v>
      </c>
      <c r="H4" s="2" t="s">
        <v>1331</v>
      </c>
      <c r="I4" s="2" t="s">
        <v>1333</v>
      </c>
      <c r="J4" s="2" t="s">
        <v>1334</v>
      </c>
      <c r="K4" s="2" t="s">
        <v>1336</v>
      </c>
      <c r="L4" s="2" t="s">
        <v>1337</v>
      </c>
      <c r="M4" s="2" t="s">
        <v>1339</v>
      </c>
      <c r="N4" s="2" t="s">
        <v>1340</v>
      </c>
    </row>
    <row r="5" spans="1:14" x14ac:dyDescent="0.35">
      <c r="A5" s="5" t="s">
        <v>210</v>
      </c>
      <c r="B5" t="s">
        <v>1393</v>
      </c>
      <c r="C5" t="s">
        <v>268</v>
      </c>
      <c r="D5" t="s">
        <v>263</v>
      </c>
      <c r="E5" t="s">
        <v>269</v>
      </c>
      <c r="F5" t="s">
        <v>379</v>
      </c>
      <c r="G5" t="s">
        <v>316</v>
      </c>
      <c r="H5" t="s">
        <v>268</v>
      </c>
      <c r="I5" t="s">
        <v>271</v>
      </c>
      <c r="J5" t="s">
        <v>271</v>
      </c>
      <c r="K5" t="s">
        <v>318</v>
      </c>
      <c r="L5" t="s">
        <v>268</v>
      </c>
      <c r="M5" t="s">
        <v>270</v>
      </c>
      <c r="N5" t="s">
        <v>259</v>
      </c>
    </row>
    <row r="6" spans="1:14" x14ac:dyDescent="0.35">
      <c r="A6" s="5" t="s">
        <v>210</v>
      </c>
      <c r="B6" t="s">
        <v>1391</v>
      </c>
      <c r="C6" t="s">
        <v>267</v>
      </c>
      <c r="D6" t="s">
        <v>316</v>
      </c>
      <c r="E6" t="s">
        <v>1281</v>
      </c>
      <c r="F6" t="s">
        <v>1341</v>
      </c>
      <c r="G6" t="s">
        <v>267</v>
      </c>
      <c r="H6" t="s">
        <v>359</v>
      </c>
      <c r="I6" t="s">
        <v>261</v>
      </c>
      <c r="J6" t="s">
        <v>264</v>
      </c>
      <c r="K6" t="s">
        <v>318</v>
      </c>
      <c r="L6" t="s">
        <v>264</v>
      </c>
      <c r="M6" t="s">
        <v>314</v>
      </c>
      <c r="N6" t="s">
        <v>300</v>
      </c>
    </row>
    <row r="7" spans="1:14" x14ac:dyDescent="0.35">
      <c r="A7" s="5" t="s">
        <v>210</v>
      </c>
      <c r="B7" t="s">
        <v>355</v>
      </c>
      <c r="C7" t="s">
        <v>268</v>
      </c>
      <c r="D7" t="s">
        <v>359</v>
      </c>
      <c r="E7" t="s">
        <v>322</v>
      </c>
      <c r="F7" t="s">
        <v>322</v>
      </c>
      <c r="G7" t="s">
        <v>274</v>
      </c>
      <c r="H7" t="s">
        <v>268</v>
      </c>
      <c r="I7" t="s">
        <v>271</v>
      </c>
      <c r="J7" t="s">
        <v>271</v>
      </c>
      <c r="K7" t="s">
        <v>318</v>
      </c>
      <c r="L7" t="s">
        <v>274</v>
      </c>
      <c r="M7" t="s">
        <v>313</v>
      </c>
      <c r="N7" t="s">
        <v>258</v>
      </c>
    </row>
    <row r="9" spans="1:14" x14ac:dyDescent="0.35">
      <c r="A9" t="s">
        <v>237</v>
      </c>
    </row>
    <row r="10" spans="1:14" x14ac:dyDescent="0.35">
      <c r="A10" t="s">
        <v>1282</v>
      </c>
    </row>
    <row r="11" spans="1:14" x14ac:dyDescent="0.35">
      <c r="A11" t="s">
        <v>1283</v>
      </c>
    </row>
    <row r="12" spans="1:14" x14ac:dyDescent="0.35">
      <c r="A12" t="s">
        <v>1284</v>
      </c>
    </row>
    <row r="13" spans="1:14" x14ac:dyDescent="0.35">
      <c r="A13" t="s">
        <v>1285</v>
      </c>
    </row>
    <row r="14" spans="1:14" x14ac:dyDescent="0.35">
      <c r="A14" t="s">
        <v>1286</v>
      </c>
    </row>
    <row r="15" spans="1:14" x14ac:dyDescent="0.35">
      <c r="A15" t="s">
        <v>1287</v>
      </c>
    </row>
    <row r="16" spans="1:14"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1394</v>
      </c>
    </row>
  </sheetData>
  <mergeCells count="1">
    <mergeCell ref="A3:N3"/>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H21"/>
  <sheetViews>
    <sheetView workbookViewId="0"/>
  </sheetViews>
  <sheetFormatPr defaultColWidth="11.453125" defaultRowHeight="14.5" x14ac:dyDescent="0.35"/>
  <cols>
    <col min="1" max="1" width="5.7265625" customWidth="1"/>
    <col min="2" max="8" width="20.7265625" customWidth="1"/>
  </cols>
  <sheetData>
    <row r="1" spans="1:8" x14ac:dyDescent="0.35">
      <c r="A1" s="4" t="s">
        <v>74</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1393</v>
      </c>
      <c r="C5" t="s">
        <v>224</v>
      </c>
      <c r="D5" t="s">
        <v>379</v>
      </c>
      <c r="E5" t="s">
        <v>256</v>
      </c>
      <c r="F5" t="s">
        <v>274</v>
      </c>
      <c r="G5" t="s">
        <v>256</v>
      </c>
      <c r="H5" t="s">
        <v>271</v>
      </c>
    </row>
    <row r="6" spans="1:8" x14ac:dyDescent="0.35">
      <c r="A6" s="5" t="s">
        <v>210</v>
      </c>
      <c r="B6" t="s">
        <v>1391</v>
      </c>
      <c r="C6" t="s">
        <v>256</v>
      </c>
      <c r="D6" t="s">
        <v>1341</v>
      </c>
      <c r="E6" t="s">
        <v>263</v>
      </c>
      <c r="F6" t="s">
        <v>264</v>
      </c>
      <c r="G6" t="s">
        <v>264</v>
      </c>
      <c r="H6" t="s">
        <v>319</v>
      </c>
    </row>
    <row r="7" spans="1:8" x14ac:dyDescent="0.35">
      <c r="A7" s="5" t="s">
        <v>210</v>
      </c>
      <c r="B7" t="s">
        <v>355</v>
      </c>
      <c r="C7" t="s">
        <v>272</v>
      </c>
      <c r="D7" t="s">
        <v>322</v>
      </c>
      <c r="E7" t="s">
        <v>256</v>
      </c>
      <c r="F7" t="s">
        <v>267</v>
      </c>
      <c r="G7" t="s">
        <v>268</v>
      </c>
      <c r="H7" t="s">
        <v>259</v>
      </c>
    </row>
    <row r="9" spans="1:8" x14ac:dyDescent="0.35">
      <c r="A9" t="s">
        <v>237</v>
      </c>
    </row>
    <row r="10" spans="1:8" x14ac:dyDescent="0.35">
      <c r="A10" t="s">
        <v>1282</v>
      </c>
    </row>
    <row r="11" spans="1:8" x14ac:dyDescent="0.35">
      <c r="A11" t="s">
        <v>1283</v>
      </c>
    </row>
    <row r="12" spans="1:8" x14ac:dyDescent="0.35">
      <c r="A12" t="s">
        <v>1284</v>
      </c>
    </row>
    <row r="13" spans="1:8" x14ac:dyDescent="0.35">
      <c r="A13" t="s">
        <v>1285</v>
      </c>
    </row>
    <row r="14" spans="1:8" x14ac:dyDescent="0.35">
      <c r="A14" t="s">
        <v>1286</v>
      </c>
    </row>
    <row r="15" spans="1:8" x14ac:dyDescent="0.35">
      <c r="A15" t="s">
        <v>1287</v>
      </c>
    </row>
    <row r="16" spans="1:8"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1394</v>
      </c>
    </row>
  </sheetData>
  <mergeCells count="1">
    <mergeCell ref="A3:H3"/>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N21"/>
  <sheetViews>
    <sheetView workbookViewId="0"/>
  </sheetViews>
  <sheetFormatPr defaultColWidth="11.453125" defaultRowHeight="14.5" x14ac:dyDescent="0.35"/>
  <cols>
    <col min="1" max="1" width="5.7265625" customWidth="1"/>
    <col min="2" max="14" width="20.7265625" customWidth="1"/>
  </cols>
  <sheetData>
    <row r="1" spans="1:14" x14ac:dyDescent="0.35">
      <c r="A1" s="4" t="s">
        <v>75</v>
      </c>
    </row>
    <row r="2" spans="1:14" x14ac:dyDescent="0.35">
      <c r="A2" s="3" t="str">
        <f>HYPERLINK("#'INDEX'!A1", "Back to INDEX")</f>
        <v>Back to INDEX</v>
      </c>
    </row>
    <row r="3" spans="1:14"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row>
    <row r="4" spans="1:14" ht="29" x14ac:dyDescent="0.35">
      <c r="A4" s="2" t="s">
        <v>210</v>
      </c>
      <c r="B4" s="2" t="s">
        <v>210</v>
      </c>
      <c r="C4" s="2" t="s">
        <v>1324</v>
      </c>
      <c r="D4" s="2" t="s">
        <v>1325</v>
      </c>
      <c r="E4" s="2" t="s">
        <v>1327</v>
      </c>
      <c r="F4" s="2" t="s">
        <v>1328</v>
      </c>
      <c r="G4" s="2" t="s">
        <v>1330</v>
      </c>
      <c r="H4" s="2" t="s">
        <v>1331</v>
      </c>
      <c r="I4" s="2" t="s">
        <v>1333</v>
      </c>
      <c r="J4" s="2" t="s">
        <v>1334</v>
      </c>
      <c r="K4" s="2" t="s">
        <v>1336</v>
      </c>
      <c r="L4" s="2" t="s">
        <v>1337</v>
      </c>
      <c r="M4" s="2" t="s">
        <v>1339</v>
      </c>
      <c r="N4" s="2" t="s">
        <v>1340</v>
      </c>
    </row>
    <row r="5" spans="1:14" x14ac:dyDescent="0.35">
      <c r="A5" s="5" t="s">
        <v>210</v>
      </c>
      <c r="B5" t="s">
        <v>1393</v>
      </c>
      <c r="C5" t="s">
        <v>256</v>
      </c>
      <c r="D5" t="s">
        <v>224</v>
      </c>
      <c r="E5" t="s">
        <v>322</v>
      </c>
      <c r="F5" t="s">
        <v>379</v>
      </c>
      <c r="G5" t="s">
        <v>316</v>
      </c>
      <c r="H5" t="s">
        <v>256</v>
      </c>
      <c r="I5" t="s">
        <v>318</v>
      </c>
      <c r="J5" t="s">
        <v>274</v>
      </c>
      <c r="K5" t="s">
        <v>271</v>
      </c>
      <c r="L5" t="s">
        <v>256</v>
      </c>
      <c r="M5" t="s">
        <v>270</v>
      </c>
      <c r="N5" t="s">
        <v>271</v>
      </c>
    </row>
    <row r="6" spans="1:14" x14ac:dyDescent="0.35">
      <c r="A6" s="5" t="s">
        <v>210</v>
      </c>
      <c r="B6" t="s">
        <v>1391</v>
      </c>
      <c r="C6" t="s">
        <v>256</v>
      </c>
      <c r="D6" t="s">
        <v>256</v>
      </c>
      <c r="E6" t="s">
        <v>335</v>
      </c>
      <c r="F6" t="s">
        <v>1341</v>
      </c>
      <c r="G6" t="s">
        <v>268</v>
      </c>
      <c r="H6" t="s">
        <v>263</v>
      </c>
      <c r="I6" t="s">
        <v>264</v>
      </c>
      <c r="J6" t="s">
        <v>264</v>
      </c>
      <c r="K6" t="s">
        <v>264</v>
      </c>
      <c r="L6" t="s">
        <v>264</v>
      </c>
      <c r="M6" t="s">
        <v>270</v>
      </c>
      <c r="N6" t="s">
        <v>319</v>
      </c>
    </row>
    <row r="7" spans="1:14" x14ac:dyDescent="0.35">
      <c r="A7" s="5" t="s">
        <v>210</v>
      </c>
      <c r="B7" t="s">
        <v>355</v>
      </c>
      <c r="C7" t="s">
        <v>256</v>
      </c>
      <c r="D7" t="s">
        <v>272</v>
      </c>
      <c r="E7" t="s">
        <v>351</v>
      </c>
      <c r="F7" t="s">
        <v>322</v>
      </c>
      <c r="G7" t="s">
        <v>316</v>
      </c>
      <c r="H7" t="s">
        <v>256</v>
      </c>
      <c r="I7" t="s">
        <v>318</v>
      </c>
      <c r="J7" t="s">
        <v>267</v>
      </c>
      <c r="K7" t="s">
        <v>271</v>
      </c>
      <c r="L7" t="s">
        <v>268</v>
      </c>
      <c r="M7" t="s">
        <v>270</v>
      </c>
      <c r="N7" t="s">
        <v>259</v>
      </c>
    </row>
    <row r="9" spans="1:14" x14ac:dyDescent="0.35">
      <c r="A9" t="s">
        <v>237</v>
      </c>
    </row>
    <row r="10" spans="1:14" x14ac:dyDescent="0.35">
      <c r="A10" t="s">
        <v>1282</v>
      </c>
    </row>
    <row r="11" spans="1:14" x14ac:dyDescent="0.35">
      <c r="A11" t="s">
        <v>1283</v>
      </c>
    </row>
    <row r="12" spans="1:14" x14ac:dyDescent="0.35">
      <c r="A12" t="s">
        <v>1284</v>
      </c>
    </row>
    <row r="13" spans="1:14" x14ac:dyDescent="0.35">
      <c r="A13" t="s">
        <v>1285</v>
      </c>
    </row>
    <row r="14" spans="1:14" x14ac:dyDescent="0.35">
      <c r="A14" t="s">
        <v>1286</v>
      </c>
    </row>
    <row r="15" spans="1:14" x14ac:dyDescent="0.35">
      <c r="A15" t="s">
        <v>1287</v>
      </c>
    </row>
    <row r="16" spans="1:14"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1394</v>
      </c>
    </row>
  </sheetData>
  <mergeCells count="1">
    <mergeCell ref="A3:N3"/>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18"/>
  <sheetViews>
    <sheetView workbookViewId="0"/>
  </sheetViews>
  <sheetFormatPr defaultColWidth="11.453125" defaultRowHeight="14.5" x14ac:dyDescent="0.35"/>
  <cols>
    <col min="1" max="1" width="5.7265625" customWidth="1"/>
    <col min="2" max="2" width="35.7265625" customWidth="1"/>
    <col min="3" max="8" width="20.7265625" customWidth="1"/>
  </cols>
  <sheetData>
    <row r="1" spans="1:8" x14ac:dyDescent="0.35">
      <c r="A1" s="4" t="s">
        <v>77</v>
      </c>
    </row>
    <row r="2" spans="1:8" x14ac:dyDescent="0.35">
      <c r="A2" s="3" t="str">
        <f>HYPERLINK("#'INDEX'!A1", "Back to INDEX")</f>
        <v>Back to INDEX</v>
      </c>
    </row>
    <row r="3" spans="1:8" x14ac:dyDescent="0.35">
      <c r="A3" s="7" t="s">
        <v>210</v>
      </c>
      <c r="B3" s="7" t="s">
        <v>210</v>
      </c>
      <c r="C3" s="7" t="s">
        <v>210</v>
      </c>
      <c r="D3" s="7" t="s">
        <v>210</v>
      </c>
      <c r="E3" s="7" t="s">
        <v>210</v>
      </c>
      <c r="F3" s="7" t="s">
        <v>210</v>
      </c>
      <c r="G3" s="7" t="s">
        <v>210</v>
      </c>
      <c r="H3" s="7" t="s">
        <v>210</v>
      </c>
    </row>
    <row r="4" spans="1:8" ht="43.5" x14ac:dyDescent="0.35">
      <c r="A4" s="2" t="s">
        <v>210</v>
      </c>
      <c r="B4" s="2" t="s">
        <v>210</v>
      </c>
      <c r="C4" s="2" t="s">
        <v>1274</v>
      </c>
      <c r="D4" s="2" t="s">
        <v>1275</v>
      </c>
      <c r="E4" s="2" t="s">
        <v>1276</v>
      </c>
      <c r="F4" s="2" t="s">
        <v>1277</v>
      </c>
      <c r="G4" s="2" t="s">
        <v>1278</v>
      </c>
      <c r="H4" s="2" t="s">
        <v>1279</v>
      </c>
    </row>
    <row r="5" spans="1:8" x14ac:dyDescent="0.35">
      <c r="A5" s="5" t="s">
        <v>210</v>
      </c>
      <c r="B5" t="s">
        <v>361</v>
      </c>
      <c r="C5" t="s">
        <v>359</v>
      </c>
      <c r="D5" t="s">
        <v>351</v>
      </c>
      <c r="E5" t="s">
        <v>268</v>
      </c>
      <c r="F5" t="s">
        <v>271</v>
      </c>
      <c r="G5" t="s">
        <v>274</v>
      </c>
      <c r="H5" t="s">
        <v>261</v>
      </c>
    </row>
    <row r="6" spans="1:8" x14ac:dyDescent="0.35">
      <c r="A6" s="5" t="s">
        <v>210</v>
      </c>
      <c r="B6" t="s">
        <v>362</v>
      </c>
      <c r="C6" t="s">
        <v>210</v>
      </c>
      <c r="D6" t="s">
        <v>210</v>
      </c>
      <c r="E6" t="s">
        <v>210</v>
      </c>
      <c r="F6" t="s">
        <v>210</v>
      </c>
      <c r="G6" t="s">
        <v>210</v>
      </c>
      <c r="H6" t="s">
        <v>210</v>
      </c>
    </row>
    <row r="8" spans="1:8" x14ac:dyDescent="0.35">
      <c r="A8" t="s">
        <v>237</v>
      </c>
    </row>
    <row r="9" spans="1:8" x14ac:dyDescent="0.35">
      <c r="A9" t="s">
        <v>1282</v>
      </c>
    </row>
    <row r="10" spans="1:8" x14ac:dyDescent="0.35">
      <c r="A10" t="s">
        <v>1283</v>
      </c>
    </row>
    <row r="11" spans="1:8" x14ac:dyDescent="0.35">
      <c r="A11" t="s">
        <v>1284</v>
      </c>
    </row>
    <row r="12" spans="1:8" x14ac:dyDescent="0.35">
      <c r="A12" t="s">
        <v>1285</v>
      </c>
    </row>
    <row r="13" spans="1:8" x14ac:dyDescent="0.35">
      <c r="A13" t="s">
        <v>1286</v>
      </c>
    </row>
    <row r="14" spans="1:8" x14ac:dyDescent="0.35">
      <c r="A14" t="s">
        <v>1287</v>
      </c>
    </row>
    <row r="15" spans="1:8" x14ac:dyDescent="0.35">
      <c r="A15" t="s">
        <v>240</v>
      </c>
    </row>
    <row r="16" spans="1:8" x14ac:dyDescent="0.35">
      <c r="A16" t="s">
        <v>241</v>
      </c>
    </row>
    <row r="17" spans="1:1" x14ac:dyDescent="0.35">
      <c r="A17" t="s">
        <v>242</v>
      </c>
    </row>
    <row r="18" spans="1:1" x14ac:dyDescent="0.35">
      <c r="A18" t="s">
        <v>210</v>
      </c>
    </row>
  </sheetData>
  <mergeCells count="1">
    <mergeCell ref="A3:H3"/>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63"/>
  <sheetViews>
    <sheetView workbookViewId="0"/>
  </sheetViews>
  <sheetFormatPr defaultColWidth="11.453125" defaultRowHeight="14.5" x14ac:dyDescent="0.35"/>
  <cols>
    <col min="1" max="1" width="5.7265625" customWidth="1"/>
    <col min="2" max="2" width="38.7265625" customWidth="1"/>
    <col min="3" max="9" width="20.7265625" customWidth="1"/>
  </cols>
  <sheetData>
    <row r="1" spans="1:9" x14ac:dyDescent="0.35">
      <c r="A1" s="4" t="s">
        <v>79</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431</v>
      </c>
      <c r="C5" t="s">
        <v>1402</v>
      </c>
      <c r="D5" t="s">
        <v>1403</v>
      </c>
      <c r="E5" t="s">
        <v>1403</v>
      </c>
      <c r="F5" t="s">
        <v>1404</v>
      </c>
      <c r="G5" t="s">
        <v>1405</v>
      </c>
      <c r="H5" t="s">
        <v>1406</v>
      </c>
      <c r="I5" t="s">
        <v>1407</v>
      </c>
    </row>
    <row r="6" spans="1:9" x14ac:dyDescent="0.35">
      <c r="A6" s="5" t="s">
        <v>210</v>
      </c>
      <c r="B6" t="s">
        <v>441</v>
      </c>
      <c r="C6" t="s">
        <v>1408</v>
      </c>
      <c r="D6" t="s">
        <v>1409</v>
      </c>
      <c r="E6" t="s">
        <v>1409</v>
      </c>
      <c r="F6" t="s">
        <v>1410</v>
      </c>
      <c r="G6" t="s">
        <v>1410</v>
      </c>
      <c r="H6" t="s">
        <v>1411</v>
      </c>
      <c r="I6" t="s">
        <v>1410</v>
      </c>
    </row>
    <row r="7" spans="1:9" x14ac:dyDescent="0.35">
      <c r="A7" s="5" t="s">
        <v>210</v>
      </c>
      <c r="B7" t="s">
        <v>446</v>
      </c>
      <c r="C7" t="s">
        <v>1412</v>
      </c>
      <c r="D7" t="s">
        <v>1413</v>
      </c>
      <c r="E7" t="s">
        <v>1413</v>
      </c>
      <c r="F7" t="s">
        <v>1414</v>
      </c>
      <c r="G7" t="s">
        <v>1415</v>
      </c>
      <c r="H7" t="s">
        <v>1416</v>
      </c>
      <c r="I7" t="s">
        <v>1417</v>
      </c>
    </row>
    <row r="8" spans="1:9" x14ac:dyDescent="0.35">
      <c r="A8" s="5" t="s">
        <v>210</v>
      </c>
      <c r="B8" t="s">
        <v>456</v>
      </c>
      <c r="C8" t="s">
        <v>1418</v>
      </c>
      <c r="D8" t="s">
        <v>1419</v>
      </c>
      <c r="E8" t="s">
        <v>1420</v>
      </c>
      <c r="F8" t="s">
        <v>1421</v>
      </c>
      <c r="G8" t="s">
        <v>1422</v>
      </c>
      <c r="H8" t="s">
        <v>1423</v>
      </c>
      <c r="I8" t="s">
        <v>1424</v>
      </c>
    </row>
    <row r="9" spans="1:9" x14ac:dyDescent="0.35">
      <c r="A9" s="5" t="s">
        <v>210</v>
      </c>
      <c r="B9" t="s">
        <v>466</v>
      </c>
      <c r="C9" t="s">
        <v>1425</v>
      </c>
      <c r="D9" t="s">
        <v>1426</v>
      </c>
      <c r="E9" t="s">
        <v>1427</v>
      </c>
      <c r="F9" t="s">
        <v>1428</v>
      </c>
      <c r="G9" t="s">
        <v>1429</v>
      </c>
      <c r="H9" t="s">
        <v>1430</v>
      </c>
      <c r="I9" t="s">
        <v>1431</v>
      </c>
    </row>
    <row r="10" spans="1:9" x14ac:dyDescent="0.35">
      <c r="A10" s="5" t="s">
        <v>210</v>
      </c>
      <c r="B10" t="s">
        <v>476</v>
      </c>
      <c r="C10" t="s">
        <v>1432</v>
      </c>
      <c r="D10" t="s">
        <v>1433</v>
      </c>
      <c r="E10" t="s">
        <v>1434</v>
      </c>
      <c r="F10" t="s">
        <v>1435</v>
      </c>
      <c r="G10" t="s">
        <v>1436</v>
      </c>
      <c r="H10" t="s">
        <v>1437</v>
      </c>
      <c r="I10" t="s">
        <v>1438</v>
      </c>
    </row>
    <row r="11" spans="1:9" x14ac:dyDescent="0.35">
      <c r="A11" s="5" t="s">
        <v>210</v>
      </c>
      <c r="B11" t="s">
        <v>486</v>
      </c>
      <c r="C11" t="s">
        <v>1439</v>
      </c>
      <c r="D11" t="s">
        <v>1440</v>
      </c>
      <c r="E11" t="s">
        <v>1441</v>
      </c>
      <c r="F11" t="s">
        <v>1442</v>
      </c>
      <c r="G11" t="s">
        <v>1443</v>
      </c>
      <c r="H11" t="s">
        <v>1444</v>
      </c>
      <c r="I11" t="s">
        <v>1445</v>
      </c>
    </row>
    <row r="12" spans="1:9" x14ac:dyDescent="0.35">
      <c r="A12" s="5" t="s">
        <v>210</v>
      </c>
      <c r="B12" t="s">
        <v>496</v>
      </c>
      <c r="C12" t="s">
        <v>1446</v>
      </c>
      <c r="D12" t="s">
        <v>1447</v>
      </c>
      <c r="E12" t="s">
        <v>1448</v>
      </c>
      <c r="F12" t="s">
        <v>1449</v>
      </c>
      <c r="G12" t="s">
        <v>1450</v>
      </c>
      <c r="H12" t="s">
        <v>1451</v>
      </c>
      <c r="I12" t="s">
        <v>1452</v>
      </c>
    </row>
    <row r="13" spans="1:9" x14ac:dyDescent="0.35">
      <c r="A13" s="5" t="s">
        <v>210</v>
      </c>
      <c r="B13" t="s">
        <v>506</v>
      </c>
      <c r="C13" t="s">
        <v>1453</v>
      </c>
      <c r="D13" t="s">
        <v>1454</v>
      </c>
      <c r="E13" t="s">
        <v>1454</v>
      </c>
      <c r="F13" t="s">
        <v>1455</v>
      </c>
      <c r="G13" t="s">
        <v>1456</v>
      </c>
      <c r="H13" t="s">
        <v>1457</v>
      </c>
      <c r="I13" t="s">
        <v>1458</v>
      </c>
    </row>
    <row r="14" spans="1:9" x14ac:dyDescent="0.35">
      <c r="A14" s="5" t="s">
        <v>210</v>
      </c>
      <c r="B14" t="s">
        <v>516</v>
      </c>
      <c r="C14" t="s">
        <v>1459</v>
      </c>
      <c r="D14" t="s">
        <v>1460</v>
      </c>
      <c r="E14" t="s">
        <v>1461</v>
      </c>
      <c r="F14" t="s">
        <v>1462</v>
      </c>
      <c r="G14" t="s">
        <v>1463</v>
      </c>
      <c r="H14" t="s">
        <v>1464</v>
      </c>
      <c r="I14" t="s">
        <v>1465</v>
      </c>
    </row>
    <row r="15" spans="1:9" x14ac:dyDescent="0.35">
      <c r="A15" s="5" t="s">
        <v>210</v>
      </c>
      <c r="B15" t="s">
        <v>525</v>
      </c>
      <c r="C15" t="s">
        <v>1466</v>
      </c>
      <c r="D15" t="s">
        <v>1467</v>
      </c>
      <c r="E15" t="s">
        <v>1468</v>
      </c>
      <c r="F15" t="s">
        <v>1469</v>
      </c>
      <c r="G15" t="s">
        <v>1470</v>
      </c>
      <c r="H15" t="s">
        <v>1471</v>
      </c>
      <c r="I15" t="s">
        <v>1472</v>
      </c>
    </row>
    <row r="16" spans="1:9" x14ac:dyDescent="0.35">
      <c r="A16" s="5" t="s">
        <v>210</v>
      </c>
      <c r="B16" t="s">
        <v>535</v>
      </c>
      <c r="C16" t="s">
        <v>1473</v>
      </c>
      <c r="D16" t="s">
        <v>1474</v>
      </c>
      <c r="E16" t="s">
        <v>1475</v>
      </c>
      <c r="F16" t="s">
        <v>1476</v>
      </c>
      <c r="G16" t="s">
        <v>1477</v>
      </c>
      <c r="H16" t="s">
        <v>1478</v>
      </c>
      <c r="I16" t="s">
        <v>1479</v>
      </c>
    </row>
    <row r="17" spans="1:9" x14ac:dyDescent="0.35">
      <c r="A17" s="5" t="s">
        <v>210</v>
      </c>
      <c r="B17" t="s">
        <v>545</v>
      </c>
      <c r="C17" t="s">
        <v>1480</v>
      </c>
      <c r="D17" t="s">
        <v>1481</v>
      </c>
      <c r="E17" t="s">
        <v>1482</v>
      </c>
      <c r="F17" t="s">
        <v>1483</v>
      </c>
      <c r="G17" t="s">
        <v>1484</v>
      </c>
      <c r="H17" t="s">
        <v>1485</v>
      </c>
      <c r="I17" t="s">
        <v>1486</v>
      </c>
    </row>
    <row r="18" spans="1:9" x14ac:dyDescent="0.35">
      <c r="A18" s="5" t="s">
        <v>210</v>
      </c>
      <c r="B18" t="s">
        <v>555</v>
      </c>
      <c r="C18" t="s">
        <v>1487</v>
      </c>
      <c r="D18" t="s">
        <v>1488</v>
      </c>
      <c r="E18" t="s">
        <v>1489</v>
      </c>
      <c r="F18" t="s">
        <v>1490</v>
      </c>
      <c r="G18" t="s">
        <v>1491</v>
      </c>
      <c r="H18" t="s">
        <v>1492</v>
      </c>
      <c r="I18" t="s">
        <v>1493</v>
      </c>
    </row>
    <row r="19" spans="1:9" x14ac:dyDescent="0.35">
      <c r="A19" s="5" t="s">
        <v>210</v>
      </c>
      <c r="B19" t="s">
        <v>565</v>
      </c>
      <c r="C19" t="s">
        <v>1494</v>
      </c>
      <c r="D19" t="s">
        <v>1495</v>
      </c>
      <c r="E19" t="s">
        <v>1496</v>
      </c>
      <c r="F19" t="s">
        <v>1497</v>
      </c>
      <c r="G19" t="s">
        <v>1498</v>
      </c>
      <c r="H19" t="s">
        <v>1499</v>
      </c>
      <c r="I19" t="s">
        <v>1500</v>
      </c>
    </row>
    <row r="20" spans="1:9" x14ac:dyDescent="0.35">
      <c r="A20" s="5" t="s">
        <v>210</v>
      </c>
      <c r="B20" t="s">
        <v>575</v>
      </c>
      <c r="C20" t="s">
        <v>1501</v>
      </c>
      <c r="D20" t="s">
        <v>1502</v>
      </c>
      <c r="E20" t="s">
        <v>1503</v>
      </c>
      <c r="F20" t="s">
        <v>1504</v>
      </c>
      <c r="G20" t="s">
        <v>1505</v>
      </c>
      <c r="H20" t="s">
        <v>1506</v>
      </c>
      <c r="I20" t="s">
        <v>1507</v>
      </c>
    </row>
    <row r="21" spans="1:9" x14ac:dyDescent="0.35">
      <c r="A21" s="5" t="s">
        <v>210</v>
      </c>
      <c r="B21" t="s">
        <v>585</v>
      </c>
      <c r="C21" t="s">
        <v>1508</v>
      </c>
      <c r="D21" t="s">
        <v>1509</v>
      </c>
      <c r="E21" t="s">
        <v>1510</v>
      </c>
      <c r="F21" t="s">
        <v>1511</v>
      </c>
      <c r="G21" t="s">
        <v>1512</v>
      </c>
      <c r="H21" t="s">
        <v>1513</v>
      </c>
      <c r="I21" t="s">
        <v>1514</v>
      </c>
    </row>
    <row r="22" spans="1:9" x14ac:dyDescent="0.35">
      <c r="A22" s="5" t="s">
        <v>210</v>
      </c>
      <c r="B22" t="s">
        <v>595</v>
      </c>
      <c r="C22" t="s">
        <v>1515</v>
      </c>
      <c r="D22" t="s">
        <v>1516</v>
      </c>
      <c r="E22" t="s">
        <v>1516</v>
      </c>
      <c r="F22" t="s">
        <v>1517</v>
      </c>
      <c r="G22" t="s">
        <v>1518</v>
      </c>
      <c r="H22" t="s">
        <v>1519</v>
      </c>
      <c r="I22" t="s">
        <v>1520</v>
      </c>
    </row>
    <row r="23" spans="1:9" x14ac:dyDescent="0.35">
      <c r="A23" s="5" t="s">
        <v>210</v>
      </c>
      <c r="B23" t="s">
        <v>605</v>
      </c>
      <c r="C23" t="s">
        <v>1521</v>
      </c>
      <c r="D23" t="s">
        <v>1522</v>
      </c>
      <c r="E23" t="s">
        <v>1523</v>
      </c>
      <c r="F23" t="s">
        <v>1524</v>
      </c>
      <c r="G23" t="s">
        <v>1525</v>
      </c>
      <c r="H23" t="s">
        <v>1526</v>
      </c>
      <c r="I23" t="s">
        <v>1527</v>
      </c>
    </row>
    <row r="24" spans="1:9" x14ac:dyDescent="0.35">
      <c r="A24" s="5" t="s">
        <v>210</v>
      </c>
      <c r="B24" t="s">
        <v>615</v>
      </c>
      <c r="C24" t="s">
        <v>1528</v>
      </c>
      <c r="D24" t="s">
        <v>1529</v>
      </c>
      <c r="E24" t="s">
        <v>1530</v>
      </c>
      <c r="F24" t="s">
        <v>1531</v>
      </c>
      <c r="G24" t="s">
        <v>1532</v>
      </c>
      <c r="H24" t="s">
        <v>1533</v>
      </c>
      <c r="I24" t="s">
        <v>1534</v>
      </c>
    </row>
    <row r="25" spans="1:9" x14ac:dyDescent="0.35">
      <c r="A25" s="5" t="s">
        <v>210</v>
      </c>
      <c r="B25" t="s">
        <v>625</v>
      </c>
      <c r="C25" t="s">
        <v>1535</v>
      </c>
      <c r="D25" t="s">
        <v>1536</v>
      </c>
      <c r="E25" t="s">
        <v>1537</v>
      </c>
      <c r="F25" t="s">
        <v>1538</v>
      </c>
      <c r="G25" t="s">
        <v>1539</v>
      </c>
      <c r="H25" t="s">
        <v>1540</v>
      </c>
      <c r="I25" t="s">
        <v>1541</v>
      </c>
    </row>
    <row r="26" spans="1:9" x14ac:dyDescent="0.35">
      <c r="A26" s="5" t="s">
        <v>210</v>
      </c>
      <c r="B26" t="s">
        <v>635</v>
      </c>
      <c r="C26" t="s">
        <v>1542</v>
      </c>
      <c r="D26" t="s">
        <v>1543</v>
      </c>
      <c r="E26" t="s">
        <v>1543</v>
      </c>
      <c r="F26" t="s">
        <v>1544</v>
      </c>
      <c r="G26" t="s">
        <v>1545</v>
      </c>
      <c r="H26" t="s">
        <v>1546</v>
      </c>
      <c r="I26" t="s">
        <v>1547</v>
      </c>
    </row>
    <row r="27" spans="1:9" x14ac:dyDescent="0.35">
      <c r="A27" s="5" t="s">
        <v>210</v>
      </c>
      <c r="B27" t="s">
        <v>645</v>
      </c>
      <c r="C27" t="s">
        <v>1548</v>
      </c>
      <c r="D27" t="s">
        <v>1549</v>
      </c>
      <c r="E27" t="s">
        <v>1550</v>
      </c>
      <c r="F27" t="s">
        <v>1551</v>
      </c>
      <c r="G27" t="s">
        <v>1552</v>
      </c>
      <c r="H27" t="s">
        <v>1553</v>
      </c>
      <c r="I27" t="s">
        <v>1554</v>
      </c>
    </row>
    <row r="28" spans="1:9" x14ac:dyDescent="0.35">
      <c r="A28" s="5" t="s">
        <v>210</v>
      </c>
      <c r="B28" t="s">
        <v>655</v>
      </c>
      <c r="C28" t="s">
        <v>1555</v>
      </c>
      <c r="D28" t="s">
        <v>1556</v>
      </c>
      <c r="E28" t="s">
        <v>1556</v>
      </c>
      <c r="F28" t="s">
        <v>1557</v>
      </c>
      <c r="G28" t="s">
        <v>1558</v>
      </c>
      <c r="H28" t="s">
        <v>1559</v>
      </c>
      <c r="I28" t="s">
        <v>1560</v>
      </c>
    </row>
    <row r="29" spans="1:9" x14ac:dyDescent="0.35">
      <c r="A29" s="5" t="s">
        <v>210</v>
      </c>
      <c r="B29" t="s">
        <v>664</v>
      </c>
      <c r="C29" t="s">
        <v>1561</v>
      </c>
      <c r="D29" t="s">
        <v>1562</v>
      </c>
      <c r="E29" t="s">
        <v>1562</v>
      </c>
      <c r="F29" t="s">
        <v>1563</v>
      </c>
      <c r="G29" t="s">
        <v>1564</v>
      </c>
      <c r="H29" t="s">
        <v>1565</v>
      </c>
      <c r="I29" t="s">
        <v>1566</v>
      </c>
    </row>
    <row r="30" spans="1:9" x14ac:dyDescent="0.35">
      <c r="A30" s="5" t="s">
        <v>210</v>
      </c>
      <c r="B30" t="s">
        <v>670</v>
      </c>
      <c r="C30" t="s">
        <v>1567</v>
      </c>
      <c r="D30" t="s">
        <v>1568</v>
      </c>
      <c r="E30" t="s">
        <v>1569</v>
      </c>
      <c r="F30" t="s">
        <v>1570</v>
      </c>
      <c r="G30" t="s">
        <v>1571</v>
      </c>
      <c r="H30" t="s">
        <v>1572</v>
      </c>
      <c r="I30" t="s">
        <v>1573</v>
      </c>
    </row>
    <row r="31" spans="1:9" x14ac:dyDescent="0.35">
      <c r="A31" s="5" t="s">
        <v>210</v>
      </c>
      <c r="B31" t="s">
        <v>680</v>
      </c>
      <c r="C31" t="s">
        <v>1574</v>
      </c>
      <c r="D31" t="s">
        <v>1575</v>
      </c>
      <c r="E31" t="s">
        <v>1576</v>
      </c>
      <c r="F31" t="s">
        <v>1577</v>
      </c>
      <c r="G31" t="s">
        <v>1578</v>
      </c>
      <c r="H31" t="s">
        <v>1579</v>
      </c>
      <c r="I31" t="s">
        <v>1580</v>
      </c>
    </row>
    <row r="32" spans="1:9" x14ac:dyDescent="0.35">
      <c r="A32" s="5" t="s">
        <v>210</v>
      </c>
      <c r="B32" t="s">
        <v>690</v>
      </c>
      <c r="C32" t="s">
        <v>1581</v>
      </c>
      <c r="D32" t="s">
        <v>1582</v>
      </c>
      <c r="E32" t="s">
        <v>1582</v>
      </c>
      <c r="F32" t="s">
        <v>1583</v>
      </c>
      <c r="G32" t="s">
        <v>1584</v>
      </c>
      <c r="H32" t="s">
        <v>1585</v>
      </c>
      <c r="I32" t="s">
        <v>1586</v>
      </c>
    </row>
    <row r="33" spans="1:9" x14ac:dyDescent="0.35">
      <c r="A33" s="5" t="s">
        <v>210</v>
      </c>
      <c r="B33" t="s">
        <v>700</v>
      </c>
      <c r="C33" t="s">
        <v>1587</v>
      </c>
      <c r="D33" t="s">
        <v>1588</v>
      </c>
      <c r="E33" t="s">
        <v>1588</v>
      </c>
      <c r="F33" t="s">
        <v>1589</v>
      </c>
      <c r="G33" t="s">
        <v>1590</v>
      </c>
      <c r="H33" t="s">
        <v>1591</v>
      </c>
      <c r="I33" t="s">
        <v>1592</v>
      </c>
    </row>
    <row r="34" spans="1:9" x14ac:dyDescent="0.35">
      <c r="A34" s="5" t="s">
        <v>210</v>
      </c>
      <c r="B34" t="s">
        <v>710</v>
      </c>
      <c r="C34" t="s">
        <v>1593</v>
      </c>
      <c r="D34" t="s">
        <v>1594</v>
      </c>
      <c r="E34" t="s">
        <v>1594</v>
      </c>
      <c r="F34" t="s">
        <v>1595</v>
      </c>
      <c r="G34" t="s">
        <v>1596</v>
      </c>
      <c r="H34" t="s">
        <v>1597</v>
      </c>
      <c r="I34" t="s">
        <v>1598</v>
      </c>
    </row>
    <row r="35" spans="1:9" x14ac:dyDescent="0.35">
      <c r="A35" s="5" t="s">
        <v>210</v>
      </c>
      <c r="B35" t="s">
        <v>720</v>
      </c>
      <c r="C35" t="s">
        <v>1599</v>
      </c>
      <c r="D35" t="s">
        <v>1600</v>
      </c>
      <c r="E35" t="s">
        <v>1600</v>
      </c>
      <c r="F35" t="s">
        <v>1601</v>
      </c>
      <c r="G35" t="s">
        <v>1602</v>
      </c>
      <c r="H35" t="s">
        <v>1603</v>
      </c>
      <c r="I35" t="s">
        <v>1604</v>
      </c>
    </row>
    <row r="36" spans="1:9" x14ac:dyDescent="0.35">
      <c r="A36" s="5" t="s">
        <v>210</v>
      </c>
      <c r="B36" t="s">
        <v>730</v>
      </c>
      <c r="C36" t="s">
        <v>443</v>
      </c>
      <c r="D36" t="s">
        <v>443</v>
      </c>
      <c r="E36" t="s">
        <v>443</v>
      </c>
      <c r="F36" t="s">
        <v>443</v>
      </c>
      <c r="G36" t="s">
        <v>443</v>
      </c>
      <c r="H36" t="s">
        <v>443</v>
      </c>
      <c r="I36" t="s">
        <v>443</v>
      </c>
    </row>
    <row r="37" spans="1:9" x14ac:dyDescent="0.35">
      <c r="A37" s="5" t="s">
        <v>210</v>
      </c>
      <c r="B37" t="s">
        <v>731</v>
      </c>
      <c r="C37" t="s">
        <v>1605</v>
      </c>
      <c r="D37" t="s">
        <v>1606</v>
      </c>
      <c r="E37" t="s">
        <v>443</v>
      </c>
      <c r="F37" t="s">
        <v>1607</v>
      </c>
      <c r="G37" t="s">
        <v>1608</v>
      </c>
      <c r="H37" t="s">
        <v>443</v>
      </c>
      <c r="I37" t="s">
        <v>1609</v>
      </c>
    </row>
    <row r="38" spans="1:9" x14ac:dyDescent="0.35">
      <c r="A38" s="5" t="s">
        <v>210</v>
      </c>
      <c r="B38" t="s">
        <v>732</v>
      </c>
      <c r="C38" t="s">
        <v>1610</v>
      </c>
      <c r="D38" t="s">
        <v>1611</v>
      </c>
      <c r="E38" t="s">
        <v>1611</v>
      </c>
      <c r="F38" t="s">
        <v>1612</v>
      </c>
      <c r="G38" t="s">
        <v>1613</v>
      </c>
      <c r="H38" t="s">
        <v>1614</v>
      </c>
      <c r="I38" t="s">
        <v>1615</v>
      </c>
    </row>
    <row r="39" spans="1:9" x14ac:dyDescent="0.35">
      <c r="A39" s="5" t="s">
        <v>210</v>
      </c>
      <c r="B39" t="s">
        <v>742</v>
      </c>
      <c r="C39" t="s">
        <v>1616</v>
      </c>
      <c r="D39" t="s">
        <v>1617</v>
      </c>
      <c r="E39" t="s">
        <v>1618</v>
      </c>
      <c r="F39" t="s">
        <v>1619</v>
      </c>
      <c r="G39" t="s">
        <v>1620</v>
      </c>
      <c r="H39" t="s">
        <v>1621</v>
      </c>
      <c r="I39" t="s">
        <v>1622</v>
      </c>
    </row>
    <row r="40" spans="1:9" x14ac:dyDescent="0.35">
      <c r="A40" s="5" t="s">
        <v>210</v>
      </c>
      <c r="B40" t="s">
        <v>752</v>
      </c>
      <c r="C40" t="s">
        <v>1623</v>
      </c>
      <c r="D40" t="s">
        <v>1624</v>
      </c>
      <c r="E40" t="s">
        <v>1625</v>
      </c>
      <c r="F40" t="s">
        <v>1626</v>
      </c>
      <c r="G40" t="s">
        <v>1627</v>
      </c>
      <c r="H40" t="s">
        <v>1628</v>
      </c>
      <c r="I40" t="s">
        <v>1629</v>
      </c>
    </row>
    <row r="41" spans="1:9" x14ac:dyDescent="0.35">
      <c r="A41" s="5" t="s">
        <v>210</v>
      </c>
      <c r="B41" t="s">
        <v>762</v>
      </c>
      <c r="C41" t="s">
        <v>1630</v>
      </c>
      <c r="D41" t="s">
        <v>1631</v>
      </c>
      <c r="E41" t="s">
        <v>1632</v>
      </c>
      <c r="F41" t="s">
        <v>1633</v>
      </c>
      <c r="G41" t="s">
        <v>1634</v>
      </c>
      <c r="H41" t="s">
        <v>1635</v>
      </c>
      <c r="I41" t="s">
        <v>1636</v>
      </c>
    </row>
    <row r="42" spans="1:9" x14ac:dyDescent="0.35">
      <c r="A42" s="5" t="s">
        <v>210</v>
      </c>
      <c r="B42" t="s">
        <v>772</v>
      </c>
      <c r="C42" t="s">
        <v>1637</v>
      </c>
      <c r="D42" t="s">
        <v>1638</v>
      </c>
      <c r="E42" t="s">
        <v>1638</v>
      </c>
      <c r="F42" t="s">
        <v>1639</v>
      </c>
      <c r="G42" t="s">
        <v>1640</v>
      </c>
      <c r="H42" t="s">
        <v>1641</v>
      </c>
      <c r="I42" t="s">
        <v>1642</v>
      </c>
    </row>
    <row r="43" spans="1:9" x14ac:dyDescent="0.35">
      <c r="A43" s="5" t="s">
        <v>210</v>
      </c>
      <c r="B43" t="s">
        <v>781</v>
      </c>
      <c r="C43" t="s">
        <v>1643</v>
      </c>
      <c r="D43" t="s">
        <v>1644</v>
      </c>
      <c r="E43" t="s">
        <v>1645</v>
      </c>
      <c r="F43" t="s">
        <v>1646</v>
      </c>
      <c r="G43" t="s">
        <v>1647</v>
      </c>
      <c r="H43" t="s">
        <v>1648</v>
      </c>
      <c r="I43" t="s">
        <v>1649</v>
      </c>
    </row>
    <row r="44" spans="1:9" x14ac:dyDescent="0.35">
      <c r="A44" s="5" t="s">
        <v>210</v>
      </c>
      <c r="B44" t="s">
        <v>791</v>
      </c>
      <c r="C44" t="s">
        <v>1650</v>
      </c>
      <c r="D44" t="s">
        <v>1651</v>
      </c>
      <c r="E44" t="s">
        <v>1651</v>
      </c>
      <c r="F44" t="s">
        <v>1652</v>
      </c>
      <c r="G44" t="s">
        <v>1653</v>
      </c>
      <c r="H44" t="s">
        <v>1654</v>
      </c>
      <c r="I44" t="s">
        <v>1655</v>
      </c>
    </row>
    <row r="45" spans="1:9" x14ac:dyDescent="0.35">
      <c r="A45" s="5" t="s">
        <v>210</v>
      </c>
      <c r="B45" t="s">
        <v>801</v>
      </c>
      <c r="C45" t="s">
        <v>1656</v>
      </c>
      <c r="D45" t="s">
        <v>1657</v>
      </c>
      <c r="E45" t="s">
        <v>1657</v>
      </c>
      <c r="F45" t="s">
        <v>1658</v>
      </c>
      <c r="G45" t="s">
        <v>1659</v>
      </c>
      <c r="H45" t="s">
        <v>1660</v>
      </c>
      <c r="I45" t="s">
        <v>1661</v>
      </c>
    </row>
    <row r="46" spans="1:9" x14ac:dyDescent="0.35">
      <c r="A46" s="5" t="s">
        <v>210</v>
      </c>
      <c r="B46" t="s">
        <v>810</v>
      </c>
      <c r="C46" t="s">
        <v>1662</v>
      </c>
      <c r="D46" t="s">
        <v>1663</v>
      </c>
      <c r="E46" t="s">
        <v>1664</v>
      </c>
      <c r="F46" t="s">
        <v>1665</v>
      </c>
      <c r="G46" t="s">
        <v>1666</v>
      </c>
      <c r="H46" t="s">
        <v>1667</v>
      </c>
      <c r="I46" t="s">
        <v>1668</v>
      </c>
    </row>
    <row r="47" spans="1:9" x14ac:dyDescent="0.35">
      <c r="A47" s="5" t="s">
        <v>210</v>
      </c>
      <c r="B47" t="s">
        <v>819</v>
      </c>
      <c r="C47" t="s">
        <v>1669</v>
      </c>
      <c r="D47" t="s">
        <v>1670</v>
      </c>
      <c r="E47" t="s">
        <v>1671</v>
      </c>
      <c r="F47" t="s">
        <v>1672</v>
      </c>
      <c r="G47" t="s">
        <v>1673</v>
      </c>
      <c r="H47" t="s">
        <v>1674</v>
      </c>
      <c r="I47" t="s">
        <v>1675</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829</v>
      </c>
    </row>
    <row r="61" spans="1:1" x14ac:dyDescent="0.35">
      <c r="A61" t="s">
        <v>210</v>
      </c>
    </row>
    <row r="62" spans="1:1" x14ac:dyDescent="0.35">
      <c r="A62" t="s">
        <v>243</v>
      </c>
    </row>
    <row r="63" spans="1:1" x14ac:dyDescent="0.35">
      <c r="A63" t="s">
        <v>830</v>
      </c>
    </row>
  </sheetData>
  <mergeCells count="1">
    <mergeCell ref="A3:I3"/>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63"/>
  <sheetViews>
    <sheetView workbookViewId="0"/>
  </sheetViews>
  <sheetFormatPr defaultColWidth="11.453125" defaultRowHeight="14.5" x14ac:dyDescent="0.35"/>
  <cols>
    <col min="1" max="1" width="5.7265625" customWidth="1"/>
    <col min="2" max="2" width="38.7265625" customWidth="1"/>
    <col min="3" max="9" width="20.7265625" customWidth="1"/>
  </cols>
  <sheetData>
    <row r="1" spans="1:9" x14ac:dyDescent="0.35">
      <c r="A1" s="4" t="s">
        <v>80</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431</v>
      </c>
      <c r="C5" t="s">
        <v>1677</v>
      </c>
      <c r="D5" t="s">
        <v>1678</v>
      </c>
      <c r="E5" t="s">
        <v>1678</v>
      </c>
      <c r="F5" t="s">
        <v>1679</v>
      </c>
      <c r="G5" t="s">
        <v>1680</v>
      </c>
      <c r="H5" t="s">
        <v>1681</v>
      </c>
      <c r="I5" t="s">
        <v>1682</v>
      </c>
    </row>
    <row r="6" spans="1:9" x14ac:dyDescent="0.35">
      <c r="A6" s="5" t="s">
        <v>210</v>
      </c>
      <c r="B6" t="s">
        <v>441</v>
      </c>
      <c r="C6" t="s">
        <v>1408</v>
      </c>
      <c r="D6" t="s">
        <v>1409</v>
      </c>
      <c r="E6" t="s">
        <v>1409</v>
      </c>
      <c r="F6" t="s">
        <v>1410</v>
      </c>
      <c r="G6" t="s">
        <v>1410</v>
      </c>
      <c r="H6" t="s">
        <v>1411</v>
      </c>
      <c r="I6" t="s">
        <v>1410</v>
      </c>
    </row>
    <row r="7" spans="1:9" x14ac:dyDescent="0.35">
      <c r="A7" s="5" t="s">
        <v>210</v>
      </c>
      <c r="B7" t="s">
        <v>446</v>
      </c>
      <c r="C7" t="s">
        <v>1683</v>
      </c>
      <c r="D7" t="s">
        <v>1684</v>
      </c>
      <c r="E7" t="s">
        <v>1685</v>
      </c>
      <c r="F7" t="s">
        <v>1686</v>
      </c>
      <c r="G7" t="s">
        <v>1687</v>
      </c>
      <c r="H7" t="s">
        <v>1688</v>
      </c>
      <c r="I7" t="s">
        <v>1689</v>
      </c>
    </row>
    <row r="8" spans="1:9" x14ac:dyDescent="0.35">
      <c r="A8" s="5" t="s">
        <v>210</v>
      </c>
      <c r="B8" t="s">
        <v>456</v>
      </c>
      <c r="C8" t="s">
        <v>1690</v>
      </c>
      <c r="D8" t="s">
        <v>1691</v>
      </c>
      <c r="E8" t="s">
        <v>1692</v>
      </c>
      <c r="F8" t="s">
        <v>1693</v>
      </c>
      <c r="G8" t="s">
        <v>1694</v>
      </c>
      <c r="H8" t="s">
        <v>1695</v>
      </c>
      <c r="I8" t="s">
        <v>1696</v>
      </c>
    </row>
    <row r="9" spans="1:9" x14ac:dyDescent="0.35">
      <c r="A9" s="5" t="s">
        <v>210</v>
      </c>
      <c r="B9" t="s">
        <v>466</v>
      </c>
      <c r="C9" t="s">
        <v>1697</v>
      </c>
      <c r="D9" t="s">
        <v>1698</v>
      </c>
      <c r="E9" t="s">
        <v>1699</v>
      </c>
      <c r="F9" t="s">
        <v>1700</v>
      </c>
      <c r="G9" t="s">
        <v>1701</v>
      </c>
      <c r="H9" t="s">
        <v>1702</v>
      </c>
      <c r="I9" t="s">
        <v>1703</v>
      </c>
    </row>
    <row r="10" spans="1:9" x14ac:dyDescent="0.35">
      <c r="A10" s="5" t="s">
        <v>210</v>
      </c>
      <c r="B10" t="s">
        <v>476</v>
      </c>
      <c r="C10" t="s">
        <v>1704</v>
      </c>
      <c r="D10" t="s">
        <v>1705</v>
      </c>
      <c r="E10" t="s">
        <v>1706</v>
      </c>
      <c r="F10" t="s">
        <v>1707</v>
      </c>
      <c r="G10" t="s">
        <v>1708</v>
      </c>
      <c r="H10" t="s">
        <v>1709</v>
      </c>
      <c r="I10" t="s">
        <v>1710</v>
      </c>
    </row>
    <row r="11" spans="1:9" x14ac:dyDescent="0.35">
      <c r="A11" s="5" t="s">
        <v>210</v>
      </c>
      <c r="B11" t="s">
        <v>486</v>
      </c>
      <c r="C11" t="s">
        <v>1711</v>
      </c>
      <c r="D11" t="s">
        <v>1712</v>
      </c>
      <c r="E11" t="s">
        <v>1713</v>
      </c>
      <c r="F11" t="s">
        <v>1714</v>
      </c>
      <c r="G11" t="s">
        <v>1715</v>
      </c>
      <c r="H11" t="s">
        <v>1716</v>
      </c>
      <c r="I11" t="s">
        <v>1717</v>
      </c>
    </row>
    <row r="12" spans="1:9" x14ac:dyDescent="0.35">
      <c r="A12" s="5" t="s">
        <v>210</v>
      </c>
      <c r="B12" t="s">
        <v>496</v>
      </c>
      <c r="C12" t="s">
        <v>1718</v>
      </c>
      <c r="D12" t="s">
        <v>1719</v>
      </c>
      <c r="E12" t="s">
        <v>1720</v>
      </c>
      <c r="F12" t="s">
        <v>1721</v>
      </c>
      <c r="G12" t="s">
        <v>1722</v>
      </c>
      <c r="H12" t="s">
        <v>1723</v>
      </c>
      <c r="I12" t="s">
        <v>1724</v>
      </c>
    </row>
    <row r="13" spans="1:9" x14ac:dyDescent="0.35">
      <c r="A13" s="5" t="s">
        <v>210</v>
      </c>
      <c r="B13" t="s">
        <v>506</v>
      </c>
      <c r="C13" t="s">
        <v>1725</v>
      </c>
      <c r="D13" t="s">
        <v>1726</v>
      </c>
      <c r="E13" t="s">
        <v>1454</v>
      </c>
      <c r="F13" t="s">
        <v>1727</v>
      </c>
      <c r="G13" t="s">
        <v>1728</v>
      </c>
      <c r="H13" t="s">
        <v>1729</v>
      </c>
      <c r="I13" t="s">
        <v>1730</v>
      </c>
    </row>
    <row r="14" spans="1:9" x14ac:dyDescent="0.35">
      <c r="A14" s="5" t="s">
        <v>210</v>
      </c>
      <c r="B14" t="s">
        <v>516</v>
      </c>
      <c r="C14" t="s">
        <v>1731</v>
      </c>
      <c r="D14" t="s">
        <v>1732</v>
      </c>
      <c r="E14" t="s">
        <v>1733</v>
      </c>
      <c r="F14" t="s">
        <v>1734</v>
      </c>
      <c r="G14" t="s">
        <v>1735</v>
      </c>
      <c r="H14" t="s">
        <v>1736</v>
      </c>
      <c r="I14" t="s">
        <v>1737</v>
      </c>
    </row>
    <row r="15" spans="1:9" x14ac:dyDescent="0.35">
      <c r="A15" s="5" t="s">
        <v>210</v>
      </c>
      <c r="B15" t="s">
        <v>525</v>
      </c>
      <c r="C15" t="s">
        <v>1738</v>
      </c>
      <c r="D15" t="s">
        <v>1739</v>
      </c>
      <c r="E15" t="s">
        <v>1740</v>
      </c>
      <c r="F15" t="s">
        <v>1741</v>
      </c>
      <c r="G15" t="s">
        <v>1742</v>
      </c>
      <c r="H15" t="s">
        <v>1743</v>
      </c>
      <c r="I15" t="s">
        <v>1744</v>
      </c>
    </row>
    <row r="16" spans="1:9" x14ac:dyDescent="0.35">
      <c r="A16" s="5" t="s">
        <v>210</v>
      </c>
      <c r="B16" t="s">
        <v>535</v>
      </c>
      <c r="C16" t="s">
        <v>1745</v>
      </c>
      <c r="D16" t="s">
        <v>1746</v>
      </c>
      <c r="E16" t="s">
        <v>1747</v>
      </c>
      <c r="F16" t="s">
        <v>1748</v>
      </c>
      <c r="G16" t="s">
        <v>1749</v>
      </c>
      <c r="H16" t="s">
        <v>1750</v>
      </c>
      <c r="I16" t="s">
        <v>1751</v>
      </c>
    </row>
    <row r="17" spans="1:9" x14ac:dyDescent="0.35">
      <c r="A17" s="5" t="s">
        <v>210</v>
      </c>
      <c r="B17" t="s">
        <v>545</v>
      </c>
      <c r="C17" t="s">
        <v>1752</v>
      </c>
      <c r="D17" t="s">
        <v>1753</v>
      </c>
      <c r="E17" t="s">
        <v>1753</v>
      </c>
      <c r="F17" t="s">
        <v>1754</v>
      </c>
      <c r="G17" t="s">
        <v>1755</v>
      </c>
      <c r="H17" t="s">
        <v>1756</v>
      </c>
      <c r="I17" t="s">
        <v>1757</v>
      </c>
    </row>
    <row r="18" spans="1:9" x14ac:dyDescent="0.35">
      <c r="A18" s="5" t="s">
        <v>210</v>
      </c>
      <c r="B18" t="s">
        <v>555</v>
      </c>
      <c r="C18" t="s">
        <v>1758</v>
      </c>
      <c r="D18" t="s">
        <v>1759</v>
      </c>
      <c r="E18" t="s">
        <v>1760</v>
      </c>
      <c r="F18" t="s">
        <v>1761</v>
      </c>
      <c r="G18" t="s">
        <v>1762</v>
      </c>
      <c r="H18" t="s">
        <v>1763</v>
      </c>
      <c r="I18" t="s">
        <v>1764</v>
      </c>
    </row>
    <row r="19" spans="1:9" x14ac:dyDescent="0.35">
      <c r="A19" s="5" t="s">
        <v>210</v>
      </c>
      <c r="B19" t="s">
        <v>565</v>
      </c>
      <c r="C19" t="s">
        <v>1765</v>
      </c>
      <c r="D19" t="s">
        <v>1766</v>
      </c>
      <c r="E19" t="s">
        <v>1767</v>
      </c>
      <c r="F19" t="s">
        <v>1768</v>
      </c>
      <c r="G19" t="s">
        <v>1769</v>
      </c>
      <c r="H19" t="s">
        <v>1770</v>
      </c>
      <c r="I19" t="s">
        <v>1771</v>
      </c>
    </row>
    <row r="20" spans="1:9" x14ac:dyDescent="0.35">
      <c r="A20" s="5" t="s">
        <v>210</v>
      </c>
      <c r="B20" t="s">
        <v>575</v>
      </c>
      <c r="C20" t="s">
        <v>1772</v>
      </c>
      <c r="D20" t="s">
        <v>1773</v>
      </c>
      <c r="E20" t="s">
        <v>1773</v>
      </c>
      <c r="F20" t="s">
        <v>1774</v>
      </c>
      <c r="G20" t="s">
        <v>1775</v>
      </c>
      <c r="H20" t="s">
        <v>1776</v>
      </c>
      <c r="I20" t="s">
        <v>1777</v>
      </c>
    </row>
    <row r="21" spans="1:9" x14ac:dyDescent="0.35">
      <c r="A21" s="5" t="s">
        <v>210</v>
      </c>
      <c r="B21" t="s">
        <v>585</v>
      </c>
      <c r="C21" t="s">
        <v>1778</v>
      </c>
      <c r="D21" t="s">
        <v>1779</v>
      </c>
      <c r="E21" t="s">
        <v>1780</v>
      </c>
      <c r="F21" t="s">
        <v>1781</v>
      </c>
      <c r="G21" t="s">
        <v>1782</v>
      </c>
      <c r="H21" t="s">
        <v>1783</v>
      </c>
      <c r="I21" t="s">
        <v>1784</v>
      </c>
    </row>
    <row r="22" spans="1:9" x14ac:dyDescent="0.35">
      <c r="A22" s="5" t="s">
        <v>210</v>
      </c>
      <c r="B22" t="s">
        <v>595</v>
      </c>
      <c r="C22" t="s">
        <v>1785</v>
      </c>
      <c r="D22" t="s">
        <v>1786</v>
      </c>
      <c r="E22" t="s">
        <v>1787</v>
      </c>
      <c r="F22" t="s">
        <v>1788</v>
      </c>
      <c r="G22" t="s">
        <v>1789</v>
      </c>
      <c r="H22" t="s">
        <v>1790</v>
      </c>
      <c r="I22" t="s">
        <v>1791</v>
      </c>
    </row>
    <row r="23" spans="1:9" x14ac:dyDescent="0.35">
      <c r="A23" s="5" t="s">
        <v>210</v>
      </c>
      <c r="B23" t="s">
        <v>605</v>
      </c>
      <c r="C23" t="s">
        <v>1792</v>
      </c>
      <c r="D23" t="s">
        <v>1793</v>
      </c>
      <c r="E23" t="s">
        <v>1794</v>
      </c>
      <c r="F23" t="s">
        <v>1795</v>
      </c>
      <c r="G23" t="s">
        <v>1796</v>
      </c>
      <c r="H23" t="s">
        <v>1797</v>
      </c>
      <c r="I23" t="s">
        <v>1798</v>
      </c>
    </row>
    <row r="24" spans="1:9" x14ac:dyDescent="0.35">
      <c r="A24" s="5" t="s">
        <v>210</v>
      </c>
      <c r="B24" t="s">
        <v>615</v>
      </c>
      <c r="C24" t="s">
        <v>1799</v>
      </c>
      <c r="D24" t="s">
        <v>1800</v>
      </c>
      <c r="E24" t="s">
        <v>1801</v>
      </c>
      <c r="F24" t="s">
        <v>1802</v>
      </c>
      <c r="G24" t="s">
        <v>1803</v>
      </c>
      <c r="H24" t="s">
        <v>1804</v>
      </c>
      <c r="I24" t="s">
        <v>1805</v>
      </c>
    </row>
    <row r="25" spans="1:9" x14ac:dyDescent="0.35">
      <c r="A25" s="5" t="s">
        <v>210</v>
      </c>
      <c r="B25" t="s">
        <v>625</v>
      </c>
      <c r="C25" t="s">
        <v>1806</v>
      </c>
      <c r="D25" t="s">
        <v>1807</v>
      </c>
      <c r="E25" t="s">
        <v>1807</v>
      </c>
      <c r="F25" t="s">
        <v>1808</v>
      </c>
      <c r="G25" t="s">
        <v>1809</v>
      </c>
      <c r="H25" t="s">
        <v>1810</v>
      </c>
      <c r="I25" t="s">
        <v>1811</v>
      </c>
    </row>
    <row r="26" spans="1:9" x14ac:dyDescent="0.35">
      <c r="A26" s="5" t="s">
        <v>210</v>
      </c>
      <c r="B26" t="s">
        <v>635</v>
      </c>
      <c r="C26" t="s">
        <v>1812</v>
      </c>
      <c r="D26" t="s">
        <v>1813</v>
      </c>
      <c r="E26" t="s">
        <v>1813</v>
      </c>
      <c r="F26" t="s">
        <v>1814</v>
      </c>
      <c r="G26" t="s">
        <v>1815</v>
      </c>
      <c r="H26" t="s">
        <v>1816</v>
      </c>
      <c r="I26" t="s">
        <v>1817</v>
      </c>
    </row>
    <row r="27" spans="1:9" x14ac:dyDescent="0.35">
      <c r="A27" s="5" t="s">
        <v>210</v>
      </c>
      <c r="B27" t="s">
        <v>645</v>
      </c>
      <c r="C27" t="s">
        <v>1818</v>
      </c>
      <c r="D27" t="s">
        <v>1819</v>
      </c>
      <c r="E27" t="s">
        <v>1820</v>
      </c>
      <c r="F27" t="s">
        <v>1821</v>
      </c>
      <c r="G27" t="s">
        <v>1822</v>
      </c>
      <c r="H27" t="s">
        <v>1823</v>
      </c>
      <c r="I27" t="s">
        <v>1824</v>
      </c>
    </row>
    <row r="28" spans="1:9" x14ac:dyDescent="0.35">
      <c r="A28" s="5" t="s">
        <v>210</v>
      </c>
      <c r="B28" t="s">
        <v>655</v>
      </c>
      <c r="C28" t="s">
        <v>1825</v>
      </c>
      <c r="D28" t="s">
        <v>1826</v>
      </c>
      <c r="E28" t="s">
        <v>1827</v>
      </c>
      <c r="F28" t="s">
        <v>1828</v>
      </c>
      <c r="G28" t="s">
        <v>1829</v>
      </c>
      <c r="H28" t="s">
        <v>1830</v>
      </c>
      <c r="I28" t="s">
        <v>1831</v>
      </c>
    </row>
    <row r="29" spans="1:9" x14ac:dyDescent="0.35">
      <c r="A29" s="5" t="s">
        <v>210</v>
      </c>
      <c r="B29" t="s">
        <v>664</v>
      </c>
      <c r="C29" t="s">
        <v>1832</v>
      </c>
      <c r="D29" t="s">
        <v>1833</v>
      </c>
      <c r="E29" t="s">
        <v>1562</v>
      </c>
      <c r="F29" t="s">
        <v>1834</v>
      </c>
      <c r="G29" t="s">
        <v>1835</v>
      </c>
      <c r="H29" t="s">
        <v>1836</v>
      </c>
      <c r="I29" t="s">
        <v>1834</v>
      </c>
    </row>
    <row r="30" spans="1:9" x14ac:dyDescent="0.35">
      <c r="A30" s="5" t="s">
        <v>210</v>
      </c>
      <c r="B30" t="s">
        <v>670</v>
      </c>
      <c r="C30" t="s">
        <v>1837</v>
      </c>
      <c r="D30" t="s">
        <v>1838</v>
      </c>
      <c r="E30" t="s">
        <v>1839</v>
      </c>
      <c r="F30" t="s">
        <v>1840</v>
      </c>
      <c r="G30" t="s">
        <v>1841</v>
      </c>
      <c r="H30" t="s">
        <v>1842</v>
      </c>
      <c r="I30" t="s">
        <v>1843</v>
      </c>
    </row>
    <row r="31" spans="1:9" x14ac:dyDescent="0.35">
      <c r="A31" s="5" t="s">
        <v>210</v>
      </c>
      <c r="B31" t="s">
        <v>680</v>
      </c>
      <c r="C31" t="s">
        <v>1723</v>
      </c>
      <c r="D31" t="s">
        <v>1844</v>
      </c>
      <c r="E31" t="s">
        <v>1845</v>
      </c>
      <c r="F31" t="s">
        <v>1846</v>
      </c>
      <c r="G31" t="s">
        <v>1847</v>
      </c>
      <c r="H31" t="s">
        <v>1848</v>
      </c>
      <c r="I31" t="s">
        <v>1849</v>
      </c>
    </row>
    <row r="32" spans="1:9" x14ac:dyDescent="0.35">
      <c r="A32" s="5" t="s">
        <v>210</v>
      </c>
      <c r="B32" t="s">
        <v>690</v>
      </c>
      <c r="C32" t="s">
        <v>1850</v>
      </c>
      <c r="D32" t="s">
        <v>1851</v>
      </c>
      <c r="E32" t="s">
        <v>1852</v>
      </c>
      <c r="F32" t="s">
        <v>1853</v>
      </c>
      <c r="G32" t="s">
        <v>1854</v>
      </c>
      <c r="H32" t="s">
        <v>1855</v>
      </c>
      <c r="I32" t="s">
        <v>1856</v>
      </c>
    </row>
    <row r="33" spans="1:9" x14ac:dyDescent="0.35">
      <c r="A33" s="5" t="s">
        <v>210</v>
      </c>
      <c r="B33" t="s">
        <v>700</v>
      </c>
      <c r="C33" t="s">
        <v>1857</v>
      </c>
      <c r="D33" t="s">
        <v>1858</v>
      </c>
      <c r="E33" t="s">
        <v>1858</v>
      </c>
      <c r="F33" t="s">
        <v>1859</v>
      </c>
      <c r="G33" t="s">
        <v>1860</v>
      </c>
      <c r="H33" t="s">
        <v>1861</v>
      </c>
      <c r="I33" t="s">
        <v>1862</v>
      </c>
    </row>
    <row r="34" spans="1:9" x14ac:dyDescent="0.35">
      <c r="A34" s="5" t="s">
        <v>210</v>
      </c>
      <c r="B34" t="s">
        <v>710</v>
      </c>
      <c r="C34" t="s">
        <v>1863</v>
      </c>
      <c r="D34" t="s">
        <v>1864</v>
      </c>
      <c r="E34" t="s">
        <v>1865</v>
      </c>
      <c r="F34" t="s">
        <v>1866</v>
      </c>
      <c r="G34" t="s">
        <v>1867</v>
      </c>
      <c r="H34" t="s">
        <v>1868</v>
      </c>
      <c r="I34" t="s">
        <v>1869</v>
      </c>
    </row>
    <row r="35" spans="1:9" x14ac:dyDescent="0.35">
      <c r="A35" s="5" t="s">
        <v>210</v>
      </c>
      <c r="B35" t="s">
        <v>720</v>
      </c>
      <c r="C35" t="s">
        <v>1538</v>
      </c>
      <c r="D35" t="s">
        <v>1870</v>
      </c>
      <c r="E35" t="s">
        <v>1870</v>
      </c>
      <c r="F35" t="s">
        <v>1871</v>
      </c>
      <c r="G35" t="s">
        <v>1872</v>
      </c>
      <c r="H35" t="s">
        <v>1873</v>
      </c>
      <c r="I35" t="s">
        <v>1874</v>
      </c>
    </row>
    <row r="36" spans="1:9" x14ac:dyDescent="0.35">
      <c r="A36" s="5" t="s">
        <v>210</v>
      </c>
      <c r="B36" t="s">
        <v>730</v>
      </c>
      <c r="C36" t="s">
        <v>1875</v>
      </c>
      <c r="D36" t="s">
        <v>1876</v>
      </c>
      <c r="E36" t="s">
        <v>1877</v>
      </c>
      <c r="F36" t="s">
        <v>1878</v>
      </c>
      <c r="G36" t="s">
        <v>1879</v>
      </c>
      <c r="H36" t="s">
        <v>1880</v>
      </c>
      <c r="I36" t="s">
        <v>1881</v>
      </c>
    </row>
    <row r="37" spans="1:9" x14ac:dyDescent="0.35">
      <c r="A37" s="5" t="s">
        <v>210</v>
      </c>
      <c r="B37" t="s">
        <v>731</v>
      </c>
      <c r="C37" t="s">
        <v>1882</v>
      </c>
      <c r="D37" t="s">
        <v>1883</v>
      </c>
      <c r="E37" t="s">
        <v>443</v>
      </c>
      <c r="F37" t="s">
        <v>1884</v>
      </c>
      <c r="G37" t="s">
        <v>1885</v>
      </c>
      <c r="H37" t="s">
        <v>1886</v>
      </c>
      <c r="I37" t="s">
        <v>1887</v>
      </c>
    </row>
    <row r="38" spans="1:9" x14ac:dyDescent="0.35">
      <c r="A38" s="5" t="s">
        <v>210</v>
      </c>
      <c r="B38" t="s">
        <v>732</v>
      </c>
      <c r="C38" t="s">
        <v>1888</v>
      </c>
      <c r="D38" t="s">
        <v>1889</v>
      </c>
      <c r="E38" t="s">
        <v>1889</v>
      </c>
      <c r="F38" t="s">
        <v>1890</v>
      </c>
      <c r="G38" t="s">
        <v>1891</v>
      </c>
      <c r="H38" t="s">
        <v>1892</v>
      </c>
      <c r="I38" t="s">
        <v>1893</v>
      </c>
    </row>
    <row r="39" spans="1:9" x14ac:dyDescent="0.35">
      <c r="A39" s="5" t="s">
        <v>210</v>
      </c>
      <c r="B39" t="s">
        <v>742</v>
      </c>
      <c r="C39" t="s">
        <v>1894</v>
      </c>
      <c r="D39" t="s">
        <v>1895</v>
      </c>
      <c r="E39" t="s">
        <v>1896</v>
      </c>
      <c r="F39" t="s">
        <v>1897</v>
      </c>
      <c r="G39" t="s">
        <v>1898</v>
      </c>
      <c r="H39" t="s">
        <v>1899</v>
      </c>
      <c r="I39" t="s">
        <v>1900</v>
      </c>
    </row>
    <row r="40" spans="1:9" x14ac:dyDescent="0.35">
      <c r="A40" s="5" t="s">
        <v>210</v>
      </c>
      <c r="B40" t="s">
        <v>752</v>
      </c>
      <c r="C40" t="s">
        <v>1901</v>
      </c>
      <c r="D40" t="s">
        <v>1902</v>
      </c>
      <c r="E40" t="s">
        <v>1903</v>
      </c>
      <c r="F40" t="s">
        <v>1478</v>
      </c>
      <c r="G40" t="s">
        <v>1904</v>
      </c>
      <c r="H40" t="s">
        <v>1905</v>
      </c>
      <c r="I40" t="s">
        <v>1906</v>
      </c>
    </row>
    <row r="41" spans="1:9" x14ac:dyDescent="0.35">
      <c r="A41" s="5" t="s">
        <v>210</v>
      </c>
      <c r="B41" t="s">
        <v>762</v>
      </c>
      <c r="C41" t="s">
        <v>1907</v>
      </c>
      <c r="D41" t="s">
        <v>1908</v>
      </c>
      <c r="E41" t="s">
        <v>1909</v>
      </c>
      <c r="F41" t="s">
        <v>1910</v>
      </c>
      <c r="G41" t="s">
        <v>1911</v>
      </c>
      <c r="H41" t="s">
        <v>1912</v>
      </c>
      <c r="I41" t="s">
        <v>1913</v>
      </c>
    </row>
    <row r="42" spans="1:9" x14ac:dyDescent="0.35">
      <c r="A42" s="5" t="s">
        <v>210</v>
      </c>
      <c r="B42" t="s">
        <v>772</v>
      </c>
      <c r="C42" t="s">
        <v>1914</v>
      </c>
      <c r="D42" t="s">
        <v>1915</v>
      </c>
      <c r="E42" t="s">
        <v>1916</v>
      </c>
      <c r="F42" t="s">
        <v>1917</v>
      </c>
      <c r="G42" t="s">
        <v>1918</v>
      </c>
      <c r="H42" t="s">
        <v>1919</v>
      </c>
      <c r="I42" t="s">
        <v>1920</v>
      </c>
    </row>
    <row r="43" spans="1:9" x14ac:dyDescent="0.35">
      <c r="A43" s="5" t="s">
        <v>210</v>
      </c>
      <c r="B43" t="s">
        <v>781</v>
      </c>
      <c r="C43" t="s">
        <v>1921</v>
      </c>
      <c r="D43" t="s">
        <v>1922</v>
      </c>
      <c r="E43" t="s">
        <v>1923</v>
      </c>
      <c r="F43" t="s">
        <v>1924</v>
      </c>
      <c r="G43" t="s">
        <v>1925</v>
      </c>
      <c r="H43" t="s">
        <v>1926</v>
      </c>
      <c r="I43" t="s">
        <v>1927</v>
      </c>
    </row>
    <row r="44" spans="1:9" x14ac:dyDescent="0.35">
      <c r="A44" s="5" t="s">
        <v>210</v>
      </c>
      <c r="B44" t="s">
        <v>791</v>
      </c>
      <c r="C44" t="s">
        <v>1928</v>
      </c>
      <c r="D44" t="s">
        <v>1929</v>
      </c>
      <c r="E44" t="s">
        <v>1930</v>
      </c>
      <c r="F44" t="s">
        <v>1931</v>
      </c>
      <c r="G44" t="s">
        <v>1932</v>
      </c>
      <c r="H44" t="s">
        <v>1933</v>
      </c>
      <c r="I44" t="s">
        <v>1934</v>
      </c>
    </row>
    <row r="45" spans="1:9" x14ac:dyDescent="0.35">
      <c r="A45" s="5" t="s">
        <v>210</v>
      </c>
      <c r="B45" t="s">
        <v>801</v>
      </c>
      <c r="C45" t="s">
        <v>1935</v>
      </c>
      <c r="D45" t="s">
        <v>1936</v>
      </c>
      <c r="E45" t="s">
        <v>1936</v>
      </c>
      <c r="F45" t="s">
        <v>1937</v>
      </c>
      <c r="G45" t="s">
        <v>1938</v>
      </c>
      <c r="H45" t="s">
        <v>1939</v>
      </c>
      <c r="I45" t="s">
        <v>1940</v>
      </c>
    </row>
    <row r="46" spans="1:9" x14ac:dyDescent="0.35">
      <c r="A46" s="5" t="s">
        <v>210</v>
      </c>
      <c r="B46" t="s">
        <v>810</v>
      </c>
      <c r="C46" t="s">
        <v>1941</v>
      </c>
      <c r="D46" t="s">
        <v>1942</v>
      </c>
      <c r="E46" t="s">
        <v>1943</v>
      </c>
      <c r="F46" t="s">
        <v>1944</v>
      </c>
      <c r="G46" t="s">
        <v>1945</v>
      </c>
      <c r="H46" t="s">
        <v>1946</v>
      </c>
      <c r="I46" t="s">
        <v>1947</v>
      </c>
    </row>
    <row r="47" spans="1:9" x14ac:dyDescent="0.35">
      <c r="A47" s="5" t="s">
        <v>210</v>
      </c>
      <c r="B47" t="s">
        <v>819</v>
      </c>
      <c r="C47" t="s">
        <v>1948</v>
      </c>
      <c r="D47" t="s">
        <v>1949</v>
      </c>
      <c r="E47" t="s">
        <v>1950</v>
      </c>
      <c r="F47" t="s">
        <v>1951</v>
      </c>
      <c r="G47" t="s">
        <v>1952</v>
      </c>
      <c r="H47" t="s">
        <v>1953</v>
      </c>
      <c r="I47" t="s">
        <v>1954</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829</v>
      </c>
    </row>
    <row r="61" spans="1:1" x14ac:dyDescent="0.35">
      <c r="A61" t="s">
        <v>210</v>
      </c>
    </row>
    <row r="62" spans="1:1" x14ac:dyDescent="0.35">
      <c r="A62" t="s">
        <v>243</v>
      </c>
    </row>
    <row r="63" spans="1:1" x14ac:dyDescent="0.35">
      <c r="A63" t="s">
        <v>830</v>
      </c>
    </row>
  </sheetData>
  <mergeCells count="1">
    <mergeCell ref="A3:I3"/>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T63"/>
  <sheetViews>
    <sheetView workbookViewId="0"/>
  </sheetViews>
  <sheetFormatPr defaultColWidth="11.453125" defaultRowHeight="14.5" x14ac:dyDescent="0.35"/>
  <cols>
    <col min="1" max="1" width="5.7265625" customWidth="1"/>
    <col min="2" max="2" width="38.7265625" customWidth="1"/>
    <col min="3" max="20" width="20.7265625" customWidth="1"/>
  </cols>
  <sheetData>
    <row r="1" spans="1:20" x14ac:dyDescent="0.35">
      <c r="A1" s="4" t="s">
        <v>82</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431</v>
      </c>
      <c r="C5" t="s">
        <v>1955</v>
      </c>
      <c r="D5" t="s">
        <v>1956</v>
      </c>
      <c r="E5" t="s">
        <v>1402</v>
      </c>
      <c r="F5" t="s">
        <v>1957</v>
      </c>
      <c r="G5" t="s">
        <v>1958</v>
      </c>
      <c r="H5" t="s">
        <v>1403</v>
      </c>
      <c r="I5" t="s">
        <v>1959</v>
      </c>
      <c r="J5" t="s">
        <v>1960</v>
      </c>
      <c r="K5" t="s">
        <v>1404</v>
      </c>
      <c r="L5" t="s">
        <v>1961</v>
      </c>
      <c r="M5" t="s">
        <v>1962</v>
      </c>
      <c r="N5" t="s">
        <v>1405</v>
      </c>
      <c r="O5" t="s">
        <v>1963</v>
      </c>
      <c r="P5" t="s">
        <v>1964</v>
      </c>
      <c r="Q5" t="s">
        <v>1406</v>
      </c>
      <c r="R5" t="s">
        <v>1965</v>
      </c>
      <c r="S5" t="s">
        <v>1966</v>
      </c>
      <c r="T5" t="s">
        <v>1407</v>
      </c>
    </row>
    <row r="6" spans="1:20" x14ac:dyDescent="0.35">
      <c r="A6" s="5" t="s">
        <v>210</v>
      </c>
      <c r="B6" t="s">
        <v>441</v>
      </c>
      <c r="C6" t="s">
        <v>210</v>
      </c>
      <c r="D6" t="s">
        <v>210</v>
      </c>
      <c r="E6" t="s">
        <v>1408</v>
      </c>
      <c r="F6" t="s">
        <v>210</v>
      </c>
      <c r="G6" t="s">
        <v>210</v>
      </c>
      <c r="H6" t="s">
        <v>1409</v>
      </c>
      <c r="I6" t="s">
        <v>210</v>
      </c>
      <c r="J6" t="s">
        <v>210</v>
      </c>
      <c r="K6" t="s">
        <v>1410</v>
      </c>
      <c r="L6" t="s">
        <v>210</v>
      </c>
      <c r="M6" t="s">
        <v>210</v>
      </c>
      <c r="N6" t="s">
        <v>1410</v>
      </c>
      <c r="O6" t="s">
        <v>210</v>
      </c>
      <c r="P6" t="s">
        <v>210</v>
      </c>
      <c r="Q6" t="s">
        <v>1411</v>
      </c>
      <c r="R6" t="s">
        <v>210</v>
      </c>
      <c r="S6" t="s">
        <v>210</v>
      </c>
      <c r="T6" t="s">
        <v>1410</v>
      </c>
    </row>
    <row r="7" spans="1:20" x14ac:dyDescent="0.35">
      <c r="A7" s="5" t="s">
        <v>210</v>
      </c>
      <c r="B7" t="s">
        <v>446</v>
      </c>
      <c r="C7" t="s">
        <v>1967</v>
      </c>
      <c r="D7" t="s">
        <v>1968</v>
      </c>
      <c r="E7" t="s">
        <v>1412</v>
      </c>
      <c r="F7" t="s">
        <v>1969</v>
      </c>
      <c r="G7" t="s">
        <v>1970</v>
      </c>
      <c r="H7" t="s">
        <v>1413</v>
      </c>
      <c r="I7" t="s">
        <v>1971</v>
      </c>
      <c r="J7" t="s">
        <v>1972</v>
      </c>
      <c r="K7" t="s">
        <v>1414</v>
      </c>
      <c r="L7" t="s">
        <v>1973</v>
      </c>
      <c r="M7" t="s">
        <v>1974</v>
      </c>
      <c r="N7" t="s">
        <v>1415</v>
      </c>
      <c r="O7" t="s">
        <v>1975</v>
      </c>
      <c r="P7" t="s">
        <v>1976</v>
      </c>
      <c r="Q7" t="s">
        <v>1416</v>
      </c>
      <c r="R7" t="s">
        <v>1977</v>
      </c>
      <c r="S7" t="s">
        <v>1978</v>
      </c>
      <c r="T7" t="s">
        <v>1417</v>
      </c>
    </row>
    <row r="8" spans="1:20" x14ac:dyDescent="0.35">
      <c r="A8" s="5" t="s">
        <v>210</v>
      </c>
      <c r="B8" t="s">
        <v>456</v>
      </c>
      <c r="C8" t="s">
        <v>1979</v>
      </c>
      <c r="D8" t="s">
        <v>1980</v>
      </c>
      <c r="E8" t="s">
        <v>1418</v>
      </c>
      <c r="F8" t="s">
        <v>1981</v>
      </c>
      <c r="G8" t="s">
        <v>1982</v>
      </c>
      <c r="H8" t="s">
        <v>1419</v>
      </c>
      <c r="I8" t="s">
        <v>1983</v>
      </c>
      <c r="J8" t="s">
        <v>1984</v>
      </c>
      <c r="K8" t="s">
        <v>1421</v>
      </c>
      <c r="L8" t="s">
        <v>1985</v>
      </c>
      <c r="M8" t="s">
        <v>1986</v>
      </c>
      <c r="N8" t="s">
        <v>1422</v>
      </c>
      <c r="O8" t="s">
        <v>1987</v>
      </c>
      <c r="P8" t="s">
        <v>1988</v>
      </c>
      <c r="Q8" t="s">
        <v>1423</v>
      </c>
      <c r="R8" t="s">
        <v>1989</v>
      </c>
      <c r="S8" t="s">
        <v>1990</v>
      </c>
      <c r="T8" t="s">
        <v>1424</v>
      </c>
    </row>
    <row r="9" spans="1:20" x14ac:dyDescent="0.35">
      <c r="A9" s="5" t="s">
        <v>210</v>
      </c>
      <c r="B9" t="s">
        <v>466</v>
      </c>
      <c r="C9" t="s">
        <v>1991</v>
      </c>
      <c r="D9" t="s">
        <v>1992</v>
      </c>
      <c r="E9" t="s">
        <v>1425</v>
      </c>
      <c r="F9" t="s">
        <v>1993</v>
      </c>
      <c r="G9" t="s">
        <v>1994</v>
      </c>
      <c r="H9" t="s">
        <v>1426</v>
      </c>
      <c r="I9" t="s">
        <v>1995</v>
      </c>
      <c r="J9" t="s">
        <v>1996</v>
      </c>
      <c r="K9" t="s">
        <v>1428</v>
      </c>
      <c r="L9" t="s">
        <v>1997</v>
      </c>
      <c r="M9" t="s">
        <v>1998</v>
      </c>
      <c r="N9" t="s">
        <v>1429</v>
      </c>
      <c r="O9" t="s">
        <v>1999</v>
      </c>
      <c r="P9" t="s">
        <v>2000</v>
      </c>
      <c r="Q9" t="s">
        <v>1430</v>
      </c>
      <c r="R9" t="s">
        <v>2001</v>
      </c>
      <c r="S9" t="s">
        <v>2002</v>
      </c>
      <c r="T9" t="s">
        <v>1431</v>
      </c>
    </row>
    <row r="10" spans="1:20" x14ac:dyDescent="0.35">
      <c r="A10" s="5" t="s">
        <v>210</v>
      </c>
      <c r="B10" t="s">
        <v>476</v>
      </c>
      <c r="C10" t="s">
        <v>2003</v>
      </c>
      <c r="D10" t="s">
        <v>2004</v>
      </c>
      <c r="E10" t="s">
        <v>1432</v>
      </c>
      <c r="F10" t="s">
        <v>2005</v>
      </c>
      <c r="G10" t="s">
        <v>2006</v>
      </c>
      <c r="H10" t="s">
        <v>1433</v>
      </c>
      <c r="I10" t="s">
        <v>2007</v>
      </c>
      <c r="J10" t="s">
        <v>2008</v>
      </c>
      <c r="K10" t="s">
        <v>1435</v>
      </c>
      <c r="L10" t="s">
        <v>2009</v>
      </c>
      <c r="M10" t="s">
        <v>2010</v>
      </c>
      <c r="N10" t="s">
        <v>1436</v>
      </c>
      <c r="O10" t="s">
        <v>2011</v>
      </c>
      <c r="P10" t="s">
        <v>2012</v>
      </c>
      <c r="Q10" t="s">
        <v>1437</v>
      </c>
      <c r="R10" t="s">
        <v>2013</v>
      </c>
      <c r="S10" t="s">
        <v>2014</v>
      </c>
      <c r="T10" t="s">
        <v>1438</v>
      </c>
    </row>
    <row r="11" spans="1:20" x14ac:dyDescent="0.35">
      <c r="A11" s="5" t="s">
        <v>210</v>
      </c>
      <c r="B11" t="s">
        <v>486</v>
      </c>
      <c r="C11" t="s">
        <v>2015</v>
      </c>
      <c r="D11" t="s">
        <v>2016</v>
      </c>
      <c r="E11" t="s">
        <v>1439</v>
      </c>
      <c r="F11" t="s">
        <v>2017</v>
      </c>
      <c r="G11" t="s">
        <v>2018</v>
      </c>
      <c r="H11" t="s">
        <v>1440</v>
      </c>
      <c r="I11" t="s">
        <v>2019</v>
      </c>
      <c r="J11" t="s">
        <v>2020</v>
      </c>
      <c r="K11" t="s">
        <v>1442</v>
      </c>
      <c r="L11" t="s">
        <v>2021</v>
      </c>
      <c r="M11" t="s">
        <v>2022</v>
      </c>
      <c r="N11" t="s">
        <v>1443</v>
      </c>
      <c r="O11" t="s">
        <v>2023</v>
      </c>
      <c r="P11" t="s">
        <v>1451</v>
      </c>
      <c r="Q11" t="s">
        <v>1444</v>
      </c>
      <c r="R11" t="s">
        <v>2024</v>
      </c>
      <c r="S11" t="s">
        <v>2025</v>
      </c>
      <c r="T11" t="s">
        <v>1445</v>
      </c>
    </row>
    <row r="12" spans="1:20" x14ac:dyDescent="0.35">
      <c r="A12" s="5" t="s">
        <v>210</v>
      </c>
      <c r="B12" t="s">
        <v>496</v>
      </c>
      <c r="C12" t="s">
        <v>2026</v>
      </c>
      <c r="D12" t="s">
        <v>2027</v>
      </c>
      <c r="E12" t="s">
        <v>1446</v>
      </c>
      <c r="F12" t="s">
        <v>2028</v>
      </c>
      <c r="G12" t="s">
        <v>2029</v>
      </c>
      <c r="H12" t="s">
        <v>1447</v>
      </c>
      <c r="I12" t="s">
        <v>2030</v>
      </c>
      <c r="J12" t="s">
        <v>2031</v>
      </c>
      <c r="K12" t="s">
        <v>1449</v>
      </c>
      <c r="L12" t="s">
        <v>2032</v>
      </c>
      <c r="M12" t="s">
        <v>2033</v>
      </c>
      <c r="N12" t="s">
        <v>1450</v>
      </c>
      <c r="O12" t="s">
        <v>2034</v>
      </c>
      <c r="P12" t="s">
        <v>2035</v>
      </c>
      <c r="Q12" t="s">
        <v>1451</v>
      </c>
      <c r="R12" t="s">
        <v>2036</v>
      </c>
      <c r="S12" t="s">
        <v>2037</v>
      </c>
      <c r="T12" t="s">
        <v>1452</v>
      </c>
    </row>
    <row r="13" spans="1:20" x14ac:dyDescent="0.35">
      <c r="A13" s="5" t="s">
        <v>210</v>
      </c>
      <c r="B13" t="s">
        <v>506</v>
      </c>
      <c r="C13" t="s">
        <v>2038</v>
      </c>
      <c r="D13" t="s">
        <v>2039</v>
      </c>
      <c r="E13" t="s">
        <v>1453</v>
      </c>
      <c r="F13" t="s">
        <v>1559</v>
      </c>
      <c r="G13" t="s">
        <v>2040</v>
      </c>
      <c r="H13" t="s">
        <v>1454</v>
      </c>
      <c r="I13" t="s">
        <v>684</v>
      </c>
      <c r="J13" t="s">
        <v>2041</v>
      </c>
      <c r="K13" t="s">
        <v>1455</v>
      </c>
      <c r="L13" t="s">
        <v>2042</v>
      </c>
      <c r="M13" t="s">
        <v>2043</v>
      </c>
      <c r="N13" t="s">
        <v>1456</v>
      </c>
      <c r="O13" t="s">
        <v>2044</v>
      </c>
      <c r="P13" t="s">
        <v>2045</v>
      </c>
      <c r="Q13" t="s">
        <v>1457</v>
      </c>
      <c r="R13" t="s">
        <v>2046</v>
      </c>
      <c r="S13" t="s">
        <v>2047</v>
      </c>
      <c r="T13" t="s">
        <v>1458</v>
      </c>
    </row>
    <row r="14" spans="1:20" x14ac:dyDescent="0.35">
      <c r="A14" s="5" t="s">
        <v>210</v>
      </c>
      <c r="B14" t="s">
        <v>516</v>
      </c>
      <c r="C14" t="s">
        <v>2048</v>
      </c>
      <c r="D14" t="s">
        <v>2049</v>
      </c>
      <c r="E14" t="s">
        <v>1459</v>
      </c>
      <c r="F14" t="s">
        <v>2050</v>
      </c>
      <c r="G14" t="s">
        <v>2051</v>
      </c>
      <c r="H14" t="s">
        <v>1460</v>
      </c>
      <c r="I14" t="s">
        <v>2052</v>
      </c>
      <c r="J14" t="s">
        <v>2053</v>
      </c>
      <c r="K14" t="s">
        <v>1462</v>
      </c>
      <c r="L14" t="s">
        <v>2054</v>
      </c>
      <c r="M14" t="s">
        <v>2055</v>
      </c>
      <c r="N14" t="s">
        <v>1463</v>
      </c>
      <c r="O14" t="s">
        <v>2056</v>
      </c>
      <c r="P14" t="s">
        <v>2057</v>
      </c>
      <c r="Q14" t="s">
        <v>1464</v>
      </c>
      <c r="R14" t="s">
        <v>2058</v>
      </c>
      <c r="S14" t="s">
        <v>2059</v>
      </c>
      <c r="T14" t="s">
        <v>1465</v>
      </c>
    </row>
    <row r="15" spans="1:20" x14ac:dyDescent="0.35">
      <c r="A15" s="5" t="s">
        <v>210</v>
      </c>
      <c r="B15" t="s">
        <v>525</v>
      </c>
      <c r="C15" t="s">
        <v>2060</v>
      </c>
      <c r="D15" t="s">
        <v>2061</v>
      </c>
      <c r="E15" t="s">
        <v>1466</v>
      </c>
      <c r="F15" t="s">
        <v>2062</v>
      </c>
      <c r="G15" t="s">
        <v>2063</v>
      </c>
      <c r="H15" t="s">
        <v>1467</v>
      </c>
      <c r="I15" t="s">
        <v>2064</v>
      </c>
      <c r="J15" t="s">
        <v>2065</v>
      </c>
      <c r="K15" t="s">
        <v>1469</v>
      </c>
      <c r="L15" t="s">
        <v>2066</v>
      </c>
      <c r="M15" t="s">
        <v>2067</v>
      </c>
      <c r="N15" t="s">
        <v>1470</v>
      </c>
      <c r="O15" t="s">
        <v>2068</v>
      </c>
      <c r="P15" t="s">
        <v>2069</v>
      </c>
      <c r="Q15" t="s">
        <v>1471</v>
      </c>
      <c r="R15" t="s">
        <v>2070</v>
      </c>
      <c r="S15" t="s">
        <v>2071</v>
      </c>
      <c r="T15" t="s">
        <v>1472</v>
      </c>
    </row>
    <row r="16" spans="1:20" x14ac:dyDescent="0.35">
      <c r="A16" s="5" t="s">
        <v>210</v>
      </c>
      <c r="B16" t="s">
        <v>535</v>
      </c>
      <c r="C16" t="s">
        <v>2072</v>
      </c>
      <c r="D16" t="s">
        <v>2073</v>
      </c>
      <c r="E16" t="s">
        <v>1473</v>
      </c>
      <c r="F16" t="s">
        <v>2074</v>
      </c>
      <c r="G16" t="s">
        <v>2075</v>
      </c>
      <c r="H16" t="s">
        <v>1474</v>
      </c>
      <c r="I16" t="s">
        <v>2076</v>
      </c>
      <c r="J16" t="s">
        <v>2077</v>
      </c>
      <c r="K16" t="s">
        <v>1476</v>
      </c>
      <c r="L16" t="s">
        <v>2078</v>
      </c>
      <c r="M16" t="s">
        <v>2079</v>
      </c>
      <c r="N16" t="s">
        <v>1477</v>
      </c>
      <c r="O16" t="s">
        <v>2080</v>
      </c>
      <c r="P16" t="s">
        <v>2081</v>
      </c>
      <c r="Q16" t="s">
        <v>1478</v>
      </c>
      <c r="R16" t="s">
        <v>2082</v>
      </c>
      <c r="S16" t="s">
        <v>2083</v>
      </c>
      <c r="T16" t="s">
        <v>1479</v>
      </c>
    </row>
    <row r="17" spans="1:20" x14ac:dyDescent="0.35">
      <c r="A17" s="5" t="s">
        <v>210</v>
      </c>
      <c r="B17" t="s">
        <v>545</v>
      </c>
      <c r="C17" t="s">
        <v>2084</v>
      </c>
      <c r="D17" t="s">
        <v>2085</v>
      </c>
      <c r="E17" t="s">
        <v>1480</v>
      </c>
      <c r="F17" t="s">
        <v>2086</v>
      </c>
      <c r="G17" t="s">
        <v>2087</v>
      </c>
      <c r="H17" t="s">
        <v>1481</v>
      </c>
      <c r="I17" t="s">
        <v>2088</v>
      </c>
      <c r="J17" t="s">
        <v>2089</v>
      </c>
      <c r="K17" t="s">
        <v>1483</v>
      </c>
      <c r="L17" t="s">
        <v>2090</v>
      </c>
      <c r="M17" t="s">
        <v>2091</v>
      </c>
      <c r="N17" t="s">
        <v>1484</v>
      </c>
      <c r="O17" t="s">
        <v>2092</v>
      </c>
      <c r="P17" t="s">
        <v>2093</v>
      </c>
      <c r="Q17" t="s">
        <v>1485</v>
      </c>
      <c r="R17" t="s">
        <v>2094</v>
      </c>
      <c r="S17" t="s">
        <v>2095</v>
      </c>
      <c r="T17" t="s">
        <v>1486</v>
      </c>
    </row>
    <row r="18" spans="1:20" x14ac:dyDescent="0.35">
      <c r="A18" s="5" t="s">
        <v>210</v>
      </c>
      <c r="B18" t="s">
        <v>555</v>
      </c>
      <c r="C18" t="s">
        <v>2096</v>
      </c>
      <c r="D18" t="s">
        <v>2097</v>
      </c>
      <c r="E18" t="s">
        <v>1487</v>
      </c>
      <c r="F18" t="s">
        <v>2098</v>
      </c>
      <c r="G18" t="s">
        <v>2099</v>
      </c>
      <c r="H18" t="s">
        <v>1488</v>
      </c>
      <c r="I18" t="s">
        <v>2100</v>
      </c>
      <c r="J18" t="s">
        <v>2101</v>
      </c>
      <c r="K18" t="s">
        <v>1490</v>
      </c>
      <c r="L18" t="s">
        <v>2102</v>
      </c>
      <c r="M18" t="s">
        <v>2103</v>
      </c>
      <c r="N18" t="s">
        <v>1491</v>
      </c>
      <c r="O18" t="s">
        <v>2104</v>
      </c>
      <c r="P18" t="s">
        <v>2105</v>
      </c>
      <c r="Q18" t="s">
        <v>1492</v>
      </c>
      <c r="R18" t="s">
        <v>2106</v>
      </c>
      <c r="S18" t="s">
        <v>2107</v>
      </c>
      <c r="T18" t="s">
        <v>1493</v>
      </c>
    </row>
    <row r="19" spans="1:20" x14ac:dyDescent="0.35">
      <c r="A19" s="5" t="s">
        <v>210</v>
      </c>
      <c r="B19" t="s">
        <v>565</v>
      </c>
      <c r="C19" t="s">
        <v>2108</v>
      </c>
      <c r="D19" t="s">
        <v>2109</v>
      </c>
      <c r="E19" t="s">
        <v>1494</v>
      </c>
      <c r="F19" t="s">
        <v>2110</v>
      </c>
      <c r="G19" t="s">
        <v>2111</v>
      </c>
      <c r="H19" t="s">
        <v>1495</v>
      </c>
      <c r="I19" t="s">
        <v>2112</v>
      </c>
      <c r="J19" t="s">
        <v>2113</v>
      </c>
      <c r="K19" t="s">
        <v>1497</v>
      </c>
      <c r="L19" t="s">
        <v>2114</v>
      </c>
      <c r="M19" t="s">
        <v>2115</v>
      </c>
      <c r="N19" t="s">
        <v>1498</v>
      </c>
      <c r="O19" t="s">
        <v>2116</v>
      </c>
      <c r="P19" t="s">
        <v>2117</v>
      </c>
      <c r="Q19" t="s">
        <v>1499</v>
      </c>
      <c r="R19" t="s">
        <v>2118</v>
      </c>
      <c r="S19" t="s">
        <v>2119</v>
      </c>
      <c r="T19" t="s">
        <v>1500</v>
      </c>
    </row>
    <row r="20" spans="1:20" x14ac:dyDescent="0.35">
      <c r="A20" s="5" t="s">
        <v>210</v>
      </c>
      <c r="B20" t="s">
        <v>575</v>
      </c>
      <c r="C20" t="s">
        <v>2120</v>
      </c>
      <c r="D20" t="s">
        <v>2121</v>
      </c>
      <c r="E20" t="s">
        <v>1501</v>
      </c>
      <c r="F20" t="s">
        <v>2122</v>
      </c>
      <c r="G20" t="s">
        <v>2123</v>
      </c>
      <c r="H20" t="s">
        <v>1502</v>
      </c>
      <c r="I20" t="s">
        <v>2124</v>
      </c>
      <c r="J20" t="s">
        <v>2125</v>
      </c>
      <c r="K20" t="s">
        <v>1504</v>
      </c>
      <c r="L20" t="s">
        <v>2126</v>
      </c>
      <c r="M20" t="s">
        <v>2127</v>
      </c>
      <c r="N20" t="s">
        <v>1505</v>
      </c>
      <c r="O20" t="s">
        <v>2128</v>
      </c>
      <c r="P20" t="s">
        <v>2129</v>
      </c>
      <c r="Q20" t="s">
        <v>1506</v>
      </c>
      <c r="R20" t="s">
        <v>2130</v>
      </c>
      <c r="S20" t="s">
        <v>2131</v>
      </c>
      <c r="T20" t="s">
        <v>1507</v>
      </c>
    </row>
    <row r="21" spans="1:20" x14ac:dyDescent="0.35">
      <c r="A21" s="5" t="s">
        <v>210</v>
      </c>
      <c r="B21" t="s">
        <v>585</v>
      </c>
      <c r="C21" t="s">
        <v>2132</v>
      </c>
      <c r="D21" t="s">
        <v>2133</v>
      </c>
      <c r="E21" t="s">
        <v>1508</v>
      </c>
      <c r="F21" t="s">
        <v>2134</v>
      </c>
      <c r="G21" t="s">
        <v>2135</v>
      </c>
      <c r="H21" t="s">
        <v>1509</v>
      </c>
      <c r="I21" t="s">
        <v>2136</v>
      </c>
      <c r="J21" t="s">
        <v>2137</v>
      </c>
      <c r="K21" t="s">
        <v>1511</v>
      </c>
      <c r="L21" t="s">
        <v>2138</v>
      </c>
      <c r="M21" t="s">
        <v>2139</v>
      </c>
      <c r="N21" t="s">
        <v>1512</v>
      </c>
      <c r="O21" t="s">
        <v>2140</v>
      </c>
      <c r="P21" t="s">
        <v>2141</v>
      </c>
      <c r="Q21" t="s">
        <v>1513</v>
      </c>
      <c r="R21" t="s">
        <v>2142</v>
      </c>
      <c r="S21" t="s">
        <v>2143</v>
      </c>
      <c r="T21" t="s">
        <v>1514</v>
      </c>
    </row>
    <row r="22" spans="1:20" x14ac:dyDescent="0.35">
      <c r="A22" s="5" t="s">
        <v>210</v>
      </c>
      <c r="B22" t="s">
        <v>595</v>
      </c>
      <c r="C22" t="s">
        <v>2144</v>
      </c>
      <c r="D22" t="s">
        <v>2145</v>
      </c>
      <c r="E22" t="s">
        <v>1515</v>
      </c>
      <c r="F22" t="s">
        <v>2146</v>
      </c>
      <c r="G22" t="s">
        <v>2147</v>
      </c>
      <c r="H22" t="s">
        <v>1516</v>
      </c>
      <c r="I22" t="s">
        <v>2148</v>
      </c>
      <c r="J22" t="s">
        <v>2149</v>
      </c>
      <c r="K22" t="s">
        <v>1517</v>
      </c>
      <c r="L22" t="s">
        <v>2150</v>
      </c>
      <c r="M22" t="s">
        <v>2151</v>
      </c>
      <c r="N22" t="s">
        <v>1518</v>
      </c>
      <c r="O22" t="s">
        <v>2152</v>
      </c>
      <c r="P22" t="s">
        <v>2153</v>
      </c>
      <c r="Q22" t="s">
        <v>1519</v>
      </c>
      <c r="R22" t="s">
        <v>2154</v>
      </c>
      <c r="S22" t="s">
        <v>2155</v>
      </c>
      <c r="T22" t="s">
        <v>1520</v>
      </c>
    </row>
    <row r="23" spans="1:20" x14ac:dyDescent="0.35">
      <c r="A23" s="5" t="s">
        <v>210</v>
      </c>
      <c r="B23" t="s">
        <v>605</v>
      </c>
      <c r="C23" t="s">
        <v>2156</v>
      </c>
      <c r="D23" t="s">
        <v>1944</v>
      </c>
      <c r="E23" t="s">
        <v>1521</v>
      </c>
      <c r="F23" t="s">
        <v>2157</v>
      </c>
      <c r="G23" t="s">
        <v>2158</v>
      </c>
      <c r="H23" t="s">
        <v>1522</v>
      </c>
      <c r="I23" t="s">
        <v>2159</v>
      </c>
      <c r="J23" t="s">
        <v>2160</v>
      </c>
      <c r="K23" t="s">
        <v>1524</v>
      </c>
      <c r="L23" t="s">
        <v>2161</v>
      </c>
      <c r="M23" t="s">
        <v>2162</v>
      </c>
      <c r="N23" t="s">
        <v>1525</v>
      </c>
      <c r="O23" t="s">
        <v>2163</v>
      </c>
      <c r="P23" t="s">
        <v>2164</v>
      </c>
      <c r="Q23" t="s">
        <v>1526</v>
      </c>
      <c r="R23" t="s">
        <v>2165</v>
      </c>
      <c r="S23" t="s">
        <v>2166</v>
      </c>
      <c r="T23" t="s">
        <v>1527</v>
      </c>
    </row>
    <row r="24" spans="1:20" x14ac:dyDescent="0.35">
      <c r="A24" s="5" t="s">
        <v>210</v>
      </c>
      <c r="B24" t="s">
        <v>615</v>
      </c>
      <c r="C24" t="s">
        <v>2167</v>
      </c>
      <c r="D24" t="s">
        <v>2168</v>
      </c>
      <c r="E24" t="s">
        <v>1528</v>
      </c>
      <c r="F24" t="s">
        <v>2169</v>
      </c>
      <c r="G24" t="s">
        <v>2170</v>
      </c>
      <c r="H24" t="s">
        <v>1529</v>
      </c>
      <c r="I24" t="s">
        <v>2171</v>
      </c>
      <c r="J24" t="s">
        <v>2172</v>
      </c>
      <c r="K24" t="s">
        <v>1531</v>
      </c>
      <c r="L24" t="s">
        <v>2173</v>
      </c>
      <c r="M24" t="s">
        <v>2174</v>
      </c>
      <c r="N24" t="s">
        <v>1532</v>
      </c>
      <c r="O24" t="s">
        <v>2175</v>
      </c>
      <c r="P24" t="s">
        <v>2176</v>
      </c>
      <c r="Q24" t="s">
        <v>1533</v>
      </c>
      <c r="R24" t="s">
        <v>2177</v>
      </c>
      <c r="S24" t="s">
        <v>2178</v>
      </c>
      <c r="T24" t="s">
        <v>1534</v>
      </c>
    </row>
    <row r="25" spans="1:20" x14ac:dyDescent="0.35">
      <c r="A25" s="5" t="s">
        <v>210</v>
      </c>
      <c r="B25" t="s">
        <v>625</v>
      </c>
      <c r="C25" t="s">
        <v>2179</v>
      </c>
      <c r="D25" t="s">
        <v>2180</v>
      </c>
      <c r="E25" t="s">
        <v>1535</v>
      </c>
      <c r="F25" t="s">
        <v>2181</v>
      </c>
      <c r="G25" t="s">
        <v>2182</v>
      </c>
      <c r="H25" t="s">
        <v>1536</v>
      </c>
      <c r="I25" t="s">
        <v>2183</v>
      </c>
      <c r="J25" t="s">
        <v>2184</v>
      </c>
      <c r="K25" t="s">
        <v>1538</v>
      </c>
      <c r="L25" t="s">
        <v>2185</v>
      </c>
      <c r="M25" t="s">
        <v>2186</v>
      </c>
      <c r="N25" t="s">
        <v>1539</v>
      </c>
      <c r="O25" t="s">
        <v>2187</v>
      </c>
      <c r="P25" t="s">
        <v>2040</v>
      </c>
      <c r="Q25" t="s">
        <v>1540</v>
      </c>
      <c r="R25" t="s">
        <v>2188</v>
      </c>
      <c r="S25" t="s">
        <v>2189</v>
      </c>
      <c r="T25" t="s">
        <v>1541</v>
      </c>
    </row>
    <row r="26" spans="1:20" x14ac:dyDescent="0.35">
      <c r="A26" s="5" t="s">
        <v>210</v>
      </c>
      <c r="B26" t="s">
        <v>635</v>
      </c>
      <c r="C26" t="s">
        <v>2190</v>
      </c>
      <c r="D26" t="s">
        <v>2191</v>
      </c>
      <c r="E26" t="s">
        <v>1542</v>
      </c>
      <c r="F26" t="s">
        <v>2192</v>
      </c>
      <c r="G26" t="s">
        <v>2193</v>
      </c>
      <c r="H26" t="s">
        <v>1543</v>
      </c>
      <c r="I26" t="s">
        <v>2082</v>
      </c>
      <c r="J26" t="s">
        <v>2194</v>
      </c>
      <c r="K26" t="s">
        <v>1544</v>
      </c>
      <c r="L26" t="s">
        <v>2195</v>
      </c>
      <c r="M26" t="s">
        <v>2196</v>
      </c>
      <c r="N26" t="s">
        <v>1545</v>
      </c>
      <c r="O26" t="s">
        <v>2197</v>
      </c>
      <c r="P26" t="s">
        <v>2198</v>
      </c>
      <c r="Q26" t="s">
        <v>1546</v>
      </c>
      <c r="R26" t="s">
        <v>2199</v>
      </c>
      <c r="S26" t="s">
        <v>2200</v>
      </c>
      <c r="T26" t="s">
        <v>1547</v>
      </c>
    </row>
    <row r="27" spans="1:20" x14ac:dyDescent="0.35">
      <c r="A27" s="5" t="s">
        <v>210</v>
      </c>
      <c r="B27" t="s">
        <v>645</v>
      </c>
      <c r="C27" t="s">
        <v>2201</v>
      </c>
      <c r="D27" t="s">
        <v>2202</v>
      </c>
      <c r="E27" t="s">
        <v>1548</v>
      </c>
      <c r="F27" t="s">
        <v>2203</v>
      </c>
      <c r="G27" t="s">
        <v>2204</v>
      </c>
      <c r="H27" t="s">
        <v>1549</v>
      </c>
      <c r="I27" t="s">
        <v>2205</v>
      </c>
      <c r="J27" t="s">
        <v>2206</v>
      </c>
      <c r="K27" t="s">
        <v>1551</v>
      </c>
      <c r="L27" t="s">
        <v>2207</v>
      </c>
      <c r="M27" t="s">
        <v>2208</v>
      </c>
      <c r="N27" t="s">
        <v>1552</v>
      </c>
      <c r="O27" t="s">
        <v>2209</v>
      </c>
      <c r="P27" t="s">
        <v>2180</v>
      </c>
      <c r="Q27" t="s">
        <v>1553</v>
      </c>
      <c r="R27" t="s">
        <v>2210</v>
      </c>
      <c r="S27" t="s">
        <v>1642</v>
      </c>
      <c r="T27" t="s">
        <v>1554</v>
      </c>
    </row>
    <row r="28" spans="1:20" x14ac:dyDescent="0.35">
      <c r="A28" s="5" t="s">
        <v>210</v>
      </c>
      <c r="B28" t="s">
        <v>655</v>
      </c>
      <c r="C28" t="s">
        <v>2211</v>
      </c>
      <c r="D28" t="s">
        <v>2212</v>
      </c>
      <c r="E28" t="s">
        <v>1555</v>
      </c>
      <c r="F28" t="s">
        <v>2213</v>
      </c>
      <c r="G28" t="s">
        <v>2214</v>
      </c>
      <c r="H28" t="s">
        <v>1556</v>
      </c>
      <c r="I28" t="s">
        <v>2215</v>
      </c>
      <c r="J28" t="s">
        <v>2216</v>
      </c>
      <c r="K28" t="s">
        <v>1557</v>
      </c>
      <c r="L28" t="s">
        <v>1762</v>
      </c>
      <c r="M28" t="s">
        <v>2217</v>
      </c>
      <c r="N28" t="s">
        <v>1558</v>
      </c>
      <c r="O28" t="s">
        <v>2218</v>
      </c>
      <c r="P28" t="s">
        <v>2219</v>
      </c>
      <c r="Q28" t="s">
        <v>1559</v>
      </c>
      <c r="R28" t="s">
        <v>2220</v>
      </c>
      <c r="S28" t="s">
        <v>2221</v>
      </c>
      <c r="T28" t="s">
        <v>1560</v>
      </c>
    </row>
    <row r="29" spans="1:20" x14ac:dyDescent="0.35">
      <c r="A29" s="5" t="s">
        <v>210</v>
      </c>
      <c r="B29" t="s">
        <v>664</v>
      </c>
      <c r="C29" t="s">
        <v>2222</v>
      </c>
      <c r="D29" t="s">
        <v>2223</v>
      </c>
      <c r="E29" t="s">
        <v>1561</v>
      </c>
      <c r="F29" t="s">
        <v>2224</v>
      </c>
      <c r="G29" t="s">
        <v>2225</v>
      </c>
      <c r="H29" t="s">
        <v>1562</v>
      </c>
      <c r="I29" t="s">
        <v>2226</v>
      </c>
      <c r="J29" t="s">
        <v>2223</v>
      </c>
      <c r="K29" t="s">
        <v>1563</v>
      </c>
      <c r="L29" t="s">
        <v>2227</v>
      </c>
      <c r="M29" t="s">
        <v>2228</v>
      </c>
      <c r="N29" t="s">
        <v>1564</v>
      </c>
      <c r="O29" t="s">
        <v>2226</v>
      </c>
      <c r="P29" t="s">
        <v>2229</v>
      </c>
      <c r="Q29" t="s">
        <v>1565</v>
      </c>
      <c r="R29" t="s">
        <v>2230</v>
      </c>
      <c r="S29" t="s">
        <v>2231</v>
      </c>
      <c r="T29" t="s">
        <v>1566</v>
      </c>
    </row>
    <row r="30" spans="1:20" x14ac:dyDescent="0.35">
      <c r="A30" s="5" t="s">
        <v>210</v>
      </c>
      <c r="B30" t="s">
        <v>670</v>
      </c>
      <c r="C30" t="s">
        <v>2232</v>
      </c>
      <c r="D30" t="s">
        <v>2233</v>
      </c>
      <c r="E30" t="s">
        <v>1567</v>
      </c>
      <c r="F30" t="s">
        <v>2234</v>
      </c>
      <c r="G30" t="s">
        <v>2235</v>
      </c>
      <c r="H30" t="s">
        <v>1568</v>
      </c>
      <c r="I30" t="s">
        <v>2236</v>
      </c>
      <c r="J30" t="s">
        <v>2237</v>
      </c>
      <c r="K30" t="s">
        <v>1570</v>
      </c>
      <c r="L30" t="s">
        <v>2238</v>
      </c>
      <c r="M30" t="s">
        <v>2239</v>
      </c>
      <c r="N30" t="s">
        <v>1571</v>
      </c>
      <c r="O30" t="s">
        <v>2240</v>
      </c>
      <c r="P30" t="s">
        <v>2241</v>
      </c>
      <c r="Q30" t="s">
        <v>1572</v>
      </c>
      <c r="R30" t="s">
        <v>2242</v>
      </c>
      <c r="S30" t="s">
        <v>2243</v>
      </c>
      <c r="T30" t="s">
        <v>1573</v>
      </c>
    </row>
    <row r="31" spans="1:20" x14ac:dyDescent="0.35">
      <c r="A31" s="5" t="s">
        <v>210</v>
      </c>
      <c r="B31" t="s">
        <v>680</v>
      </c>
      <c r="C31" t="s">
        <v>2244</v>
      </c>
      <c r="D31" t="s">
        <v>2245</v>
      </c>
      <c r="E31" t="s">
        <v>1574</v>
      </c>
      <c r="F31" t="s">
        <v>2246</v>
      </c>
      <c r="G31" t="s">
        <v>2247</v>
      </c>
      <c r="H31" t="s">
        <v>1575</v>
      </c>
      <c r="I31" t="s">
        <v>2248</v>
      </c>
      <c r="J31" t="s">
        <v>2249</v>
      </c>
      <c r="K31" t="s">
        <v>1577</v>
      </c>
      <c r="L31" t="s">
        <v>1572</v>
      </c>
      <c r="M31" t="s">
        <v>2250</v>
      </c>
      <c r="N31" t="s">
        <v>1578</v>
      </c>
      <c r="O31" t="s">
        <v>2251</v>
      </c>
      <c r="P31" t="s">
        <v>2252</v>
      </c>
      <c r="Q31" t="s">
        <v>1579</v>
      </c>
      <c r="R31" t="s">
        <v>2253</v>
      </c>
      <c r="S31" t="s">
        <v>2254</v>
      </c>
      <c r="T31" t="s">
        <v>1580</v>
      </c>
    </row>
    <row r="32" spans="1:20" x14ac:dyDescent="0.35">
      <c r="A32" s="5" t="s">
        <v>210</v>
      </c>
      <c r="B32" t="s">
        <v>690</v>
      </c>
      <c r="C32" t="s">
        <v>2255</v>
      </c>
      <c r="D32" t="s">
        <v>2256</v>
      </c>
      <c r="E32" t="s">
        <v>1581</v>
      </c>
      <c r="F32" t="s">
        <v>2257</v>
      </c>
      <c r="G32" t="s">
        <v>2258</v>
      </c>
      <c r="H32" t="s">
        <v>1582</v>
      </c>
      <c r="I32" t="s">
        <v>2259</v>
      </c>
      <c r="J32" t="s">
        <v>2260</v>
      </c>
      <c r="K32" t="s">
        <v>1583</v>
      </c>
      <c r="L32" t="s">
        <v>2261</v>
      </c>
      <c r="M32" t="s">
        <v>2262</v>
      </c>
      <c r="N32" t="s">
        <v>1584</v>
      </c>
      <c r="O32" t="s">
        <v>2263</v>
      </c>
      <c r="P32" t="s">
        <v>2264</v>
      </c>
      <c r="Q32" t="s">
        <v>1585</v>
      </c>
      <c r="R32" t="s">
        <v>2265</v>
      </c>
      <c r="S32" t="s">
        <v>2266</v>
      </c>
      <c r="T32" t="s">
        <v>1586</v>
      </c>
    </row>
    <row r="33" spans="1:20" x14ac:dyDescent="0.35">
      <c r="A33" s="5" t="s">
        <v>210</v>
      </c>
      <c r="B33" t="s">
        <v>700</v>
      </c>
      <c r="C33" t="s">
        <v>2267</v>
      </c>
      <c r="D33" t="s">
        <v>2268</v>
      </c>
      <c r="E33" t="s">
        <v>1587</v>
      </c>
      <c r="F33" t="s">
        <v>2269</v>
      </c>
      <c r="G33" t="s">
        <v>2270</v>
      </c>
      <c r="H33" t="s">
        <v>1588</v>
      </c>
      <c r="I33" t="s">
        <v>2271</v>
      </c>
      <c r="J33" t="s">
        <v>2272</v>
      </c>
      <c r="K33" t="s">
        <v>1589</v>
      </c>
      <c r="L33" t="s">
        <v>2273</v>
      </c>
      <c r="M33" t="s">
        <v>2274</v>
      </c>
      <c r="N33" t="s">
        <v>1590</v>
      </c>
      <c r="O33" t="s">
        <v>2275</v>
      </c>
      <c r="P33" t="s">
        <v>2276</v>
      </c>
      <c r="Q33" t="s">
        <v>1591</v>
      </c>
      <c r="R33" t="s">
        <v>2277</v>
      </c>
      <c r="S33" t="s">
        <v>2278</v>
      </c>
      <c r="T33" t="s">
        <v>1592</v>
      </c>
    </row>
    <row r="34" spans="1:20" x14ac:dyDescent="0.35">
      <c r="A34" s="5" t="s">
        <v>210</v>
      </c>
      <c r="B34" t="s">
        <v>710</v>
      </c>
      <c r="C34" t="s">
        <v>2279</v>
      </c>
      <c r="D34" t="s">
        <v>2280</v>
      </c>
      <c r="E34" t="s">
        <v>1593</v>
      </c>
      <c r="F34" t="s">
        <v>2281</v>
      </c>
      <c r="G34" t="s">
        <v>2282</v>
      </c>
      <c r="H34" t="s">
        <v>1594</v>
      </c>
      <c r="I34" t="s">
        <v>2283</v>
      </c>
      <c r="J34" t="s">
        <v>2284</v>
      </c>
      <c r="K34" t="s">
        <v>1595</v>
      </c>
      <c r="L34" t="s">
        <v>2285</v>
      </c>
      <c r="M34" t="s">
        <v>2286</v>
      </c>
      <c r="N34" t="s">
        <v>1596</v>
      </c>
      <c r="O34" t="s">
        <v>2287</v>
      </c>
      <c r="P34" t="s">
        <v>1668</v>
      </c>
      <c r="Q34" t="s">
        <v>1597</v>
      </c>
      <c r="R34" t="s">
        <v>2288</v>
      </c>
      <c r="S34" t="s">
        <v>2289</v>
      </c>
      <c r="T34" t="s">
        <v>1598</v>
      </c>
    </row>
    <row r="35" spans="1:20" x14ac:dyDescent="0.35">
      <c r="A35" s="5" t="s">
        <v>210</v>
      </c>
      <c r="B35" t="s">
        <v>720</v>
      </c>
      <c r="C35" t="s">
        <v>2290</v>
      </c>
      <c r="D35" t="s">
        <v>2291</v>
      </c>
      <c r="E35" t="s">
        <v>1599</v>
      </c>
      <c r="F35" t="s">
        <v>2292</v>
      </c>
      <c r="G35" t="s">
        <v>2293</v>
      </c>
      <c r="H35" t="s">
        <v>1600</v>
      </c>
      <c r="I35" t="s">
        <v>2294</v>
      </c>
      <c r="J35" t="s">
        <v>2295</v>
      </c>
      <c r="K35" t="s">
        <v>1601</v>
      </c>
      <c r="L35" t="s">
        <v>2296</v>
      </c>
      <c r="M35" t="s">
        <v>2297</v>
      </c>
      <c r="N35" t="s">
        <v>1602</v>
      </c>
      <c r="O35" t="s">
        <v>2298</v>
      </c>
      <c r="P35" t="s">
        <v>2299</v>
      </c>
      <c r="Q35" t="s">
        <v>1603</v>
      </c>
      <c r="R35" t="s">
        <v>2300</v>
      </c>
      <c r="S35" t="s">
        <v>2301</v>
      </c>
      <c r="T35" t="s">
        <v>1604</v>
      </c>
    </row>
    <row r="36" spans="1:20" x14ac:dyDescent="0.35">
      <c r="A36" s="5" t="s">
        <v>210</v>
      </c>
      <c r="B36" t="s">
        <v>730</v>
      </c>
      <c r="C36" t="s">
        <v>443</v>
      </c>
      <c r="D36" t="s">
        <v>2302</v>
      </c>
      <c r="E36" t="s">
        <v>443</v>
      </c>
      <c r="F36" t="s">
        <v>443</v>
      </c>
      <c r="G36" t="s">
        <v>2303</v>
      </c>
      <c r="H36" t="s">
        <v>443</v>
      </c>
      <c r="I36" t="s">
        <v>443</v>
      </c>
      <c r="J36" t="s">
        <v>2304</v>
      </c>
      <c r="K36" t="s">
        <v>443</v>
      </c>
      <c r="L36" t="s">
        <v>443</v>
      </c>
      <c r="M36" t="s">
        <v>2305</v>
      </c>
      <c r="N36" t="s">
        <v>443</v>
      </c>
      <c r="O36" t="s">
        <v>443</v>
      </c>
      <c r="P36" t="s">
        <v>2306</v>
      </c>
      <c r="Q36" t="s">
        <v>443</v>
      </c>
      <c r="R36" t="s">
        <v>443</v>
      </c>
      <c r="S36" t="s">
        <v>2307</v>
      </c>
      <c r="T36" t="s">
        <v>443</v>
      </c>
    </row>
    <row r="37" spans="1:20" x14ac:dyDescent="0.35">
      <c r="A37" s="5" t="s">
        <v>210</v>
      </c>
      <c r="B37" t="s">
        <v>731</v>
      </c>
      <c r="C37" t="s">
        <v>443</v>
      </c>
      <c r="D37" t="s">
        <v>443</v>
      </c>
      <c r="E37" t="s">
        <v>1605</v>
      </c>
      <c r="F37" t="s">
        <v>443</v>
      </c>
      <c r="G37" t="s">
        <v>443</v>
      </c>
      <c r="H37" t="s">
        <v>1606</v>
      </c>
      <c r="I37" t="s">
        <v>443</v>
      </c>
      <c r="J37" t="s">
        <v>443</v>
      </c>
      <c r="K37" t="s">
        <v>1607</v>
      </c>
      <c r="L37" t="s">
        <v>443</v>
      </c>
      <c r="M37" t="s">
        <v>443</v>
      </c>
      <c r="N37" t="s">
        <v>1608</v>
      </c>
      <c r="O37" t="s">
        <v>443</v>
      </c>
      <c r="P37" t="s">
        <v>443</v>
      </c>
      <c r="Q37" t="s">
        <v>443</v>
      </c>
      <c r="R37" t="s">
        <v>443</v>
      </c>
      <c r="S37" t="s">
        <v>443</v>
      </c>
      <c r="T37" t="s">
        <v>1609</v>
      </c>
    </row>
    <row r="38" spans="1:20" x14ac:dyDescent="0.35">
      <c r="A38" s="5" t="s">
        <v>210</v>
      </c>
      <c r="B38" t="s">
        <v>732</v>
      </c>
      <c r="C38" t="s">
        <v>2308</v>
      </c>
      <c r="D38" t="s">
        <v>2309</v>
      </c>
      <c r="E38" t="s">
        <v>1610</v>
      </c>
      <c r="F38" t="s">
        <v>2310</v>
      </c>
      <c r="G38" t="s">
        <v>2311</v>
      </c>
      <c r="H38" t="s">
        <v>1611</v>
      </c>
      <c r="I38" t="s">
        <v>2312</v>
      </c>
      <c r="J38" t="s">
        <v>2313</v>
      </c>
      <c r="K38" t="s">
        <v>1612</v>
      </c>
      <c r="L38" t="s">
        <v>2314</v>
      </c>
      <c r="M38" t="s">
        <v>2315</v>
      </c>
      <c r="N38" t="s">
        <v>1613</v>
      </c>
      <c r="O38" t="s">
        <v>2316</v>
      </c>
      <c r="P38" t="s">
        <v>2317</v>
      </c>
      <c r="Q38" t="s">
        <v>1614</v>
      </c>
      <c r="R38" t="s">
        <v>2318</v>
      </c>
      <c r="S38" t="s">
        <v>2319</v>
      </c>
      <c r="T38" t="s">
        <v>1615</v>
      </c>
    </row>
    <row r="39" spans="1:20" x14ac:dyDescent="0.35">
      <c r="A39" s="5" t="s">
        <v>210</v>
      </c>
      <c r="B39" t="s">
        <v>742</v>
      </c>
      <c r="C39" t="s">
        <v>2320</v>
      </c>
      <c r="D39" t="s">
        <v>2321</v>
      </c>
      <c r="E39" t="s">
        <v>1616</v>
      </c>
      <c r="F39" t="s">
        <v>2322</v>
      </c>
      <c r="G39" t="s">
        <v>2323</v>
      </c>
      <c r="H39" t="s">
        <v>1617</v>
      </c>
      <c r="I39" t="s">
        <v>2324</v>
      </c>
      <c r="J39" t="s">
        <v>2325</v>
      </c>
      <c r="K39" t="s">
        <v>1619</v>
      </c>
      <c r="L39" t="s">
        <v>2326</v>
      </c>
      <c r="M39" t="s">
        <v>2327</v>
      </c>
      <c r="N39" t="s">
        <v>1620</v>
      </c>
      <c r="O39" t="s">
        <v>2328</v>
      </c>
      <c r="P39" t="s">
        <v>2329</v>
      </c>
      <c r="Q39" t="s">
        <v>1621</v>
      </c>
      <c r="R39" t="s">
        <v>2330</v>
      </c>
      <c r="S39" t="s">
        <v>2331</v>
      </c>
      <c r="T39" t="s">
        <v>1622</v>
      </c>
    </row>
    <row r="40" spans="1:20" x14ac:dyDescent="0.35">
      <c r="A40" s="5" t="s">
        <v>210</v>
      </c>
      <c r="B40" t="s">
        <v>752</v>
      </c>
      <c r="C40" t="s">
        <v>2332</v>
      </c>
      <c r="D40" t="s">
        <v>2333</v>
      </c>
      <c r="E40" t="s">
        <v>1623</v>
      </c>
      <c r="F40" t="s">
        <v>2334</v>
      </c>
      <c r="G40" t="s">
        <v>2335</v>
      </c>
      <c r="H40" t="s">
        <v>1624</v>
      </c>
      <c r="I40" t="s">
        <v>2336</v>
      </c>
      <c r="J40" t="s">
        <v>2337</v>
      </c>
      <c r="K40" t="s">
        <v>1626</v>
      </c>
      <c r="L40" t="s">
        <v>2338</v>
      </c>
      <c r="M40" t="s">
        <v>2339</v>
      </c>
      <c r="N40" t="s">
        <v>1627</v>
      </c>
      <c r="O40" t="s">
        <v>2340</v>
      </c>
      <c r="P40" t="s">
        <v>2341</v>
      </c>
      <c r="Q40" t="s">
        <v>1628</v>
      </c>
      <c r="R40" t="s">
        <v>2342</v>
      </c>
      <c r="S40" t="s">
        <v>2343</v>
      </c>
      <c r="T40" t="s">
        <v>1629</v>
      </c>
    </row>
    <row r="41" spans="1:20" x14ac:dyDescent="0.35">
      <c r="A41" s="5" t="s">
        <v>210</v>
      </c>
      <c r="B41" t="s">
        <v>762</v>
      </c>
      <c r="C41" t="s">
        <v>2344</v>
      </c>
      <c r="D41" t="s">
        <v>2345</v>
      </c>
      <c r="E41" t="s">
        <v>1630</v>
      </c>
      <c r="F41" t="s">
        <v>2346</v>
      </c>
      <c r="G41" t="s">
        <v>2347</v>
      </c>
      <c r="H41" t="s">
        <v>1631</v>
      </c>
      <c r="I41" t="s">
        <v>2348</v>
      </c>
      <c r="J41" t="s">
        <v>2021</v>
      </c>
      <c r="K41" t="s">
        <v>1633</v>
      </c>
      <c r="L41" t="s">
        <v>2349</v>
      </c>
      <c r="M41" t="s">
        <v>2350</v>
      </c>
      <c r="N41" t="s">
        <v>1634</v>
      </c>
      <c r="O41" t="s">
        <v>2351</v>
      </c>
      <c r="P41" t="s">
        <v>2352</v>
      </c>
      <c r="Q41" t="s">
        <v>1635</v>
      </c>
      <c r="R41" t="s">
        <v>2353</v>
      </c>
      <c r="S41" t="s">
        <v>2354</v>
      </c>
      <c r="T41" t="s">
        <v>1636</v>
      </c>
    </row>
    <row r="42" spans="1:20" x14ac:dyDescent="0.35">
      <c r="A42" s="5" t="s">
        <v>210</v>
      </c>
      <c r="B42" t="s">
        <v>772</v>
      </c>
      <c r="C42" t="s">
        <v>2355</v>
      </c>
      <c r="D42" t="s">
        <v>2356</v>
      </c>
      <c r="E42" t="s">
        <v>1637</v>
      </c>
      <c r="F42" t="s">
        <v>2357</v>
      </c>
      <c r="G42" t="s">
        <v>1759</v>
      </c>
      <c r="H42" t="s">
        <v>1638</v>
      </c>
      <c r="I42" t="s">
        <v>2358</v>
      </c>
      <c r="J42" t="s">
        <v>2359</v>
      </c>
      <c r="K42" t="s">
        <v>1639</v>
      </c>
      <c r="L42" t="s">
        <v>2360</v>
      </c>
      <c r="M42" t="s">
        <v>2361</v>
      </c>
      <c r="N42" t="s">
        <v>1640</v>
      </c>
      <c r="O42" t="s">
        <v>2362</v>
      </c>
      <c r="P42" t="s">
        <v>2363</v>
      </c>
      <c r="Q42" t="s">
        <v>1641</v>
      </c>
      <c r="R42" t="s">
        <v>1821</v>
      </c>
      <c r="S42" t="s">
        <v>2364</v>
      </c>
      <c r="T42" t="s">
        <v>1642</v>
      </c>
    </row>
    <row r="43" spans="1:20" x14ac:dyDescent="0.35">
      <c r="A43" s="5" t="s">
        <v>210</v>
      </c>
      <c r="B43" t="s">
        <v>781</v>
      </c>
      <c r="C43" t="s">
        <v>2365</v>
      </c>
      <c r="D43" t="s">
        <v>2366</v>
      </c>
      <c r="E43" t="s">
        <v>1643</v>
      </c>
      <c r="F43" t="s">
        <v>2367</v>
      </c>
      <c r="G43" t="s">
        <v>2368</v>
      </c>
      <c r="H43" t="s">
        <v>1644</v>
      </c>
      <c r="I43" t="s">
        <v>2369</v>
      </c>
      <c r="J43" t="s">
        <v>2370</v>
      </c>
      <c r="K43" t="s">
        <v>1646</v>
      </c>
      <c r="L43" t="s">
        <v>2371</v>
      </c>
      <c r="M43" t="s">
        <v>2372</v>
      </c>
      <c r="N43" t="s">
        <v>1647</v>
      </c>
      <c r="O43" t="s">
        <v>2373</v>
      </c>
      <c r="P43" t="s">
        <v>2374</v>
      </c>
      <c r="Q43" t="s">
        <v>1648</v>
      </c>
      <c r="R43" t="s">
        <v>2375</v>
      </c>
      <c r="S43" t="s">
        <v>2376</v>
      </c>
      <c r="T43" t="s">
        <v>1649</v>
      </c>
    </row>
    <row r="44" spans="1:20" x14ac:dyDescent="0.35">
      <c r="A44" s="5" t="s">
        <v>210</v>
      </c>
      <c r="B44" t="s">
        <v>791</v>
      </c>
      <c r="C44" t="s">
        <v>2377</v>
      </c>
      <c r="D44" t="s">
        <v>2378</v>
      </c>
      <c r="E44" t="s">
        <v>1650</v>
      </c>
      <c r="F44" t="s">
        <v>2379</v>
      </c>
      <c r="G44" t="s">
        <v>2380</v>
      </c>
      <c r="H44" t="s">
        <v>1651</v>
      </c>
      <c r="I44" t="s">
        <v>2381</v>
      </c>
      <c r="J44" t="s">
        <v>2382</v>
      </c>
      <c r="K44" t="s">
        <v>1652</v>
      </c>
      <c r="L44" t="s">
        <v>2383</v>
      </c>
      <c r="M44" t="s">
        <v>2384</v>
      </c>
      <c r="N44" t="s">
        <v>1653</v>
      </c>
      <c r="O44" t="s">
        <v>2385</v>
      </c>
      <c r="P44" t="s">
        <v>2386</v>
      </c>
      <c r="Q44" t="s">
        <v>1654</v>
      </c>
      <c r="R44" t="s">
        <v>2387</v>
      </c>
      <c r="S44" t="s">
        <v>2388</v>
      </c>
      <c r="T44" t="s">
        <v>1655</v>
      </c>
    </row>
    <row r="45" spans="1:20" x14ac:dyDescent="0.35">
      <c r="A45" s="5" t="s">
        <v>210</v>
      </c>
      <c r="B45" t="s">
        <v>801</v>
      </c>
      <c r="C45" t="s">
        <v>2389</v>
      </c>
      <c r="D45" t="s">
        <v>2390</v>
      </c>
      <c r="E45" t="s">
        <v>1656</v>
      </c>
      <c r="F45" t="s">
        <v>2391</v>
      </c>
      <c r="G45" t="s">
        <v>2392</v>
      </c>
      <c r="H45" t="s">
        <v>1657</v>
      </c>
      <c r="I45" t="s">
        <v>2393</v>
      </c>
      <c r="J45" t="s">
        <v>2394</v>
      </c>
      <c r="K45" t="s">
        <v>1658</v>
      </c>
      <c r="L45" t="s">
        <v>2395</v>
      </c>
      <c r="M45" t="s">
        <v>2396</v>
      </c>
      <c r="N45" t="s">
        <v>1659</v>
      </c>
      <c r="O45" t="s">
        <v>2397</v>
      </c>
      <c r="P45" t="s">
        <v>2398</v>
      </c>
      <c r="Q45" t="s">
        <v>1660</v>
      </c>
      <c r="R45" t="s">
        <v>2399</v>
      </c>
      <c r="S45" t="s">
        <v>2400</v>
      </c>
      <c r="T45" t="s">
        <v>1661</v>
      </c>
    </row>
    <row r="46" spans="1:20" x14ac:dyDescent="0.35">
      <c r="A46" s="5" t="s">
        <v>210</v>
      </c>
      <c r="B46" t="s">
        <v>810</v>
      </c>
      <c r="C46" t="s">
        <v>2401</v>
      </c>
      <c r="D46" t="s">
        <v>2402</v>
      </c>
      <c r="E46" t="s">
        <v>1662</v>
      </c>
      <c r="F46" t="s">
        <v>2403</v>
      </c>
      <c r="G46" t="s">
        <v>2404</v>
      </c>
      <c r="H46" t="s">
        <v>1663</v>
      </c>
      <c r="I46" t="s">
        <v>2405</v>
      </c>
      <c r="J46" t="s">
        <v>2406</v>
      </c>
      <c r="K46" t="s">
        <v>1665</v>
      </c>
      <c r="L46" t="s">
        <v>2407</v>
      </c>
      <c r="M46" t="s">
        <v>2408</v>
      </c>
      <c r="N46" t="s">
        <v>1666</v>
      </c>
      <c r="O46" t="s">
        <v>2409</v>
      </c>
      <c r="P46" t="s">
        <v>2410</v>
      </c>
      <c r="Q46" t="s">
        <v>1667</v>
      </c>
      <c r="R46" t="s">
        <v>2411</v>
      </c>
      <c r="S46" t="s">
        <v>2412</v>
      </c>
      <c r="T46" t="s">
        <v>1668</v>
      </c>
    </row>
    <row r="47" spans="1:20" x14ac:dyDescent="0.35">
      <c r="A47" s="5" t="s">
        <v>210</v>
      </c>
      <c r="B47" t="s">
        <v>819</v>
      </c>
      <c r="C47" t="s">
        <v>2413</v>
      </c>
      <c r="D47" t="s">
        <v>2414</v>
      </c>
      <c r="E47" t="s">
        <v>1669</v>
      </c>
      <c r="F47" t="s">
        <v>2415</v>
      </c>
      <c r="G47" t="s">
        <v>2416</v>
      </c>
      <c r="H47" t="s">
        <v>1670</v>
      </c>
      <c r="I47" t="s">
        <v>2417</v>
      </c>
      <c r="J47" t="s">
        <v>2418</v>
      </c>
      <c r="K47" t="s">
        <v>1672</v>
      </c>
      <c r="L47" t="s">
        <v>2419</v>
      </c>
      <c r="M47" t="s">
        <v>2420</v>
      </c>
      <c r="N47" t="s">
        <v>1673</v>
      </c>
      <c r="O47" t="s">
        <v>2421</v>
      </c>
      <c r="P47" t="s">
        <v>2422</v>
      </c>
      <c r="Q47" t="s">
        <v>1674</v>
      </c>
      <c r="R47" t="s">
        <v>2423</v>
      </c>
      <c r="S47" t="s">
        <v>2424</v>
      </c>
      <c r="T47" t="s">
        <v>1675</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829</v>
      </c>
    </row>
    <row r="61" spans="1:1" x14ac:dyDescent="0.35">
      <c r="A61" t="s">
        <v>210</v>
      </c>
    </row>
    <row r="62" spans="1:1" x14ac:dyDescent="0.35">
      <c r="A62" t="s">
        <v>243</v>
      </c>
    </row>
    <row r="63" spans="1:1" x14ac:dyDescent="0.35">
      <c r="A63" t="s">
        <v>830</v>
      </c>
    </row>
  </sheetData>
  <mergeCells count="1">
    <mergeCell ref="A3:T3"/>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63"/>
  <sheetViews>
    <sheetView workbookViewId="0"/>
  </sheetViews>
  <sheetFormatPr defaultColWidth="11.453125" defaultRowHeight="14.5" x14ac:dyDescent="0.35"/>
  <cols>
    <col min="1" max="1" width="5.7265625" customWidth="1"/>
    <col min="2" max="2" width="38.7265625" customWidth="1"/>
    <col min="3" max="16" width="20.7265625" customWidth="1"/>
  </cols>
  <sheetData>
    <row r="1" spans="1:16" x14ac:dyDescent="0.35">
      <c r="A1" s="4" t="s">
        <v>83</v>
      </c>
    </row>
    <row r="2" spans="1:16" x14ac:dyDescent="0.35">
      <c r="A2" s="3" t="str">
        <f>HYPERLINK("#'INDEX'!A1", "Back to INDEX")</f>
        <v>Back to INDEX</v>
      </c>
    </row>
    <row r="3" spans="1:16"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row>
    <row r="4" spans="1:16" ht="43.5" x14ac:dyDescent="0.35">
      <c r="A4" s="2" t="s">
        <v>210</v>
      </c>
      <c r="B4" s="2" t="s">
        <v>210</v>
      </c>
      <c r="C4" s="2" t="s">
        <v>2425</v>
      </c>
      <c r="D4" s="2" t="s">
        <v>2426</v>
      </c>
      <c r="E4" s="2" t="s">
        <v>2427</v>
      </c>
      <c r="F4" s="2" t="s">
        <v>2428</v>
      </c>
      <c r="G4" s="2" t="s">
        <v>2429</v>
      </c>
      <c r="H4" s="2" t="s">
        <v>2430</v>
      </c>
      <c r="I4" s="2" t="s">
        <v>2431</v>
      </c>
      <c r="J4" s="2" t="s">
        <v>2432</v>
      </c>
      <c r="K4" s="2" t="s">
        <v>2433</v>
      </c>
      <c r="L4" s="2" t="s">
        <v>2434</v>
      </c>
      <c r="M4" s="2" t="s">
        <v>2435</v>
      </c>
      <c r="N4" s="2" t="s">
        <v>2436</v>
      </c>
      <c r="O4" s="2" t="s">
        <v>2437</v>
      </c>
      <c r="P4" s="2" t="s">
        <v>2438</v>
      </c>
    </row>
    <row r="5" spans="1:16" x14ac:dyDescent="0.35">
      <c r="A5" s="5" t="s">
        <v>210</v>
      </c>
      <c r="B5" t="s">
        <v>431</v>
      </c>
      <c r="C5" t="s">
        <v>2439</v>
      </c>
      <c r="D5" t="s">
        <v>1677</v>
      </c>
      <c r="E5" t="s">
        <v>2440</v>
      </c>
      <c r="F5" t="s">
        <v>1678</v>
      </c>
      <c r="G5" t="s">
        <v>2440</v>
      </c>
      <c r="H5" t="s">
        <v>1678</v>
      </c>
      <c r="I5" t="s">
        <v>2441</v>
      </c>
      <c r="J5" t="s">
        <v>1679</v>
      </c>
      <c r="K5" t="s">
        <v>2442</v>
      </c>
      <c r="L5" t="s">
        <v>1680</v>
      </c>
      <c r="M5" t="s">
        <v>2443</v>
      </c>
      <c r="N5" t="s">
        <v>1681</v>
      </c>
      <c r="O5" t="s">
        <v>2444</v>
      </c>
      <c r="P5" t="s">
        <v>1682</v>
      </c>
    </row>
    <row r="6" spans="1:16" x14ac:dyDescent="0.35">
      <c r="A6" s="5" t="s">
        <v>210</v>
      </c>
      <c r="B6" t="s">
        <v>441</v>
      </c>
      <c r="C6" t="s">
        <v>210</v>
      </c>
      <c r="D6" t="s">
        <v>1408</v>
      </c>
      <c r="E6" t="s">
        <v>210</v>
      </c>
      <c r="F6" t="s">
        <v>1409</v>
      </c>
      <c r="G6" t="s">
        <v>210</v>
      </c>
      <c r="H6" t="s">
        <v>1409</v>
      </c>
      <c r="I6" t="s">
        <v>210</v>
      </c>
      <c r="J6" t="s">
        <v>1410</v>
      </c>
      <c r="K6" t="s">
        <v>210</v>
      </c>
      <c r="L6" t="s">
        <v>1410</v>
      </c>
      <c r="M6" t="s">
        <v>210</v>
      </c>
      <c r="N6" t="s">
        <v>1411</v>
      </c>
      <c r="O6" t="s">
        <v>210</v>
      </c>
      <c r="P6" t="s">
        <v>1410</v>
      </c>
    </row>
    <row r="7" spans="1:16" x14ac:dyDescent="0.35">
      <c r="A7" s="5" t="s">
        <v>210</v>
      </c>
      <c r="B7" t="s">
        <v>446</v>
      </c>
      <c r="C7" t="s">
        <v>2445</v>
      </c>
      <c r="D7" t="s">
        <v>1683</v>
      </c>
      <c r="E7" t="s">
        <v>2446</v>
      </c>
      <c r="F7" t="s">
        <v>1684</v>
      </c>
      <c r="G7" t="s">
        <v>2446</v>
      </c>
      <c r="H7" t="s">
        <v>1685</v>
      </c>
      <c r="I7" t="s">
        <v>2447</v>
      </c>
      <c r="J7" t="s">
        <v>1686</v>
      </c>
      <c r="K7" t="s">
        <v>2448</v>
      </c>
      <c r="L7" t="s">
        <v>1687</v>
      </c>
      <c r="M7" t="s">
        <v>2449</v>
      </c>
      <c r="N7" t="s">
        <v>1688</v>
      </c>
      <c r="O7" t="s">
        <v>2450</v>
      </c>
      <c r="P7" t="s">
        <v>1689</v>
      </c>
    </row>
    <row r="8" spans="1:16" x14ac:dyDescent="0.35">
      <c r="A8" s="5" t="s">
        <v>210</v>
      </c>
      <c r="B8" t="s">
        <v>456</v>
      </c>
      <c r="C8" t="s">
        <v>2451</v>
      </c>
      <c r="D8" t="s">
        <v>1690</v>
      </c>
      <c r="E8" t="s">
        <v>2452</v>
      </c>
      <c r="F8" t="s">
        <v>1691</v>
      </c>
      <c r="G8" t="s">
        <v>2453</v>
      </c>
      <c r="H8" t="s">
        <v>1692</v>
      </c>
      <c r="I8" t="s">
        <v>2454</v>
      </c>
      <c r="J8" t="s">
        <v>1693</v>
      </c>
      <c r="K8" t="s">
        <v>2455</v>
      </c>
      <c r="L8" t="s">
        <v>1694</v>
      </c>
      <c r="M8" t="s">
        <v>2456</v>
      </c>
      <c r="N8" t="s">
        <v>1695</v>
      </c>
      <c r="O8" t="s">
        <v>2457</v>
      </c>
      <c r="P8" t="s">
        <v>1696</v>
      </c>
    </row>
    <row r="9" spans="1:16" x14ac:dyDescent="0.35">
      <c r="A9" s="5" t="s">
        <v>210</v>
      </c>
      <c r="B9" t="s">
        <v>466</v>
      </c>
      <c r="C9" t="s">
        <v>2458</v>
      </c>
      <c r="D9" t="s">
        <v>1697</v>
      </c>
      <c r="E9" t="s">
        <v>2459</v>
      </c>
      <c r="F9" t="s">
        <v>1698</v>
      </c>
      <c r="G9" t="s">
        <v>2460</v>
      </c>
      <c r="H9" t="s">
        <v>1699</v>
      </c>
      <c r="I9" t="s">
        <v>2461</v>
      </c>
      <c r="J9" t="s">
        <v>1700</v>
      </c>
      <c r="K9" t="s">
        <v>2462</v>
      </c>
      <c r="L9" t="s">
        <v>1701</v>
      </c>
      <c r="M9" t="s">
        <v>2463</v>
      </c>
      <c r="N9" t="s">
        <v>1702</v>
      </c>
      <c r="O9" t="s">
        <v>2464</v>
      </c>
      <c r="P9" t="s">
        <v>1703</v>
      </c>
    </row>
    <row r="10" spans="1:16" x14ac:dyDescent="0.35">
      <c r="A10" s="5" t="s">
        <v>210</v>
      </c>
      <c r="B10" t="s">
        <v>476</v>
      </c>
      <c r="C10" t="s">
        <v>2465</v>
      </c>
      <c r="D10" t="s">
        <v>1704</v>
      </c>
      <c r="E10" t="s">
        <v>2466</v>
      </c>
      <c r="F10" t="s">
        <v>1705</v>
      </c>
      <c r="G10" t="s">
        <v>2467</v>
      </c>
      <c r="H10" t="s">
        <v>1706</v>
      </c>
      <c r="I10" t="s">
        <v>2468</v>
      </c>
      <c r="J10" t="s">
        <v>1707</v>
      </c>
      <c r="K10" t="s">
        <v>2469</v>
      </c>
      <c r="L10" t="s">
        <v>1708</v>
      </c>
      <c r="M10" t="s">
        <v>2470</v>
      </c>
      <c r="N10" t="s">
        <v>1709</v>
      </c>
      <c r="O10" t="s">
        <v>2471</v>
      </c>
      <c r="P10" t="s">
        <v>1710</v>
      </c>
    </row>
    <row r="11" spans="1:16" x14ac:dyDescent="0.35">
      <c r="A11" s="5" t="s">
        <v>210</v>
      </c>
      <c r="B11" t="s">
        <v>486</v>
      </c>
      <c r="C11" t="s">
        <v>2472</v>
      </c>
      <c r="D11" t="s">
        <v>1711</v>
      </c>
      <c r="E11" t="s">
        <v>2473</v>
      </c>
      <c r="F11" t="s">
        <v>1712</v>
      </c>
      <c r="G11" t="s">
        <v>2473</v>
      </c>
      <c r="H11" t="s">
        <v>1713</v>
      </c>
      <c r="I11" t="s">
        <v>2474</v>
      </c>
      <c r="J11" t="s">
        <v>1714</v>
      </c>
      <c r="K11" t="s">
        <v>2475</v>
      </c>
      <c r="L11" t="s">
        <v>1715</v>
      </c>
      <c r="M11" t="s">
        <v>2476</v>
      </c>
      <c r="N11" t="s">
        <v>1716</v>
      </c>
      <c r="O11" t="s">
        <v>2477</v>
      </c>
      <c r="P11" t="s">
        <v>1717</v>
      </c>
    </row>
    <row r="12" spans="1:16" x14ac:dyDescent="0.35">
      <c r="A12" s="5" t="s">
        <v>210</v>
      </c>
      <c r="B12" t="s">
        <v>496</v>
      </c>
      <c r="C12" t="s">
        <v>2478</v>
      </c>
      <c r="D12" t="s">
        <v>1718</v>
      </c>
      <c r="E12" t="s">
        <v>2479</v>
      </c>
      <c r="F12" t="s">
        <v>1719</v>
      </c>
      <c r="G12" t="s">
        <v>2480</v>
      </c>
      <c r="H12" t="s">
        <v>1720</v>
      </c>
      <c r="I12" t="s">
        <v>2481</v>
      </c>
      <c r="J12" t="s">
        <v>1721</v>
      </c>
      <c r="K12" t="s">
        <v>2482</v>
      </c>
      <c r="L12" t="s">
        <v>1722</v>
      </c>
      <c r="M12" t="s">
        <v>2483</v>
      </c>
      <c r="N12" t="s">
        <v>1723</v>
      </c>
      <c r="O12" t="s">
        <v>2484</v>
      </c>
      <c r="P12" t="s">
        <v>1724</v>
      </c>
    </row>
    <row r="13" spans="1:16" x14ac:dyDescent="0.35">
      <c r="A13" s="5" t="s">
        <v>210</v>
      </c>
      <c r="B13" t="s">
        <v>506</v>
      </c>
      <c r="C13" t="s">
        <v>2485</v>
      </c>
      <c r="D13" t="s">
        <v>1725</v>
      </c>
      <c r="E13" t="s">
        <v>2486</v>
      </c>
      <c r="F13" t="s">
        <v>1726</v>
      </c>
      <c r="G13" t="s">
        <v>2487</v>
      </c>
      <c r="H13" t="s">
        <v>1454</v>
      </c>
      <c r="I13" t="s">
        <v>2488</v>
      </c>
      <c r="J13" t="s">
        <v>1727</v>
      </c>
      <c r="K13" t="s">
        <v>2489</v>
      </c>
      <c r="L13" t="s">
        <v>1728</v>
      </c>
      <c r="M13" t="s">
        <v>2490</v>
      </c>
      <c r="N13" t="s">
        <v>1729</v>
      </c>
      <c r="O13" t="s">
        <v>2491</v>
      </c>
      <c r="P13" t="s">
        <v>1730</v>
      </c>
    </row>
    <row r="14" spans="1:16" x14ac:dyDescent="0.35">
      <c r="A14" s="5" t="s">
        <v>210</v>
      </c>
      <c r="B14" t="s">
        <v>516</v>
      </c>
      <c r="C14" t="s">
        <v>2492</v>
      </c>
      <c r="D14" t="s">
        <v>1731</v>
      </c>
      <c r="E14" t="s">
        <v>2493</v>
      </c>
      <c r="F14" t="s">
        <v>1732</v>
      </c>
      <c r="G14" t="s">
        <v>2493</v>
      </c>
      <c r="H14" t="s">
        <v>1733</v>
      </c>
      <c r="I14" t="s">
        <v>2494</v>
      </c>
      <c r="J14" t="s">
        <v>1734</v>
      </c>
      <c r="K14" t="s">
        <v>2495</v>
      </c>
      <c r="L14" t="s">
        <v>1735</v>
      </c>
      <c r="M14" t="s">
        <v>2496</v>
      </c>
      <c r="N14" t="s">
        <v>1736</v>
      </c>
      <c r="O14" t="s">
        <v>2497</v>
      </c>
      <c r="P14" t="s">
        <v>1737</v>
      </c>
    </row>
    <row r="15" spans="1:16" x14ac:dyDescent="0.35">
      <c r="A15" s="5" t="s">
        <v>210</v>
      </c>
      <c r="B15" t="s">
        <v>525</v>
      </c>
      <c r="C15" t="s">
        <v>2498</v>
      </c>
      <c r="D15" t="s">
        <v>1738</v>
      </c>
      <c r="E15" t="s">
        <v>2499</v>
      </c>
      <c r="F15" t="s">
        <v>1739</v>
      </c>
      <c r="G15" t="s">
        <v>2499</v>
      </c>
      <c r="H15" t="s">
        <v>1740</v>
      </c>
      <c r="I15" t="s">
        <v>2500</v>
      </c>
      <c r="J15" t="s">
        <v>1741</v>
      </c>
      <c r="K15" t="s">
        <v>2501</v>
      </c>
      <c r="L15" t="s">
        <v>1742</v>
      </c>
      <c r="M15" t="s">
        <v>2502</v>
      </c>
      <c r="N15" t="s">
        <v>1743</v>
      </c>
      <c r="O15" t="s">
        <v>2503</v>
      </c>
      <c r="P15" t="s">
        <v>1744</v>
      </c>
    </row>
    <row r="16" spans="1:16" x14ac:dyDescent="0.35">
      <c r="A16" s="5" t="s">
        <v>210</v>
      </c>
      <c r="B16" t="s">
        <v>535</v>
      </c>
      <c r="C16" t="s">
        <v>2504</v>
      </c>
      <c r="D16" t="s">
        <v>1745</v>
      </c>
      <c r="E16" t="s">
        <v>2505</v>
      </c>
      <c r="F16" t="s">
        <v>1746</v>
      </c>
      <c r="G16" t="s">
        <v>2505</v>
      </c>
      <c r="H16" t="s">
        <v>1747</v>
      </c>
      <c r="I16" t="s">
        <v>2506</v>
      </c>
      <c r="J16" t="s">
        <v>1748</v>
      </c>
      <c r="K16" t="s">
        <v>2507</v>
      </c>
      <c r="L16" t="s">
        <v>1749</v>
      </c>
      <c r="M16" t="s">
        <v>2508</v>
      </c>
      <c r="N16" t="s">
        <v>1750</v>
      </c>
      <c r="O16" t="s">
        <v>2509</v>
      </c>
      <c r="P16" t="s">
        <v>1751</v>
      </c>
    </row>
    <row r="17" spans="1:16" x14ac:dyDescent="0.35">
      <c r="A17" s="5" t="s">
        <v>210</v>
      </c>
      <c r="B17" t="s">
        <v>545</v>
      </c>
      <c r="C17" t="s">
        <v>2510</v>
      </c>
      <c r="D17" t="s">
        <v>1752</v>
      </c>
      <c r="E17" t="s">
        <v>2511</v>
      </c>
      <c r="F17" t="s">
        <v>1753</v>
      </c>
      <c r="G17" t="s">
        <v>2512</v>
      </c>
      <c r="H17" t="s">
        <v>1753</v>
      </c>
      <c r="I17" t="s">
        <v>2513</v>
      </c>
      <c r="J17" t="s">
        <v>1754</v>
      </c>
      <c r="K17" t="s">
        <v>2514</v>
      </c>
      <c r="L17" t="s">
        <v>1755</v>
      </c>
      <c r="M17" t="s">
        <v>2515</v>
      </c>
      <c r="N17" t="s">
        <v>1756</v>
      </c>
      <c r="O17" t="s">
        <v>2516</v>
      </c>
      <c r="P17" t="s">
        <v>1757</v>
      </c>
    </row>
    <row r="18" spans="1:16" x14ac:dyDescent="0.35">
      <c r="A18" s="5" t="s">
        <v>210</v>
      </c>
      <c r="B18" t="s">
        <v>555</v>
      </c>
      <c r="C18" t="s">
        <v>2517</v>
      </c>
      <c r="D18" t="s">
        <v>1758</v>
      </c>
      <c r="E18" t="s">
        <v>2518</v>
      </c>
      <c r="F18" t="s">
        <v>1759</v>
      </c>
      <c r="G18" t="s">
        <v>2519</v>
      </c>
      <c r="H18" t="s">
        <v>1760</v>
      </c>
      <c r="I18" t="s">
        <v>2520</v>
      </c>
      <c r="J18" t="s">
        <v>1761</v>
      </c>
      <c r="K18" t="s">
        <v>2521</v>
      </c>
      <c r="L18" t="s">
        <v>1762</v>
      </c>
      <c r="M18" t="s">
        <v>2522</v>
      </c>
      <c r="N18" t="s">
        <v>1763</v>
      </c>
      <c r="O18" t="s">
        <v>2523</v>
      </c>
      <c r="P18" t="s">
        <v>1764</v>
      </c>
    </row>
    <row r="19" spans="1:16" x14ac:dyDescent="0.35">
      <c r="A19" s="5" t="s">
        <v>210</v>
      </c>
      <c r="B19" t="s">
        <v>565</v>
      </c>
      <c r="C19" t="s">
        <v>2524</v>
      </c>
      <c r="D19" t="s">
        <v>1765</v>
      </c>
      <c r="E19" t="s">
        <v>2525</v>
      </c>
      <c r="F19" t="s">
        <v>1766</v>
      </c>
      <c r="G19" t="s">
        <v>2526</v>
      </c>
      <c r="H19" t="s">
        <v>1767</v>
      </c>
      <c r="I19" t="s">
        <v>2527</v>
      </c>
      <c r="J19" t="s">
        <v>1768</v>
      </c>
      <c r="K19" t="s">
        <v>2528</v>
      </c>
      <c r="L19" t="s">
        <v>1769</v>
      </c>
      <c r="M19" t="s">
        <v>2529</v>
      </c>
      <c r="N19" t="s">
        <v>1770</v>
      </c>
      <c r="O19" t="s">
        <v>2530</v>
      </c>
      <c r="P19" t="s">
        <v>1771</v>
      </c>
    </row>
    <row r="20" spans="1:16" x14ac:dyDescent="0.35">
      <c r="A20" s="5" t="s">
        <v>210</v>
      </c>
      <c r="B20" t="s">
        <v>575</v>
      </c>
      <c r="C20" t="s">
        <v>2531</v>
      </c>
      <c r="D20" t="s">
        <v>1772</v>
      </c>
      <c r="E20" t="s">
        <v>2532</v>
      </c>
      <c r="F20" t="s">
        <v>1773</v>
      </c>
      <c r="G20" t="s">
        <v>2533</v>
      </c>
      <c r="H20" t="s">
        <v>1773</v>
      </c>
      <c r="I20" t="s">
        <v>2534</v>
      </c>
      <c r="J20" t="s">
        <v>1774</v>
      </c>
      <c r="K20" t="s">
        <v>2535</v>
      </c>
      <c r="L20" t="s">
        <v>1775</v>
      </c>
      <c r="M20" t="s">
        <v>2536</v>
      </c>
      <c r="N20" t="s">
        <v>1776</v>
      </c>
      <c r="O20" t="s">
        <v>2537</v>
      </c>
      <c r="P20" t="s">
        <v>1777</v>
      </c>
    </row>
    <row r="21" spans="1:16" x14ac:dyDescent="0.35">
      <c r="A21" s="5" t="s">
        <v>210</v>
      </c>
      <c r="B21" t="s">
        <v>585</v>
      </c>
      <c r="C21" t="s">
        <v>2538</v>
      </c>
      <c r="D21" t="s">
        <v>1778</v>
      </c>
      <c r="E21" t="s">
        <v>2539</v>
      </c>
      <c r="F21" t="s">
        <v>1779</v>
      </c>
      <c r="G21" t="s">
        <v>2539</v>
      </c>
      <c r="H21" t="s">
        <v>1780</v>
      </c>
      <c r="I21" t="s">
        <v>2540</v>
      </c>
      <c r="J21" t="s">
        <v>1781</v>
      </c>
      <c r="K21" t="s">
        <v>2541</v>
      </c>
      <c r="L21" t="s">
        <v>1782</v>
      </c>
      <c r="M21" t="s">
        <v>2542</v>
      </c>
      <c r="N21" t="s">
        <v>1783</v>
      </c>
      <c r="O21" t="s">
        <v>2543</v>
      </c>
      <c r="P21" t="s">
        <v>1784</v>
      </c>
    </row>
    <row r="22" spans="1:16" x14ac:dyDescent="0.35">
      <c r="A22" s="5" t="s">
        <v>210</v>
      </c>
      <c r="B22" t="s">
        <v>595</v>
      </c>
      <c r="C22" t="s">
        <v>2544</v>
      </c>
      <c r="D22" t="s">
        <v>1785</v>
      </c>
      <c r="E22" t="s">
        <v>2545</v>
      </c>
      <c r="F22" t="s">
        <v>1786</v>
      </c>
      <c r="G22" t="s">
        <v>2545</v>
      </c>
      <c r="H22" t="s">
        <v>1787</v>
      </c>
      <c r="I22" t="s">
        <v>2546</v>
      </c>
      <c r="J22" t="s">
        <v>1788</v>
      </c>
      <c r="K22" t="s">
        <v>2547</v>
      </c>
      <c r="L22" t="s">
        <v>1789</v>
      </c>
      <c r="M22" t="s">
        <v>2548</v>
      </c>
      <c r="N22" t="s">
        <v>1790</v>
      </c>
      <c r="O22" t="s">
        <v>2549</v>
      </c>
      <c r="P22" t="s">
        <v>1791</v>
      </c>
    </row>
    <row r="23" spans="1:16" x14ac:dyDescent="0.35">
      <c r="A23" s="5" t="s">
        <v>210</v>
      </c>
      <c r="B23" t="s">
        <v>605</v>
      </c>
      <c r="C23" t="s">
        <v>2550</v>
      </c>
      <c r="D23" t="s">
        <v>1792</v>
      </c>
      <c r="E23" t="s">
        <v>2551</v>
      </c>
      <c r="F23" t="s">
        <v>1793</v>
      </c>
      <c r="G23" t="s">
        <v>2551</v>
      </c>
      <c r="H23" t="s">
        <v>1794</v>
      </c>
      <c r="I23" t="s">
        <v>2552</v>
      </c>
      <c r="J23" t="s">
        <v>1795</v>
      </c>
      <c r="K23" t="s">
        <v>2553</v>
      </c>
      <c r="L23" t="s">
        <v>1796</v>
      </c>
      <c r="M23" t="s">
        <v>2554</v>
      </c>
      <c r="N23" t="s">
        <v>1797</v>
      </c>
      <c r="O23" t="s">
        <v>2555</v>
      </c>
      <c r="P23" t="s">
        <v>1798</v>
      </c>
    </row>
    <row r="24" spans="1:16" x14ac:dyDescent="0.35">
      <c r="A24" s="5" t="s">
        <v>210</v>
      </c>
      <c r="B24" t="s">
        <v>615</v>
      </c>
      <c r="C24" t="s">
        <v>2556</v>
      </c>
      <c r="D24" t="s">
        <v>1799</v>
      </c>
      <c r="E24" t="s">
        <v>2557</v>
      </c>
      <c r="F24" t="s">
        <v>1800</v>
      </c>
      <c r="G24" t="s">
        <v>2558</v>
      </c>
      <c r="H24" t="s">
        <v>1801</v>
      </c>
      <c r="I24" t="s">
        <v>2559</v>
      </c>
      <c r="J24" t="s">
        <v>1802</v>
      </c>
      <c r="K24" t="s">
        <v>2560</v>
      </c>
      <c r="L24" t="s">
        <v>1803</v>
      </c>
      <c r="M24" t="s">
        <v>2561</v>
      </c>
      <c r="N24" t="s">
        <v>1804</v>
      </c>
      <c r="O24" t="s">
        <v>778</v>
      </c>
      <c r="P24" t="s">
        <v>1805</v>
      </c>
    </row>
    <row r="25" spans="1:16" x14ac:dyDescent="0.35">
      <c r="A25" s="5" t="s">
        <v>210</v>
      </c>
      <c r="B25" t="s">
        <v>625</v>
      </c>
      <c r="C25" t="s">
        <v>2562</v>
      </c>
      <c r="D25" t="s">
        <v>1806</v>
      </c>
      <c r="E25" t="s">
        <v>2563</v>
      </c>
      <c r="F25" t="s">
        <v>1807</v>
      </c>
      <c r="G25" t="s">
        <v>2563</v>
      </c>
      <c r="H25" t="s">
        <v>1807</v>
      </c>
      <c r="I25" t="s">
        <v>2564</v>
      </c>
      <c r="J25" t="s">
        <v>1808</v>
      </c>
      <c r="K25" t="s">
        <v>2565</v>
      </c>
      <c r="L25" t="s">
        <v>1809</v>
      </c>
      <c r="M25" t="s">
        <v>2566</v>
      </c>
      <c r="N25" t="s">
        <v>1810</v>
      </c>
      <c r="O25" t="s">
        <v>2567</v>
      </c>
      <c r="P25" t="s">
        <v>1811</v>
      </c>
    </row>
    <row r="26" spans="1:16" x14ac:dyDescent="0.35">
      <c r="A26" s="5" t="s">
        <v>210</v>
      </c>
      <c r="B26" t="s">
        <v>635</v>
      </c>
      <c r="C26" t="s">
        <v>2568</v>
      </c>
      <c r="D26" t="s">
        <v>1812</v>
      </c>
      <c r="E26" t="s">
        <v>2569</v>
      </c>
      <c r="F26" t="s">
        <v>1813</v>
      </c>
      <c r="G26" t="s">
        <v>2569</v>
      </c>
      <c r="H26" t="s">
        <v>1813</v>
      </c>
      <c r="I26" t="s">
        <v>2570</v>
      </c>
      <c r="J26" t="s">
        <v>1814</v>
      </c>
      <c r="K26" t="s">
        <v>2571</v>
      </c>
      <c r="L26" t="s">
        <v>1815</v>
      </c>
      <c r="M26" t="s">
        <v>2572</v>
      </c>
      <c r="N26" t="s">
        <v>1816</v>
      </c>
      <c r="O26" t="s">
        <v>2573</v>
      </c>
      <c r="P26" t="s">
        <v>1817</v>
      </c>
    </row>
    <row r="27" spans="1:16" x14ac:dyDescent="0.35">
      <c r="A27" s="5" t="s">
        <v>210</v>
      </c>
      <c r="B27" t="s">
        <v>645</v>
      </c>
      <c r="C27" t="s">
        <v>2574</v>
      </c>
      <c r="D27" t="s">
        <v>1818</v>
      </c>
      <c r="E27" t="s">
        <v>2575</v>
      </c>
      <c r="F27" t="s">
        <v>1819</v>
      </c>
      <c r="G27" t="s">
        <v>2575</v>
      </c>
      <c r="H27" t="s">
        <v>1820</v>
      </c>
      <c r="I27" t="s">
        <v>2576</v>
      </c>
      <c r="J27" t="s">
        <v>1821</v>
      </c>
      <c r="K27" t="s">
        <v>2577</v>
      </c>
      <c r="L27" t="s">
        <v>1822</v>
      </c>
      <c r="M27" t="s">
        <v>2578</v>
      </c>
      <c r="N27" t="s">
        <v>1823</v>
      </c>
      <c r="O27" t="s">
        <v>2579</v>
      </c>
      <c r="P27" t="s">
        <v>1824</v>
      </c>
    </row>
    <row r="28" spans="1:16" x14ac:dyDescent="0.35">
      <c r="A28" s="5" t="s">
        <v>210</v>
      </c>
      <c r="B28" t="s">
        <v>655</v>
      </c>
      <c r="C28" t="s">
        <v>2580</v>
      </c>
      <c r="D28" t="s">
        <v>1825</v>
      </c>
      <c r="E28" t="s">
        <v>2581</v>
      </c>
      <c r="F28" t="s">
        <v>1826</v>
      </c>
      <c r="G28" t="s">
        <v>2581</v>
      </c>
      <c r="H28" t="s">
        <v>1827</v>
      </c>
      <c r="I28" t="s">
        <v>2582</v>
      </c>
      <c r="J28" t="s">
        <v>1828</v>
      </c>
      <c r="K28" t="s">
        <v>1615</v>
      </c>
      <c r="L28" t="s">
        <v>1829</v>
      </c>
      <c r="M28" t="s">
        <v>2583</v>
      </c>
      <c r="N28" t="s">
        <v>1830</v>
      </c>
      <c r="O28" t="s">
        <v>2584</v>
      </c>
      <c r="P28" t="s">
        <v>1831</v>
      </c>
    </row>
    <row r="29" spans="1:16" x14ac:dyDescent="0.35">
      <c r="A29" s="5" t="s">
        <v>210</v>
      </c>
      <c r="B29" t="s">
        <v>664</v>
      </c>
      <c r="C29" t="s">
        <v>2585</v>
      </c>
      <c r="D29" t="s">
        <v>1832</v>
      </c>
      <c r="E29" t="s">
        <v>2586</v>
      </c>
      <c r="F29" t="s">
        <v>1833</v>
      </c>
      <c r="G29" t="s">
        <v>2586</v>
      </c>
      <c r="H29" t="s">
        <v>1562</v>
      </c>
      <c r="I29" t="s">
        <v>2587</v>
      </c>
      <c r="J29" t="s">
        <v>1834</v>
      </c>
      <c r="K29" t="s">
        <v>2588</v>
      </c>
      <c r="L29" t="s">
        <v>1835</v>
      </c>
      <c r="M29" t="s">
        <v>2589</v>
      </c>
      <c r="N29" t="s">
        <v>1836</v>
      </c>
      <c r="O29" t="s">
        <v>2590</v>
      </c>
      <c r="P29" t="s">
        <v>1834</v>
      </c>
    </row>
    <row r="30" spans="1:16" x14ac:dyDescent="0.35">
      <c r="A30" s="5" t="s">
        <v>210</v>
      </c>
      <c r="B30" t="s">
        <v>670</v>
      </c>
      <c r="C30" t="s">
        <v>2591</v>
      </c>
      <c r="D30" t="s">
        <v>1837</v>
      </c>
      <c r="E30" t="s">
        <v>2592</v>
      </c>
      <c r="F30" t="s">
        <v>1838</v>
      </c>
      <c r="G30" t="s">
        <v>2592</v>
      </c>
      <c r="H30" t="s">
        <v>1839</v>
      </c>
      <c r="I30" t="s">
        <v>2593</v>
      </c>
      <c r="J30" t="s">
        <v>1840</v>
      </c>
      <c r="K30" t="s">
        <v>2594</v>
      </c>
      <c r="L30" t="s">
        <v>1841</v>
      </c>
      <c r="M30" t="s">
        <v>2595</v>
      </c>
      <c r="N30" t="s">
        <v>1842</v>
      </c>
      <c r="O30" t="s">
        <v>2596</v>
      </c>
      <c r="P30" t="s">
        <v>1843</v>
      </c>
    </row>
    <row r="31" spans="1:16" x14ac:dyDescent="0.35">
      <c r="A31" s="5" t="s">
        <v>210</v>
      </c>
      <c r="B31" t="s">
        <v>680</v>
      </c>
      <c r="C31" t="s">
        <v>2597</v>
      </c>
      <c r="D31" t="s">
        <v>1723</v>
      </c>
      <c r="E31" t="s">
        <v>2598</v>
      </c>
      <c r="F31" t="s">
        <v>1844</v>
      </c>
      <c r="G31" t="s">
        <v>2599</v>
      </c>
      <c r="H31" t="s">
        <v>1845</v>
      </c>
      <c r="I31" t="s">
        <v>2600</v>
      </c>
      <c r="J31" t="s">
        <v>1846</v>
      </c>
      <c r="K31" t="s">
        <v>2601</v>
      </c>
      <c r="L31" t="s">
        <v>1847</v>
      </c>
      <c r="M31" t="s">
        <v>2602</v>
      </c>
      <c r="N31" t="s">
        <v>1848</v>
      </c>
      <c r="O31" t="s">
        <v>2603</v>
      </c>
      <c r="P31" t="s">
        <v>1849</v>
      </c>
    </row>
    <row r="32" spans="1:16" x14ac:dyDescent="0.35">
      <c r="A32" s="5" t="s">
        <v>210</v>
      </c>
      <c r="B32" t="s">
        <v>690</v>
      </c>
      <c r="C32" t="s">
        <v>2604</v>
      </c>
      <c r="D32" t="s">
        <v>1850</v>
      </c>
      <c r="E32" t="s">
        <v>2605</v>
      </c>
      <c r="F32" t="s">
        <v>1851</v>
      </c>
      <c r="G32" t="s">
        <v>2606</v>
      </c>
      <c r="H32" t="s">
        <v>1852</v>
      </c>
      <c r="I32" t="s">
        <v>2607</v>
      </c>
      <c r="J32" t="s">
        <v>1853</v>
      </c>
      <c r="K32" t="s">
        <v>2608</v>
      </c>
      <c r="L32" t="s">
        <v>1854</v>
      </c>
      <c r="M32" t="s">
        <v>2609</v>
      </c>
      <c r="N32" t="s">
        <v>1855</v>
      </c>
      <c r="O32" t="s">
        <v>2610</v>
      </c>
      <c r="P32" t="s">
        <v>1856</v>
      </c>
    </row>
    <row r="33" spans="1:16" x14ac:dyDescent="0.35">
      <c r="A33" s="5" t="s">
        <v>210</v>
      </c>
      <c r="B33" t="s">
        <v>700</v>
      </c>
      <c r="C33" t="s">
        <v>2611</v>
      </c>
      <c r="D33" t="s">
        <v>1857</v>
      </c>
      <c r="E33" t="s">
        <v>2612</v>
      </c>
      <c r="F33" t="s">
        <v>1858</v>
      </c>
      <c r="G33" t="s">
        <v>2612</v>
      </c>
      <c r="H33" t="s">
        <v>1858</v>
      </c>
      <c r="I33" t="s">
        <v>2613</v>
      </c>
      <c r="J33" t="s">
        <v>1859</v>
      </c>
      <c r="K33" t="s">
        <v>2614</v>
      </c>
      <c r="L33" t="s">
        <v>1860</v>
      </c>
      <c r="M33" t="s">
        <v>2615</v>
      </c>
      <c r="N33" t="s">
        <v>1861</v>
      </c>
      <c r="O33" t="s">
        <v>2616</v>
      </c>
      <c r="P33" t="s">
        <v>1862</v>
      </c>
    </row>
    <row r="34" spans="1:16" x14ac:dyDescent="0.35">
      <c r="A34" s="5" t="s">
        <v>210</v>
      </c>
      <c r="B34" t="s">
        <v>710</v>
      </c>
      <c r="C34" t="s">
        <v>2617</v>
      </c>
      <c r="D34" t="s">
        <v>1863</v>
      </c>
      <c r="E34" t="s">
        <v>2618</v>
      </c>
      <c r="F34" t="s">
        <v>1864</v>
      </c>
      <c r="G34" t="s">
        <v>2619</v>
      </c>
      <c r="H34" t="s">
        <v>1865</v>
      </c>
      <c r="I34" t="s">
        <v>2620</v>
      </c>
      <c r="J34" t="s">
        <v>1866</v>
      </c>
      <c r="K34" t="s">
        <v>2621</v>
      </c>
      <c r="L34" t="s">
        <v>1867</v>
      </c>
      <c r="M34" t="s">
        <v>2622</v>
      </c>
      <c r="N34" t="s">
        <v>1868</v>
      </c>
      <c r="O34" t="s">
        <v>2623</v>
      </c>
      <c r="P34" t="s">
        <v>1869</v>
      </c>
    </row>
    <row r="35" spans="1:16" x14ac:dyDescent="0.35">
      <c r="A35" s="5" t="s">
        <v>210</v>
      </c>
      <c r="B35" t="s">
        <v>720</v>
      </c>
      <c r="C35" t="s">
        <v>2624</v>
      </c>
      <c r="D35" t="s">
        <v>1538</v>
      </c>
      <c r="E35" t="s">
        <v>2625</v>
      </c>
      <c r="F35" t="s">
        <v>1870</v>
      </c>
      <c r="G35" t="s">
        <v>2626</v>
      </c>
      <c r="H35" t="s">
        <v>1870</v>
      </c>
      <c r="I35" t="s">
        <v>2082</v>
      </c>
      <c r="J35" t="s">
        <v>1871</v>
      </c>
      <c r="K35" t="s">
        <v>2627</v>
      </c>
      <c r="L35" t="s">
        <v>1872</v>
      </c>
      <c r="M35" t="s">
        <v>2628</v>
      </c>
      <c r="N35" t="s">
        <v>1873</v>
      </c>
      <c r="O35" t="s">
        <v>2629</v>
      </c>
      <c r="P35" t="s">
        <v>1874</v>
      </c>
    </row>
    <row r="36" spans="1:16" x14ac:dyDescent="0.35">
      <c r="A36" s="5" t="s">
        <v>210</v>
      </c>
      <c r="B36" t="s">
        <v>730</v>
      </c>
      <c r="C36" t="s">
        <v>2630</v>
      </c>
      <c r="D36" t="s">
        <v>1875</v>
      </c>
      <c r="E36" t="s">
        <v>2631</v>
      </c>
      <c r="F36" t="s">
        <v>1876</v>
      </c>
      <c r="G36" t="s">
        <v>2631</v>
      </c>
      <c r="H36" t="s">
        <v>1877</v>
      </c>
      <c r="I36" t="s">
        <v>2630</v>
      </c>
      <c r="J36" t="s">
        <v>1878</v>
      </c>
      <c r="K36" t="s">
        <v>2632</v>
      </c>
      <c r="L36" t="s">
        <v>1879</v>
      </c>
      <c r="M36" t="s">
        <v>2630</v>
      </c>
      <c r="N36" t="s">
        <v>1880</v>
      </c>
      <c r="O36" t="s">
        <v>2633</v>
      </c>
      <c r="P36" t="s">
        <v>1881</v>
      </c>
    </row>
    <row r="37" spans="1:16" x14ac:dyDescent="0.35">
      <c r="A37" s="5" t="s">
        <v>210</v>
      </c>
      <c r="B37" t="s">
        <v>731</v>
      </c>
      <c r="C37" t="s">
        <v>2634</v>
      </c>
      <c r="D37" t="s">
        <v>1882</v>
      </c>
      <c r="E37" t="s">
        <v>2635</v>
      </c>
      <c r="F37" t="s">
        <v>1883</v>
      </c>
      <c r="G37" t="s">
        <v>2636</v>
      </c>
      <c r="H37" t="s">
        <v>443</v>
      </c>
      <c r="I37" t="s">
        <v>2637</v>
      </c>
      <c r="J37" t="s">
        <v>1884</v>
      </c>
      <c r="K37" t="s">
        <v>2638</v>
      </c>
      <c r="L37" t="s">
        <v>1885</v>
      </c>
      <c r="M37" t="s">
        <v>2639</v>
      </c>
      <c r="N37" t="s">
        <v>1886</v>
      </c>
      <c r="O37" t="s">
        <v>2640</v>
      </c>
      <c r="P37" t="s">
        <v>1887</v>
      </c>
    </row>
    <row r="38" spans="1:16" x14ac:dyDescent="0.35">
      <c r="A38" s="5" t="s">
        <v>210</v>
      </c>
      <c r="B38" t="s">
        <v>732</v>
      </c>
      <c r="C38" t="s">
        <v>2641</v>
      </c>
      <c r="D38" t="s">
        <v>1888</v>
      </c>
      <c r="E38" t="s">
        <v>2642</v>
      </c>
      <c r="F38" t="s">
        <v>1889</v>
      </c>
      <c r="G38" t="s">
        <v>2642</v>
      </c>
      <c r="H38" t="s">
        <v>1889</v>
      </c>
      <c r="I38" t="s">
        <v>2643</v>
      </c>
      <c r="J38" t="s">
        <v>1890</v>
      </c>
      <c r="K38" t="s">
        <v>2644</v>
      </c>
      <c r="L38" t="s">
        <v>1891</v>
      </c>
      <c r="M38" t="s">
        <v>2645</v>
      </c>
      <c r="N38" t="s">
        <v>1892</v>
      </c>
      <c r="O38" t="s">
        <v>2646</v>
      </c>
      <c r="P38" t="s">
        <v>1893</v>
      </c>
    </row>
    <row r="39" spans="1:16" x14ac:dyDescent="0.35">
      <c r="A39" s="5" t="s">
        <v>210</v>
      </c>
      <c r="B39" t="s">
        <v>742</v>
      </c>
      <c r="C39" t="s">
        <v>2647</v>
      </c>
      <c r="D39" t="s">
        <v>1894</v>
      </c>
      <c r="E39" t="s">
        <v>2648</v>
      </c>
      <c r="F39" t="s">
        <v>1895</v>
      </c>
      <c r="G39" t="s">
        <v>2648</v>
      </c>
      <c r="H39" t="s">
        <v>1896</v>
      </c>
      <c r="I39" t="s">
        <v>2649</v>
      </c>
      <c r="J39" t="s">
        <v>1897</v>
      </c>
      <c r="K39" t="s">
        <v>2650</v>
      </c>
      <c r="L39" t="s">
        <v>1898</v>
      </c>
      <c r="M39" t="s">
        <v>2651</v>
      </c>
      <c r="N39" t="s">
        <v>1899</v>
      </c>
      <c r="O39" t="s">
        <v>2652</v>
      </c>
      <c r="P39" t="s">
        <v>1900</v>
      </c>
    </row>
    <row r="40" spans="1:16" x14ac:dyDescent="0.35">
      <c r="A40" s="5" t="s">
        <v>210</v>
      </c>
      <c r="B40" t="s">
        <v>752</v>
      </c>
      <c r="C40" t="s">
        <v>2653</v>
      </c>
      <c r="D40" t="s">
        <v>1901</v>
      </c>
      <c r="E40" t="s">
        <v>2654</v>
      </c>
      <c r="F40" t="s">
        <v>1902</v>
      </c>
      <c r="G40" t="s">
        <v>2655</v>
      </c>
      <c r="H40" t="s">
        <v>1903</v>
      </c>
      <c r="I40" t="s">
        <v>2656</v>
      </c>
      <c r="J40" t="s">
        <v>1478</v>
      </c>
      <c r="K40" t="s">
        <v>2657</v>
      </c>
      <c r="L40" t="s">
        <v>1904</v>
      </c>
      <c r="M40" t="s">
        <v>2658</v>
      </c>
      <c r="N40" t="s">
        <v>1905</v>
      </c>
      <c r="O40" t="s">
        <v>2659</v>
      </c>
      <c r="P40" t="s">
        <v>1906</v>
      </c>
    </row>
    <row r="41" spans="1:16" x14ac:dyDescent="0.35">
      <c r="A41" s="5" t="s">
        <v>210</v>
      </c>
      <c r="B41" t="s">
        <v>762</v>
      </c>
      <c r="C41" t="s">
        <v>2660</v>
      </c>
      <c r="D41" t="s">
        <v>1907</v>
      </c>
      <c r="E41" t="s">
        <v>2661</v>
      </c>
      <c r="F41" t="s">
        <v>1908</v>
      </c>
      <c r="G41" t="s">
        <v>2662</v>
      </c>
      <c r="H41" t="s">
        <v>1909</v>
      </c>
      <c r="I41" t="s">
        <v>2663</v>
      </c>
      <c r="J41" t="s">
        <v>1910</v>
      </c>
      <c r="K41" t="s">
        <v>2664</v>
      </c>
      <c r="L41" t="s">
        <v>1911</v>
      </c>
      <c r="M41" t="s">
        <v>2665</v>
      </c>
      <c r="N41" t="s">
        <v>1912</v>
      </c>
      <c r="O41" t="s">
        <v>2666</v>
      </c>
      <c r="P41" t="s">
        <v>1913</v>
      </c>
    </row>
    <row r="42" spans="1:16" x14ac:dyDescent="0.35">
      <c r="A42" s="5" t="s">
        <v>210</v>
      </c>
      <c r="B42" t="s">
        <v>772</v>
      </c>
      <c r="C42" t="s">
        <v>2667</v>
      </c>
      <c r="D42" t="s">
        <v>1914</v>
      </c>
      <c r="E42" t="s">
        <v>2668</v>
      </c>
      <c r="F42" t="s">
        <v>1915</v>
      </c>
      <c r="G42" t="s">
        <v>2668</v>
      </c>
      <c r="H42" t="s">
        <v>1916</v>
      </c>
      <c r="I42" t="s">
        <v>2669</v>
      </c>
      <c r="J42" t="s">
        <v>1917</v>
      </c>
      <c r="K42" t="s">
        <v>2670</v>
      </c>
      <c r="L42" t="s">
        <v>1918</v>
      </c>
      <c r="M42" t="s">
        <v>2671</v>
      </c>
      <c r="N42" t="s">
        <v>1919</v>
      </c>
      <c r="O42" t="s">
        <v>2672</v>
      </c>
      <c r="P42" t="s">
        <v>1920</v>
      </c>
    </row>
    <row r="43" spans="1:16" x14ac:dyDescent="0.35">
      <c r="A43" s="5" t="s">
        <v>210</v>
      </c>
      <c r="B43" t="s">
        <v>781</v>
      </c>
      <c r="C43" t="s">
        <v>2673</v>
      </c>
      <c r="D43" t="s">
        <v>1921</v>
      </c>
      <c r="E43" t="s">
        <v>2674</v>
      </c>
      <c r="F43" t="s">
        <v>1922</v>
      </c>
      <c r="G43" t="s">
        <v>2674</v>
      </c>
      <c r="H43" t="s">
        <v>1923</v>
      </c>
      <c r="I43" t="s">
        <v>2675</v>
      </c>
      <c r="J43" t="s">
        <v>1924</v>
      </c>
      <c r="K43" t="s">
        <v>2676</v>
      </c>
      <c r="L43" t="s">
        <v>1925</v>
      </c>
      <c r="M43" t="s">
        <v>2677</v>
      </c>
      <c r="N43" t="s">
        <v>1926</v>
      </c>
      <c r="O43" t="s">
        <v>2678</v>
      </c>
      <c r="P43" t="s">
        <v>1927</v>
      </c>
    </row>
    <row r="44" spans="1:16" x14ac:dyDescent="0.35">
      <c r="A44" s="5" t="s">
        <v>210</v>
      </c>
      <c r="B44" t="s">
        <v>791</v>
      </c>
      <c r="C44" t="s">
        <v>2679</v>
      </c>
      <c r="D44" t="s">
        <v>1928</v>
      </c>
      <c r="E44" t="s">
        <v>2680</v>
      </c>
      <c r="F44" t="s">
        <v>1929</v>
      </c>
      <c r="G44" t="s">
        <v>2680</v>
      </c>
      <c r="H44" t="s">
        <v>1930</v>
      </c>
      <c r="I44" t="s">
        <v>2241</v>
      </c>
      <c r="J44" t="s">
        <v>1931</v>
      </c>
      <c r="K44" t="s">
        <v>2681</v>
      </c>
      <c r="L44" t="s">
        <v>1932</v>
      </c>
      <c r="M44" t="s">
        <v>2682</v>
      </c>
      <c r="N44" t="s">
        <v>1933</v>
      </c>
      <c r="O44" t="s">
        <v>1931</v>
      </c>
      <c r="P44" t="s">
        <v>1934</v>
      </c>
    </row>
    <row r="45" spans="1:16" x14ac:dyDescent="0.35">
      <c r="A45" s="5" t="s">
        <v>210</v>
      </c>
      <c r="B45" t="s">
        <v>801</v>
      </c>
      <c r="C45" t="s">
        <v>2683</v>
      </c>
      <c r="D45" t="s">
        <v>1935</v>
      </c>
      <c r="E45" t="s">
        <v>2684</v>
      </c>
      <c r="F45" t="s">
        <v>1936</v>
      </c>
      <c r="G45" t="s">
        <v>2684</v>
      </c>
      <c r="H45" t="s">
        <v>1936</v>
      </c>
      <c r="I45" t="s">
        <v>2685</v>
      </c>
      <c r="J45" t="s">
        <v>1937</v>
      </c>
      <c r="K45" t="s">
        <v>2686</v>
      </c>
      <c r="L45" t="s">
        <v>1938</v>
      </c>
      <c r="M45" t="s">
        <v>2687</v>
      </c>
      <c r="N45" t="s">
        <v>1939</v>
      </c>
      <c r="O45" t="s">
        <v>2688</v>
      </c>
      <c r="P45" t="s">
        <v>1940</v>
      </c>
    </row>
    <row r="46" spans="1:16" x14ac:dyDescent="0.35">
      <c r="A46" s="5" t="s">
        <v>210</v>
      </c>
      <c r="B46" t="s">
        <v>810</v>
      </c>
      <c r="C46" t="s">
        <v>2689</v>
      </c>
      <c r="D46" t="s">
        <v>1941</v>
      </c>
      <c r="E46" t="s">
        <v>2690</v>
      </c>
      <c r="F46" t="s">
        <v>1942</v>
      </c>
      <c r="G46" t="s">
        <v>2690</v>
      </c>
      <c r="H46" t="s">
        <v>1943</v>
      </c>
      <c r="I46" t="s">
        <v>2691</v>
      </c>
      <c r="J46" t="s">
        <v>1944</v>
      </c>
      <c r="K46" t="s">
        <v>2692</v>
      </c>
      <c r="L46" t="s">
        <v>1945</v>
      </c>
      <c r="M46" t="s">
        <v>2693</v>
      </c>
      <c r="N46" t="s">
        <v>1946</v>
      </c>
      <c r="O46" t="s">
        <v>2694</v>
      </c>
      <c r="P46" t="s">
        <v>1947</v>
      </c>
    </row>
    <row r="47" spans="1:16" x14ac:dyDescent="0.35">
      <c r="A47" s="5" t="s">
        <v>210</v>
      </c>
      <c r="B47" t="s">
        <v>819</v>
      </c>
      <c r="C47" t="s">
        <v>2695</v>
      </c>
      <c r="D47" t="s">
        <v>1948</v>
      </c>
      <c r="E47" t="s">
        <v>2696</v>
      </c>
      <c r="F47" t="s">
        <v>1949</v>
      </c>
      <c r="G47" t="s">
        <v>2696</v>
      </c>
      <c r="H47" t="s">
        <v>1950</v>
      </c>
      <c r="I47" t="s">
        <v>2697</v>
      </c>
      <c r="J47" t="s">
        <v>1951</v>
      </c>
      <c r="K47" t="s">
        <v>2698</v>
      </c>
      <c r="L47" t="s">
        <v>1952</v>
      </c>
      <c r="M47" t="s">
        <v>2699</v>
      </c>
      <c r="N47" t="s">
        <v>1953</v>
      </c>
      <c r="O47" t="s">
        <v>2700</v>
      </c>
      <c r="P47" t="s">
        <v>1954</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829</v>
      </c>
    </row>
    <row r="61" spans="1:1" x14ac:dyDescent="0.35">
      <c r="A61" t="s">
        <v>210</v>
      </c>
    </row>
    <row r="62" spans="1:1" x14ac:dyDescent="0.35">
      <c r="A62" t="s">
        <v>243</v>
      </c>
    </row>
    <row r="63" spans="1:1" x14ac:dyDescent="0.35">
      <c r="A63" t="s">
        <v>830</v>
      </c>
    </row>
  </sheetData>
  <mergeCells count="1">
    <mergeCell ref="A3:P3"/>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I63"/>
  <sheetViews>
    <sheetView workbookViewId="0"/>
  </sheetViews>
  <sheetFormatPr defaultColWidth="11.453125" defaultRowHeight="14.5" x14ac:dyDescent="0.35"/>
  <cols>
    <col min="1" max="1" width="5.7265625" customWidth="1"/>
    <col min="2" max="2" width="38.7265625" customWidth="1"/>
    <col min="3" max="9" width="20.7265625" customWidth="1"/>
  </cols>
  <sheetData>
    <row r="1" spans="1:9" x14ac:dyDescent="0.35">
      <c r="A1" s="4" t="s">
        <v>84</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431</v>
      </c>
      <c r="C5" t="s">
        <v>2701</v>
      </c>
      <c r="D5" t="s">
        <v>2702</v>
      </c>
      <c r="E5" t="s">
        <v>2703</v>
      </c>
      <c r="F5" t="s">
        <v>2704</v>
      </c>
      <c r="G5" t="s">
        <v>2705</v>
      </c>
      <c r="H5" t="s">
        <v>2706</v>
      </c>
      <c r="I5" t="s">
        <v>2707</v>
      </c>
    </row>
    <row r="6" spans="1:9" x14ac:dyDescent="0.35">
      <c r="A6" s="5" t="s">
        <v>210</v>
      </c>
      <c r="B6" t="s">
        <v>441</v>
      </c>
      <c r="C6" t="s">
        <v>443</v>
      </c>
      <c r="D6" t="s">
        <v>443</v>
      </c>
      <c r="E6" t="s">
        <v>443</v>
      </c>
      <c r="F6" t="s">
        <v>443</v>
      </c>
      <c r="G6" t="s">
        <v>443</v>
      </c>
      <c r="H6" t="s">
        <v>443</v>
      </c>
      <c r="I6" t="s">
        <v>443</v>
      </c>
    </row>
    <row r="7" spans="1:9" x14ac:dyDescent="0.35">
      <c r="A7" s="5" t="s">
        <v>210</v>
      </c>
      <c r="B7" t="s">
        <v>446</v>
      </c>
      <c r="C7" t="s">
        <v>2708</v>
      </c>
      <c r="D7" t="s">
        <v>2709</v>
      </c>
      <c r="E7" t="s">
        <v>2709</v>
      </c>
      <c r="F7" t="s">
        <v>2710</v>
      </c>
      <c r="G7" t="s">
        <v>2711</v>
      </c>
      <c r="H7" t="s">
        <v>2712</v>
      </c>
      <c r="I7" t="s">
        <v>2713</v>
      </c>
    </row>
    <row r="8" spans="1:9" x14ac:dyDescent="0.35">
      <c r="A8" s="5" t="s">
        <v>210</v>
      </c>
      <c r="B8" t="s">
        <v>456</v>
      </c>
      <c r="C8" t="s">
        <v>2714</v>
      </c>
      <c r="D8" t="s">
        <v>2715</v>
      </c>
      <c r="E8" t="s">
        <v>2716</v>
      </c>
      <c r="F8" t="s">
        <v>2717</v>
      </c>
      <c r="G8" t="s">
        <v>2718</v>
      </c>
      <c r="H8" t="s">
        <v>2719</v>
      </c>
      <c r="I8" t="s">
        <v>2720</v>
      </c>
    </row>
    <row r="9" spans="1:9" x14ac:dyDescent="0.35">
      <c r="A9" s="5" t="s">
        <v>210</v>
      </c>
      <c r="B9" t="s">
        <v>466</v>
      </c>
      <c r="C9" t="s">
        <v>2721</v>
      </c>
      <c r="D9" t="s">
        <v>2722</v>
      </c>
      <c r="E9" t="s">
        <v>2723</v>
      </c>
      <c r="F9" t="s">
        <v>2724</v>
      </c>
      <c r="G9" t="s">
        <v>2725</v>
      </c>
      <c r="H9" t="s">
        <v>2726</v>
      </c>
      <c r="I9" t="s">
        <v>2727</v>
      </c>
    </row>
    <row r="10" spans="1:9" x14ac:dyDescent="0.35">
      <c r="A10" s="5" t="s">
        <v>210</v>
      </c>
      <c r="B10" t="s">
        <v>476</v>
      </c>
      <c r="C10" t="s">
        <v>2728</v>
      </c>
      <c r="D10" t="s">
        <v>2729</v>
      </c>
      <c r="E10" t="s">
        <v>2730</v>
      </c>
      <c r="F10" t="s">
        <v>2731</v>
      </c>
      <c r="G10" t="s">
        <v>2732</v>
      </c>
      <c r="H10" t="s">
        <v>2733</v>
      </c>
      <c r="I10" t="s">
        <v>2734</v>
      </c>
    </row>
    <row r="11" spans="1:9" x14ac:dyDescent="0.35">
      <c r="A11" s="5" t="s">
        <v>210</v>
      </c>
      <c r="B11" t="s">
        <v>486</v>
      </c>
      <c r="C11" t="s">
        <v>2735</v>
      </c>
      <c r="D11" t="s">
        <v>2736</v>
      </c>
      <c r="E11" t="s">
        <v>2737</v>
      </c>
      <c r="F11" t="s">
        <v>2738</v>
      </c>
      <c r="G11" t="s">
        <v>2739</v>
      </c>
      <c r="H11" t="s">
        <v>2740</v>
      </c>
      <c r="I11" t="s">
        <v>2741</v>
      </c>
    </row>
    <row r="12" spans="1:9" x14ac:dyDescent="0.35">
      <c r="A12" s="5" t="s">
        <v>210</v>
      </c>
      <c r="B12" t="s">
        <v>496</v>
      </c>
      <c r="C12" t="s">
        <v>2742</v>
      </c>
      <c r="D12" t="s">
        <v>2743</v>
      </c>
      <c r="E12" t="s">
        <v>2744</v>
      </c>
      <c r="F12" t="s">
        <v>2745</v>
      </c>
      <c r="G12" t="s">
        <v>2746</v>
      </c>
      <c r="H12" t="s">
        <v>2747</v>
      </c>
      <c r="I12" t="s">
        <v>2748</v>
      </c>
    </row>
    <row r="13" spans="1:9" x14ac:dyDescent="0.35">
      <c r="A13" s="5" t="s">
        <v>210</v>
      </c>
      <c r="B13" t="s">
        <v>506</v>
      </c>
      <c r="C13" t="s">
        <v>2749</v>
      </c>
      <c r="D13" t="s">
        <v>1764</v>
      </c>
      <c r="E13" t="s">
        <v>2750</v>
      </c>
      <c r="F13" t="s">
        <v>2751</v>
      </c>
      <c r="G13" t="s">
        <v>2752</v>
      </c>
      <c r="H13" t="s">
        <v>2753</v>
      </c>
      <c r="I13" t="s">
        <v>2754</v>
      </c>
    </row>
    <row r="14" spans="1:9" x14ac:dyDescent="0.35">
      <c r="A14" s="5" t="s">
        <v>210</v>
      </c>
      <c r="B14" t="s">
        <v>516</v>
      </c>
      <c r="C14" t="s">
        <v>2755</v>
      </c>
      <c r="D14" t="s">
        <v>2756</v>
      </c>
      <c r="E14" t="s">
        <v>2757</v>
      </c>
      <c r="F14" t="s">
        <v>2758</v>
      </c>
      <c r="G14" t="s">
        <v>2759</v>
      </c>
      <c r="H14" t="s">
        <v>2760</v>
      </c>
      <c r="I14" t="s">
        <v>2761</v>
      </c>
    </row>
    <row r="15" spans="1:9" x14ac:dyDescent="0.35">
      <c r="A15" s="5" t="s">
        <v>210</v>
      </c>
      <c r="B15" t="s">
        <v>525</v>
      </c>
      <c r="C15" t="s">
        <v>2762</v>
      </c>
      <c r="D15" t="s">
        <v>2763</v>
      </c>
      <c r="E15" t="s">
        <v>2764</v>
      </c>
      <c r="F15" t="s">
        <v>1871</v>
      </c>
      <c r="G15" t="s">
        <v>1538</v>
      </c>
      <c r="H15" t="s">
        <v>2765</v>
      </c>
      <c r="I15" t="s">
        <v>2766</v>
      </c>
    </row>
    <row r="16" spans="1:9" x14ac:dyDescent="0.35">
      <c r="A16" s="5" t="s">
        <v>210</v>
      </c>
      <c r="B16" t="s">
        <v>535</v>
      </c>
      <c r="C16" t="s">
        <v>2767</v>
      </c>
      <c r="D16" t="s">
        <v>2768</v>
      </c>
      <c r="E16" t="s">
        <v>2769</v>
      </c>
      <c r="F16" t="s">
        <v>2770</v>
      </c>
      <c r="G16" t="s">
        <v>2771</v>
      </c>
      <c r="H16" t="s">
        <v>2772</v>
      </c>
      <c r="I16" t="s">
        <v>2773</v>
      </c>
    </row>
    <row r="17" spans="1:9" x14ac:dyDescent="0.35">
      <c r="A17" s="5" t="s">
        <v>210</v>
      </c>
      <c r="B17" t="s">
        <v>545</v>
      </c>
      <c r="C17" t="s">
        <v>2774</v>
      </c>
      <c r="D17" t="s">
        <v>2775</v>
      </c>
      <c r="E17" t="s">
        <v>2776</v>
      </c>
      <c r="F17" t="s">
        <v>2777</v>
      </c>
      <c r="G17" t="s">
        <v>2778</v>
      </c>
      <c r="H17" t="s">
        <v>2779</v>
      </c>
      <c r="I17" t="s">
        <v>2780</v>
      </c>
    </row>
    <row r="18" spans="1:9" x14ac:dyDescent="0.35">
      <c r="A18" s="5" t="s">
        <v>210</v>
      </c>
      <c r="B18" t="s">
        <v>555</v>
      </c>
      <c r="C18" t="s">
        <v>2781</v>
      </c>
      <c r="D18" t="s">
        <v>2782</v>
      </c>
      <c r="E18" t="s">
        <v>2783</v>
      </c>
      <c r="F18" t="s">
        <v>2784</v>
      </c>
      <c r="G18" t="s">
        <v>2785</v>
      </c>
      <c r="H18" t="s">
        <v>2786</v>
      </c>
      <c r="I18" t="s">
        <v>2787</v>
      </c>
    </row>
    <row r="19" spans="1:9" x14ac:dyDescent="0.35">
      <c r="A19" s="5" t="s">
        <v>210</v>
      </c>
      <c r="B19" t="s">
        <v>565</v>
      </c>
      <c r="C19" t="s">
        <v>1711</v>
      </c>
      <c r="D19" t="s">
        <v>2788</v>
      </c>
      <c r="E19" t="s">
        <v>2789</v>
      </c>
      <c r="F19" t="s">
        <v>2790</v>
      </c>
      <c r="G19" t="s">
        <v>2791</v>
      </c>
      <c r="H19" t="s">
        <v>2792</v>
      </c>
      <c r="I19" t="s">
        <v>2793</v>
      </c>
    </row>
    <row r="20" spans="1:9" x14ac:dyDescent="0.35">
      <c r="A20" s="5" t="s">
        <v>210</v>
      </c>
      <c r="B20" t="s">
        <v>575</v>
      </c>
      <c r="C20" t="s">
        <v>2794</v>
      </c>
      <c r="D20" t="s">
        <v>2795</v>
      </c>
      <c r="E20" t="s">
        <v>2796</v>
      </c>
      <c r="F20" t="s">
        <v>2797</v>
      </c>
      <c r="G20" t="s">
        <v>2798</v>
      </c>
      <c r="H20" t="s">
        <v>2799</v>
      </c>
      <c r="I20" t="s">
        <v>2800</v>
      </c>
    </row>
    <row r="21" spans="1:9" x14ac:dyDescent="0.35">
      <c r="A21" s="5" t="s">
        <v>210</v>
      </c>
      <c r="B21" t="s">
        <v>585</v>
      </c>
      <c r="C21" t="s">
        <v>2801</v>
      </c>
      <c r="D21" t="s">
        <v>2802</v>
      </c>
      <c r="E21" t="s">
        <v>2803</v>
      </c>
      <c r="F21" t="s">
        <v>2804</v>
      </c>
      <c r="G21" t="s">
        <v>2805</v>
      </c>
      <c r="H21" t="s">
        <v>2806</v>
      </c>
      <c r="I21" t="s">
        <v>2807</v>
      </c>
    </row>
    <row r="22" spans="1:9" x14ac:dyDescent="0.35">
      <c r="A22" s="5" t="s">
        <v>210</v>
      </c>
      <c r="B22" t="s">
        <v>595</v>
      </c>
      <c r="C22" t="s">
        <v>2808</v>
      </c>
      <c r="D22" t="s">
        <v>2809</v>
      </c>
      <c r="E22" t="s">
        <v>2809</v>
      </c>
      <c r="F22" t="s">
        <v>2810</v>
      </c>
      <c r="G22" t="s">
        <v>2811</v>
      </c>
      <c r="H22" t="s">
        <v>2812</v>
      </c>
      <c r="I22" t="s">
        <v>2813</v>
      </c>
    </row>
    <row r="23" spans="1:9" x14ac:dyDescent="0.35">
      <c r="A23" s="5" t="s">
        <v>210</v>
      </c>
      <c r="B23" t="s">
        <v>605</v>
      </c>
      <c r="C23" t="s">
        <v>2814</v>
      </c>
      <c r="D23" t="s">
        <v>2815</v>
      </c>
      <c r="E23" t="s">
        <v>2816</v>
      </c>
      <c r="F23" t="s">
        <v>2817</v>
      </c>
      <c r="G23" t="s">
        <v>2818</v>
      </c>
      <c r="H23" t="s">
        <v>2819</v>
      </c>
      <c r="I23" t="s">
        <v>2820</v>
      </c>
    </row>
    <row r="24" spans="1:9" x14ac:dyDescent="0.35">
      <c r="A24" s="5" t="s">
        <v>210</v>
      </c>
      <c r="B24" t="s">
        <v>615</v>
      </c>
      <c r="C24" t="s">
        <v>2821</v>
      </c>
      <c r="D24" t="s">
        <v>2822</v>
      </c>
      <c r="E24" t="s">
        <v>2823</v>
      </c>
      <c r="F24" t="s">
        <v>1689</v>
      </c>
      <c r="G24" t="s">
        <v>1508</v>
      </c>
      <c r="H24" t="s">
        <v>2824</v>
      </c>
      <c r="I24" t="s">
        <v>2825</v>
      </c>
    </row>
    <row r="25" spans="1:9" x14ac:dyDescent="0.35">
      <c r="A25" s="5" t="s">
        <v>210</v>
      </c>
      <c r="B25" t="s">
        <v>625</v>
      </c>
      <c r="C25" t="s">
        <v>2826</v>
      </c>
      <c r="D25" t="s">
        <v>2827</v>
      </c>
      <c r="E25" t="s">
        <v>2828</v>
      </c>
      <c r="F25" t="s">
        <v>2829</v>
      </c>
      <c r="G25" t="s">
        <v>2830</v>
      </c>
      <c r="H25" t="s">
        <v>2831</v>
      </c>
      <c r="I25" t="s">
        <v>2832</v>
      </c>
    </row>
    <row r="26" spans="1:9" x14ac:dyDescent="0.35">
      <c r="A26" s="5" t="s">
        <v>210</v>
      </c>
      <c r="B26" t="s">
        <v>635</v>
      </c>
      <c r="C26" t="s">
        <v>2833</v>
      </c>
      <c r="D26" t="s">
        <v>2834</v>
      </c>
      <c r="E26" t="s">
        <v>2834</v>
      </c>
      <c r="F26" t="s">
        <v>2835</v>
      </c>
      <c r="G26" t="s">
        <v>2836</v>
      </c>
      <c r="H26" t="s">
        <v>2837</v>
      </c>
      <c r="I26" t="s">
        <v>2838</v>
      </c>
    </row>
    <row r="27" spans="1:9" x14ac:dyDescent="0.35">
      <c r="A27" s="5" t="s">
        <v>210</v>
      </c>
      <c r="B27" t="s">
        <v>645</v>
      </c>
      <c r="C27" t="s">
        <v>2839</v>
      </c>
      <c r="D27" t="s">
        <v>2840</v>
      </c>
      <c r="E27" t="s">
        <v>2841</v>
      </c>
      <c r="F27" t="s">
        <v>2842</v>
      </c>
      <c r="G27" t="s">
        <v>2843</v>
      </c>
      <c r="H27" t="s">
        <v>2844</v>
      </c>
      <c r="I27" t="s">
        <v>2845</v>
      </c>
    </row>
    <row r="28" spans="1:9" x14ac:dyDescent="0.35">
      <c r="A28" s="5" t="s">
        <v>210</v>
      </c>
      <c r="B28" t="s">
        <v>655</v>
      </c>
      <c r="C28" t="s">
        <v>2846</v>
      </c>
      <c r="D28" t="s">
        <v>2847</v>
      </c>
      <c r="E28" t="s">
        <v>2848</v>
      </c>
      <c r="F28" t="s">
        <v>2849</v>
      </c>
      <c r="G28" t="s">
        <v>2850</v>
      </c>
      <c r="H28" t="s">
        <v>2851</v>
      </c>
      <c r="I28" t="s">
        <v>2852</v>
      </c>
    </row>
    <row r="29" spans="1:9" x14ac:dyDescent="0.35">
      <c r="A29" s="5" t="s">
        <v>210</v>
      </c>
      <c r="B29" t="s">
        <v>664</v>
      </c>
      <c r="C29" t="s">
        <v>443</v>
      </c>
      <c r="D29" t="s">
        <v>443</v>
      </c>
      <c r="E29" t="s">
        <v>443</v>
      </c>
      <c r="F29" t="s">
        <v>443</v>
      </c>
      <c r="G29" t="s">
        <v>443</v>
      </c>
      <c r="H29" t="s">
        <v>443</v>
      </c>
      <c r="I29" t="s">
        <v>443</v>
      </c>
    </row>
    <row r="30" spans="1:9" x14ac:dyDescent="0.35">
      <c r="A30" s="5" t="s">
        <v>210</v>
      </c>
      <c r="B30" t="s">
        <v>670</v>
      </c>
      <c r="C30" t="s">
        <v>2853</v>
      </c>
      <c r="D30" t="s">
        <v>2854</v>
      </c>
      <c r="E30" t="s">
        <v>2855</v>
      </c>
      <c r="F30" t="s">
        <v>1745</v>
      </c>
      <c r="G30" t="s">
        <v>2856</v>
      </c>
      <c r="H30" t="s">
        <v>2688</v>
      </c>
      <c r="I30" t="s">
        <v>2857</v>
      </c>
    </row>
    <row r="31" spans="1:9" x14ac:dyDescent="0.35">
      <c r="A31" s="5" t="s">
        <v>210</v>
      </c>
      <c r="B31" t="s">
        <v>680</v>
      </c>
      <c r="C31" t="s">
        <v>2858</v>
      </c>
      <c r="D31" t="s">
        <v>2859</v>
      </c>
      <c r="E31" t="s">
        <v>2860</v>
      </c>
      <c r="F31" t="s">
        <v>2861</v>
      </c>
      <c r="G31" t="s">
        <v>2761</v>
      </c>
      <c r="H31" t="s">
        <v>2862</v>
      </c>
      <c r="I31" t="s">
        <v>2863</v>
      </c>
    </row>
    <row r="32" spans="1:9" x14ac:dyDescent="0.35">
      <c r="A32" s="5" t="s">
        <v>210</v>
      </c>
      <c r="B32" t="s">
        <v>690</v>
      </c>
      <c r="C32" t="s">
        <v>2688</v>
      </c>
      <c r="D32" t="s">
        <v>2864</v>
      </c>
      <c r="E32" t="s">
        <v>2864</v>
      </c>
      <c r="F32" t="s">
        <v>2865</v>
      </c>
      <c r="G32" t="s">
        <v>2866</v>
      </c>
      <c r="H32" t="s">
        <v>2867</v>
      </c>
      <c r="I32" t="s">
        <v>2868</v>
      </c>
    </row>
    <row r="33" spans="1:9" x14ac:dyDescent="0.35">
      <c r="A33" s="5" t="s">
        <v>210</v>
      </c>
      <c r="B33" t="s">
        <v>700</v>
      </c>
      <c r="C33" t="s">
        <v>2869</v>
      </c>
      <c r="D33" t="s">
        <v>2870</v>
      </c>
      <c r="E33" t="s">
        <v>2871</v>
      </c>
      <c r="F33" t="s">
        <v>2872</v>
      </c>
      <c r="G33" t="s">
        <v>2873</v>
      </c>
      <c r="H33" t="s">
        <v>2874</v>
      </c>
      <c r="I33" t="s">
        <v>2875</v>
      </c>
    </row>
    <row r="34" spans="1:9" x14ac:dyDescent="0.35">
      <c r="A34" s="5" t="s">
        <v>210</v>
      </c>
      <c r="B34" t="s">
        <v>710</v>
      </c>
      <c r="C34" t="s">
        <v>2876</v>
      </c>
      <c r="D34" t="s">
        <v>2877</v>
      </c>
      <c r="E34" t="s">
        <v>2877</v>
      </c>
      <c r="F34" t="s">
        <v>2878</v>
      </c>
      <c r="G34" t="s">
        <v>2879</v>
      </c>
      <c r="H34" t="s">
        <v>2880</v>
      </c>
      <c r="I34" t="s">
        <v>2881</v>
      </c>
    </row>
    <row r="35" spans="1:9" x14ac:dyDescent="0.35">
      <c r="A35" s="5" t="s">
        <v>210</v>
      </c>
      <c r="B35" t="s">
        <v>720</v>
      </c>
      <c r="C35" t="s">
        <v>2882</v>
      </c>
      <c r="D35" t="s">
        <v>2883</v>
      </c>
      <c r="E35" t="s">
        <v>2883</v>
      </c>
      <c r="F35" t="s">
        <v>2884</v>
      </c>
      <c r="G35" t="s">
        <v>2885</v>
      </c>
      <c r="H35" t="s">
        <v>2886</v>
      </c>
      <c r="I35" t="s">
        <v>2887</v>
      </c>
    </row>
    <row r="36" spans="1:9" x14ac:dyDescent="0.35">
      <c r="A36" s="5" t="s">
        <v>210</v>
      </c>
      <c r="B36" t="s">
        <v>730</v>
      </c>
      <c r="C36" t="s">
        <v>443</v>
      </c>
      <c r="D36" t="s">
        <v>443</v>
      </c>
      <c r="E36" t="s">
        <v>443</v>
      </c>
      <c r="F36" t="s">
        <v>443</v>
      </c>
      <c r="G36" t="s">
        <v>443</v>
      </c>
      <c r="H36" t="s">
        <v>443</v>
      </c>
      <c r="I36" t="s">
        <v>443</v>
      </c>
    </row>
    <row r="37" spans="1:9" x14ac:dyDescent="0.35">
      <c r="A37" s="5" t="s">
        <v>210</v>
      </c>
      <c r="B37" t="s">
        <v>731</v>
      </c>
      <c r="C37" t="s">
        <v>2888</v>
      </c>
      <c r="D37" t="s">
        <v>2889</v>
      </c>
      <c r="E37" t="s">
        <v>2890</v>
      </c>
      <c r="F37" t="s">
        <v>2891</v>
      </c>
      <c r="G37" t="s">
        <v>2892</v>
      </c>
      <c r="H37" t="s">
        <v>2893</v>
      </c>
      <c r="I37" t="s">
        <v>2894</v>
      </c>
    </row>
    <row r="38" spans="1:9" x14ac:dyDescent="0.35">
      <c r="A38" s="5" t="s">
        <v>210</v>
      </c>
      <c r="B38" t="s">
        <v>732</v>
      </c>
      <c r="C38" t="s">
        <v>2895</v>
      </c>
      <c r="D38" t="s">
        <v>2896</v>
      </c>
      <c r="E38" t="s">
        <v>2897</v>
      </c>
      <c r="F38" t="s">
        <v>2898</v>
      </c>
      <c r="G38" t="s">
        <v>2899</v>
      </c>
      <c r="H38" t="s">
        <v>2900</v>
      </c>
      <c r="I38" t="s">
        <v>2901</v>
      </c>
    </row>
    <row r="39" spans="1:9" x14ac:dyDescent="0.35">
      <c r="A39" s="5" t="s">
        <v>210</v>
      </c>
      <c r="B39" t="s">
        <v>742</v>
      </c>
      <c r="C39" t="s">
        <v>2902</v>
      </c>
      <c r="D39" t="s">
        <v>2903</v>
      </c>
      <c r="E39" t="s">
        <v>2904</v>
      </c>
      <c r="F39" t="s">
        <v>2905</v>
      </c>
      <c r="G39" t="s">
        <v>2906</v>
      </c>
      <c r="H39" t="s">
        <v>2907</v>
      </c>
      <c r="I39" t="s">
        <v>2908</v>
      </c>
    </row>
    <row r="40" spans="1:9" x14ac:dyDescent="0.35">
      <c r="A40" s="5" t="s">
        <v>210</v>
      </c>
      <c r="B40" t="s">
        <v>752</v>
      </c>
      <c r="C40" t="s">
        <v>2909</v>
      </c>
      <c r="D40" t="s">
        <v>2910</v>
      </c>
      <c r="E40" t="s">
        <v>2911</v>
      </c>
      <c r="F40" t="s">
        <v>2912</v>
      </c>
      <c r="G40" t="s">
        <v>2913</v>
      </c>
      <c r="H40" t="s">
        <v>2914</v>
      </c>
      <c r="I40" t="s">
        <v>2915</v>
      </c>
    </row>
    <row r="41" spans="1:9" x14ac:dyDescent="0.35">
      <c r="A41" s="5" t="s">
        <v>210</v>
      </c>
      <c r="B41" t="s">
        <v>762</v>
      </c>
      <c r="C41" t="s">
        <v>2916</v>
      </c>
      <c r="D41" t="s">
        <v>2917</v>
      </c>
      <c r="E41" t="s">
        <v>2918</v>
      </c>
      <c r="F41" t="s">
        <v>2919</v>
      </c>
      <c r="G41" t="s">
        <v>2920</v>
      </c>
      <c r="H41" t="s">
        <v>2921</v>
      </c>
      <c r="I41" t="s">
        <v>2922</v>
      </c>
    </row>
    <row r="42" spans="1:9" x14ac:dyDescent="0.35">
      <c r="A42" s="5" t="s">
        <v>210</v>
      </c>
      <c r="B42" t="s">
        <v>772</v>
      </c>
      <c r="C42" t="s">
        <v>2923</v>
      </c>
      <c r="D42" t="s">
        <v>2924</v>
      </c>
      <c r="E42" t="s">
        <v>2925</v>
      </c>
      <c r="F42" t="s">
        <v>2926</v>
      </c>
      <c r="G42" t="s">
        <v>2927</v>
      </c>
      <c r="H42" t="s">
        <v>2928</v>
      </c>
      <c r="I42" t="s">
        <v>2929</v>
      </c>
    </row>
    <row r="43" spans="1:9" x14ac:dyDescent="0.35">
      <c r="A43" s="5" t="s">
        <v>210</v>
      </c>
      <c r="B43" t="s">
        <v>781</v>
      </c>
      <c r="C43" t="s">
        <v>2930</v>
      </c>
      <c r="D43" t="s">
        <v>2931</v>
      </c>
      <c r="E43" t="s">
        <v>2932</v>
      </c>
      <c r="F43" t="s">
        <v>2933</v>
      </c>
      <c r="G43" t="s">
        <v>2934</v>
      </c>
      <c r="H43" t="s">
        <v>2935</v>
      </c>
      <c r="I43" t="s">
        <v>2936</v>
      </c>
    </row>
    <row r="44" spans="1:9" x14ac:dyDescent="0.35">
      <c r="A44" s="5" t="s">
        <v>210</v>
      </c>
      <c r="B44" t="s">
        <v>791</v>
      </c>
      <c r="C44" t="s">
        <v>2937</v>
      </c>
      <c r="D44" t="s">
        <v>2938</v>
      </c>
      <c r="E44" t="s">
        <v>2939</v>
      </c>
      <c r="F44" t="s">
        <v>2940</v>
      </c>
      <c r="G44" t="s">
        <v>2941</v>
      </c>
      <c r="H44" t="s">
        <v>2942</v>
      </c>
      <c r="I44" t="s">
        <v>2943</v>
      </c>
    </row>
    <row r="45" spans="1:9" x14ac:dyDescent="0.35">
      <c r="A45" s="5" t="s">
        <v>210</v>
      </c>
      <c r="B45" t="s">
        <v>801</v>
      </c>
      <c r="C45" t="s">
        <v>2944</v>
      </c>
      <c r="D45" t="s">
        <v>2945</v>
      </c>
      <c r="E45" t="s">
        <v>2946</v>
      </c>
      <c r="F45" t="s">
        <v>2947</v>
      </c>
      <c r="G45" t="s">
        <v>2948</v>
      </c>
      <c r="H45" t="s">
        <v>2949</v>
      </c>
      <c r="I45" t="s">
        <v>2950</v>
      </c>
    </row>
    <row r="46" spans="1:9" x14ac:dyDescent="0.35">
      <c r="A46" s="5" t="s">
        <v>210</v>
      </c>
      <c r="B46" t="s">
        <v>810</v>
      </c>
      <c r="C46" t="s">
        <v>2951</v>
      </c>
      <c r="D46" t="s">
        <v>2952</v>
      </c>
      <c r="E46" t="s">
        <v>2953</v>
      </c>
      <c r="F46" t="s">
        <v>2954</v>
      </c>
      <c r="G46" t="s">
        <v>2955</v>
      </c>
      <c r="H46" t="s">
        <v>2956</v>
      </c>
      <c r="I46" t="s">
        <v>2957</v>
      </c>
    </row>
    <row r="47" spans="1:9" x14ac:dyDescent="0.35">
      <c r="A47" s="5" t="s">
        <v>210</v>
      </c>
      <c r="B47" t="s">
        <v>819</v>
      </c>
      <c r="C47" t="s">
        <v>2958</v>
      </c>
      <c r="D47" t="s">
        <v>2959</v>
      </c>
      <c r="E47" t="s">
        <v>2960</v>
      </c>
      <c r="F47" t="s">
        <v>2961</v>
      </c>
      <c r="G47" t="s">
        <v>2962</v>
      </c>
      <c r="H47" t="s">
        <v>2963</v>
      </c>
      <c r="I47" t="s">
        <v>2964</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1321</v>
      </c>
    </row>
    <row r="61" spans="1:1" x14ac:dyDescent="0.35">
      <c r="A61" t="s">
        <v>210</v>
      </c>
    </row>
    <row r="62" spans="1:1" x14ac:dyDescent="0.35">
      <c r="A62" t="s">
        <v>243</v>
      </c>
    </row>
    <row r="63" spans="1:1" x14ac:dyDescent="0.35">
      <c r="A63" t="s">
        <v>830</v>
      </c>
    </row>
  </sheetData>
  <mergeCells count="1">
    <mergeCell ref="A3:I3"/>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63"/>
  <sheetViews>
    <sheetView workbookViewId="0"/>
  </sheetViews>
  <sheetFormatPr defaultColWidth="11.453125" defaultRowHeight="14.5" x14ac:dyDescent="0.35"/>
  <cols>
    <col min="1" max="1" width="5.7265625" customWidth="1"/>
    <col min="2" max="2" width="38.7265625" customWidth="1"/>
    <col min="3" max="9" width="20.7265625" customWidth="1"/>
  </cols>
  <sheetData>
    <row r="1" spans="1:9" x14ac:dyDescent="0.35">
      <c r="A1" s="4" t="s">
        <v>85</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431</v>
      </c>
      <c r="C5" t="s">
        <v>2965</v>
      </c>
      <c r="D5" t="s">
        <v>2966</v>
      </c>
      <c r="E5" t="s">
        <v>2967</v>
      </c>
      <c r="F5" t="s">
        <v>2968</v>
      </c>
      <c r="G5" t="s">
        <v>2969</v>
      </c>
      <c r="H5" t="s">
        <v>2970</v>
      </c>
      <c r="I5" t="s">
        <v>2971</v>
      </c>
    </row>
    <row r="6" spans="1:9" x14ac:dyDescent="0.35">
      <c r="A6" s="5" t="s">
        <v>210</v>
      </c>
      <c r="B6" t="s">
        <v>441</v>
      </c>
      <c r="C6" t="s">
        <v>443</v>
      </c>
      <c r="D6" t="s">
        <v>443</v>
      </c>
      <c r="E6" t="s">
        <v>443</v>
      </c>
      <c r="F6" t="s">
        <v>443</v>
      </c>
      <c r="G6" t="s">
        <v>443</v>
      </c>
      <c r="H6" t="s">
        <v>443</v>
      </c>
      <c r="I6" t="s">
        <v>443</v>
      </c>
    </row>
    <row r="7" spans="1:9" x14ac:dyDescent="0.35">
      <c r="A7" s="5" t="s">
        <v>210</v>
      </c>
      <c r="B7" t="s">
        <v>446</v>
      </c>
      <c r="C7" t="s">
        <v>2972</v>
      </c>
      <c r="D7" t="s">
        <v>2973</v>
      </c>
      <c r="E7" t="s">
        <v>2974</v>
      </c>
      <c r="F7" t="s">
        <v>2975</v>
      </c>
      <c r="G7" t="s">
        <v>1904</v>
      </c>
      <c r="H7" t="s">
        <v>2976</v>
      </c>
      <c r="I7" t="s">
        <v>2977</v>
      </c>
    </row>
    <row r="8" spans="1:9" x14ac:dyDescent="0.35">
      <c r="A8" s="5" t="s">
        <v>210</v>
      </c>
      <c r="B8" t="s">
        <v>456</v>
      </c>
      <c r="C8" t="s">
        <v>2978</v>
      </c>
      <c r="D8" t="s">
        <v>2979</v>
      </c>
      <c r="E8" t="s">
        <v>2979</v>
      </c>
      <c r="F8" t="s">
        <v>2980</v>
      </c>
      <c r="G8" t="s">
        <v>2981</v>
      </c>
      <c r="H8" t="s">
        <v>2982</v>
      </c>
      <c r="I8" t="s">
        <v>2983</v>
      </c>
    </row>
    <row r="9" spans="1:9" x14ac:dyDescent="0.35">
      <c r="A9" s="5" t="s">
        <v>210</v>
      </c>
      <c r="B9" t="s">
        <v>466</v>
      </c>
      <c r="C9" t="s">
        <v>2984</v>
      </c>
      <c r="D9" t="s">
        <v>2985</v>
      </c>
      <c r="E9" t="s">
        <v>2986</v>
      </c>
      <c r="F9" t="s">
        <v>2987</v>
      </c>
      <c r="G9" t="s">
        <v>2988</v>
      </c>
      <c r="H9" t="s">
        <v>2989</v>
      </c>
      <c r="I9" t="s">
        <v>2990</v>
      </c>
    </row>
    <row r="10" spans="1:9" x14ac:dyDescent="0.35">
      <c r="A10" s="5" t="s">
        <v>210</v>
      </c>
      <c r="B10" t="s">
        <v>476</v>
      </c>
      <c r="C10" t="s">
        <v>2991</v>
      </c>
      <c r="D10" t="s">
        <v>2992</v>
      </c>
      <c r="E10" t="s">
        <v>2993</v>
      </c>
      <c r="F10" t="s">
        <v>2994</v>
      </c>
      <c r="G10" t="s">
        <v>2995</v>
      </c>
      <c r="H10" t="s">
        <v>2996</v>
      </c>
      <c r="I10" t="s">
        <v>2997</v>
      </c>
    </row>
    <row r="11" spans="1:9" x14ac:dyDescent="0.35">
      <c r="A11" s="5" t="s">
        <v>210</v>
      </c>
      <c r="B11" t="s">
        <v>486</v>
      </c>
      <c r="C11" t="s">
        <v>2998</v>
      </c>
      <c r="D11" t="s">
        <v>2999</v>
      </c>
      <c r="E11" t="s">
        <v>3000</v>
      </c>
      <c r="F11" t="s">
        <v>3001</v>
      </c>
      <c r="G11" t="s">
        <v>3002</v>
      </c>
      <c r="H11" t="s">
        <v>3003</v>
      </c>
      <c r="I11" t="s">
        <v>3004</v>
      </c>
    </row>
    <row r="12" spans="1:9" x14ac:dyDescent="0.35">
      <c r="A12" s="5" t="s">
        <v>210</v>
      </c>
      <c r="B12" t="s">
        <v>496</v>
      </c>
      <c r="C12" t="s">
        <v>3005</v>
      </c>
      <c r="D12" t="s">
        <v>3006</v>
      </c>
      <c r="E12" t="s">
        <v>3007</v>
      </c>
      <c r="F12" t="s">
        <v>3008</v>
      </c>
      <c r="G12" t="s">
        <v>3009</v>
      </c>
      <c r="H12" t="s">
        <v>3010</v>
      </c>
      <c r="I12" t="s">
        <v>3011</v>
      </c>
    </row>
    <row r="13" spans="1:9" x14ac:dyDescent="0.35">
      <c r="A13" s="5" t="s">
        <v>210</v>
      </c>
      <c r="B13" t="s">
        <v>506</v>
      </c>
      <c r="C13" t="s">
        <v>3012</v>
      </c>
      <c r="D13" t="s">
        <v>3013</v>
      </c>
      <c r="E13" t="s">
        <v>2750</v>
      </c>
      <c r="F13" t="s">
        <v>3014</v>
      </c>
      <c r="G13" t="s">
        <v>3015</v>
      </c>
      <c r="H13" t="s">
        <v>3016</v>
      </c>
      <c r="I13" t="s">
        <v>3017</v>
      </c>
    </row>
    <row r="14" spans="1:9" x14ac:dyDescent="0.35">
      <c r="A14" s="5" t="s">
        <v>210</v>
      </c>
      <c r="B14" t="s">
        <v>516</v>
      </c>
      <c r="C14" t="s">
        <v>3018</v>
      </c>
      <c r="D14" t="s">
        <v>3019</v>
      </c>
      <c r="E14" t="s">
        <v>3020</v>
      </c>
      <c r="F14" t="s">
        <v>3021</v>
      </c>
      <c r="G14" t="s">
        <v>3022</v>
      </c>
      <c r="H14" t="s">
        <v>1751</v>
      </c>
      <c r="I14" t="s">
        <v>3023</v>
      </c>
    </row>
    <row r="15" spans="1:9" x14ac:dyDescent="0.35">
      <c r="A15" s="5" t="s">
        <v>210</v>
      </c>
      <c r="B15" t="s">
        <v>525</v>
      </c>
      <c r="C15" t="s">
        <v>3024</v>
      </c>
      <c r="D15" t="s">
        <v>3025</v>
      </c>
      <c r="E15" t="s">
        <v>3026</v>
      </c>
      <c r="F15" t="s">
        <v>3027</v>
      </c>
      <c r="G15" t="s">
        <v>3028</v>
      </c>
      <c r="H15" t="s">
        <v>3029</v>
      </c>
      <c r="I15" t="s">
        <v>3030</v>
      </c>
    </row>
    <row r="16" spans="1:9" x14ac:dyDescent="0.35">
      <c r="A16" s="5" t="s">
        <v>210</v>
      </c>
      <c r="B16" t="s">
        <v>535</v>
      </c>
      <c r="C16" t="s">
        <v>3031</v>
      </c>
      <c r="D16" t="s">
        <v>3032</v>
      </c>
      <c r="E16" t="s">
        <v>3033</v>
      </c>
      <c r="F16" t="s">
        <v>3034</v>
      </c>
      <c r="G16" t="s">
        <v>3035</v>
      </c>
      <c r="H16" t="s">
        <v>3036</v>
      </c>
      <c r="I16" t="s">
        <v>3037</v>
      </c>
    </row>
    <row r="17" spans="1:9" x14ac:dyDescent="0.35">
      <c r="A17" s="5" t="s">
        <v>210</v>
      </c>
      <c r="B17" t="s">
        <v>545</v>
      </c>
      <c r="C17" t="s">
        <v>3038</v>
      </c>
      <c r="D17" t="s">
        <v>3039</v>
      </c>
      <c r="E17" t="s">
        <v>3040</v>
      </c>
      <c r="F17" t="s">
        <v>3041</v>
      </c>
      <c r="G17" t="s">
        <v>3042</v>
      </c>
      <c r="H17" t="s">
        <v>3043</v>
      </c>
      <c r="I17" t="s">
        <v>3044</v>
      </c>
    </row>
    <row r="18" spans="1:9" x14ac:dyDescent="0.35">
      <c r="A18" s="5" t="s">
        <v>210</v>
      </c>
      <c r="B18" t="s">
        <v>555</v>
      </c>
      <c r="C18" t="s">
        <v>3045</v>
      </c>
      <c r="D18" t="s">
        <v>3046</v>
      </c>
      <c r="E18" t="s">
        <v>3047</v>
      </c>
      <c r="F18" t="s">
        <v>3048</v>
      </c>
      <c r="G18" t="s">
        <v>3049</v>
      </c>
      <c r="H18" t="s">
        <v>3050</v>
      </c>
      <c r="I18" t="s">
        <v>3051</v>
      </c>
    </row>
    <row r="19" spans="1:9" x14ac:dyDescent="0.35">
      <c r="A19" s="5" t="s">
        <v>210</v>
      </c>
      <c r="B19" t="s">
        <v>565</v>
      </c>
      <c r="C19" t="s">
        <v>3052</v>
      </c>
      <c r="D19" t="s">
        <v>3053</v>
      </c>
      <c r="E19" t="s">
        <v>3053</v>
      </c>
      <c r="F19" t="s">
        <v>3054</v>
      </c>
      <c r="G19" t="s">
        <v>3055</v>
      </c>
      <c r="H19" t="s">
        <v>3056</v>
      </c>
      <c r="I19" t="s">
        <v>3057</v>
      </c>
    </row>
    <row r="20" spans="1:9" x14ac:dyDescent="0.35">
      <c r="A20" s="5" t="s">
        <v>210</v>
      </c>
      <c r="B20" t="s">
        <v>575</v>
      </c>
      <c r="C20" t="s">
        <v>3058</v>
      </c>
      <c r="D20" t="s">
        <v>3059</v>
      </c>
      <c r="E20" t="s">
        <v>3060</v>
      </c>
      <c r="F20" t="s">
        <v>3061</v>
      </c>
      <c r="G20" t="s">
        <v>3062</v>
      </c>
      <c r="H20" t="s">
        <v>3063</v>
      </c>
      <c r="I20" t="s">
        <v>3064</v>
      </c>
    </row>
    <row r="21" spans="1:9" x14ac:dyDescent="0.35">
      <c r="A21" s="5" t="s">
        <v>210</v>
      </c>
      <c r="B21" t="s">
        <v>585</v>
      </c>
      <c r="C21" t="s">
        <v>3065</v>
      </c>
      <c r="D21" t="s">
        <v>3066</v>
      </c>
      <c r="E21" t="s">
        <v>3067</v>
      </c>
      <c r="F21" t="s">
        <v>3068</v>
      </c>
      <c r="G21" t="s">
        <v>3069</v>
      </c>
      <c r="H21" t="s">
        <v>3070</v>
      </c>
      <c r="I21" t="s">
        <v>3071</v>
      </c>
    </row>
    <row r="22" spans="1:9" x14ac:dyDescent="0.35">
      <c r="A22" s="5" t="s">
        <v>210</v>
      </c>
      <c r="B22" t="s">
        <v>595</v>
      </c>
      <c r="C22" t="s">
        <v>3072</v>
      </c>
      <c r="D22" t="s">
        <v>3073</v>
      </c>
      <c r="E22" t="s">
        <v>3073</v>
      </c>
      <c r="F22" t="s">
        <v>3074</v>
      </c>
      <c r="G22" t="s">
        <v>3075</v>
      </c>
      <c r="H22" t="s">
        <v>3076</v>
      </c>
      <c r="I22" t="s">
        <v>3077</v>
      </c>
    </row>
    <row r="23" spans="1:9" x14ac:dyDescent="0.35">
      <c r="A23" s="5" t="s">
        <v>210</v>
      </c>
      <c r="B23" t="s">
        <v>605</v>
      </c>
      <c r="C23" t="s">
        <v>3078</v>
      </c>
      <c r="D23" t="s">
        <v>3079</v>
      </c>
      <c r="E23" t="s">
        <v>3080</v>
      </c>
      <c r="F23" t="s">
        <v>3081</v>
      </c>
      <c r="G23" t="s">
        <v>3082</v>
      </c>
      <c r="H23" t="s">
        <v>3083</v>
      </c>
      <c r="I23" t="s">
        <v>3084</v>
      </c>
    </row>
    <row r="24" spans="1:9" x14ac:dyDescent="0.35">
      <c r="A24" s="5" t="s">
        <v>210</v>
      </c>
      <c r="B24" t="s">
        <v>615</v>
      </c>
      <c r="C24" t="s">
        <v>3085</v>
      </c>
      <c r="D24" t="s">
        <v>3086</v>
      </c>
      <c r="E24" t="s">
        <v>3087</v>
      </c>
      <c r="F24" t="s">
        <v>1469</v>
      </c>
      <c r="G24" t="s">
        <v>3088</v>
      </c>
      <c r="H24" t="s">
        <v>3089</v>
      </c>
      <c r="I24" t="s">
        <v>3090</v>
      </c>
    </row>
    <row r="25" spans="1:9" x14ac:dyDescent="0.35">
      <c r="A25" s="5" t="s">
        <v>210</v>
      </c>
      <c r="B25" t="s">
        <v>625</v>
      </c>
      <c r="C25" t="s">
        <v>3091</v>
      </c>
      <c r="D25" t="s">
        <v>3092</v>
      </c>
      <c r="E25" t="s">
        <v>3093</v>
      </c>
      <c r="F25" t="s">
        <v>3094</v>
      </c>
      <c r="G25" t="s">
        <v>3095</v>
      </c>
      <c r="H25" t="s">
        <v>3096</v>
      </c>
      <c r="I25" t="s">
        <v>2577</v>
      </c>
    </row>
    <row r="26" spans="1:9" x14ac:dyDescent="0.35">
      <c r="A26" s="5" t="s">
        <v>210</v>
      </c>
      <c r="B26" t="s">
        <v>635</v>
      </c>
      <c r="C26" t="s">
        <v>3097</v>
      </c>
      <c r="D26" t="s">
        <v>3098</v>
      </c>
      <c r="E26" t="s">
        <v>3098</v>
      </c>
      <c r="F26" t="s">
        <v>3099</v>
      </c>
      <c r="G26" t="s">
        <v>3100</v>
      </c>
      <c r="H26" t="s">
        <v>3101</v>
      </c>
      <c r="I26" t="s">
        <v>3102</v>
      </c>
    </row>
    <row r="27" spans="1:9" x14ac:dyDescent="0.35">
      <c r="A27" s="5" t="s">
        <v>210</v>
      </c>
      <c r="B27" t="s">
        <v>645</v>
      </c>
      <c r="C27" t="s">
        <v>3103</v>
      </c>
      <c r="D27" t="s">
        <v>3104</v>
      </c>
      <c r="E27" t="s">
        <v>3104</v>
      </c>
      <c r="F27" t="s">
        <v>3105</v>
      </c>
      <c r="G27" t="s">
        <v>2669</v>
      </c>
      <c r="H27" t="s">
        <v>3106</v>
      </c>
      <c r="I27" t="s">
        <v>3107</v>
      </c>
    </row>
    <row r="28" spans="1:9" x14ac:dyDescent="0.35">
      <c r="A28" s="5" t="s">
        <v>210</v>
      </c>
      <c r="B28" t="s">
        <v>655</v>
      </c>
      <c r="C28" t="s">
        <v>3108</v>
      </c>
      <c r="D28" t="s">
        <v>3109</v>
      </c>
      <c r="E28" t="s">
        <v>3110</v>
      </c>
      <c r="F28" t="s">
        <v>3111</v>
      </c>
      <c r="G28" t="s">
        <v>3112</v>
      </c>
      <c r="H28" t="s">
        <v>3113</v>
      </c>
      <c r="I28" t="s">
        <v>3114</v>
      </c>
    </row>
    <row r="29" spans="1:9" x14ac:dyDescent="0.35">
      <c r="A29" s="5" t="s">
        <v>210</v>
      </c>
      <c r="B29" t="s">
        <v>664</v>
      </c>
      <c r="C29" t="s">
        <v>3115</v>
      </c>
      <c r="D29" t="s">
        <v>3116</v>
      </c>
      <c r="E29" t="s">
        <v>443</v>
      </c>
      <c r="F29" t="s">
        <v>3117</v>
      </c>
      <c r="G29" t="s">
        <v>3118</v>
      </c>
      <c r="H29" t="s">
        <v>3119</v>
      </c>
      <c r="I29" t="s">
        <v>3116</v>
      </c>
    </row>
    <row r="30" spans="1:9" x14ac:dyDescent="0.35">
      <c r="A30" s="5" t="s">
        <v>210</v>
      </c>
      <c r="B30" t="s">
        <v>670</v>
      </c>
      <c r="C30" t="s">
        <v>3120</v>
      </c>
      <c r="D30" t="s">
        <v>3121</v>
      </c>
      <c r="E30" t="s">
        <v>3122</v>
      </c>
      <c r="F30" t="s">
        <v>3123</v>
      </c>
      <c r="G30" t="s">
        <v>3124</v>
      </c>
      <c r="H30" t="s">
        <v>3125</v>
      </c>
      <c r="I30" t="s">
        <v>3126</v>
      </c>
    </row>
    <row r="31" spans="1:9" x14ac:dyDescent="0.35">
      <c r="A31" s="5" t="s">
        <v>210</v>
      </c>
      <c r="B31" t="s">
        <v>680</v>
      </c>
      <c r="C31" t="s">
        <v>3127</v>
      </c>
      <c r="D31" t="s">
        <v>3128</v>
      </c>
      <c r="E31" t="s">
        <v>3129</v>
      </c>
      <c r="F31" t="s">
        <v>3130</v>
      </c>
      <c r="G31" t="s">
        <v>3131</v>
      </c>
      <c r="H31" t="s">
        <v>1848</v>
      </c>
      <c r="I31" t="s">
        <v>3132</v>
      </c>
    </row>
    <row r="32" spans="1:9" x14ac:dyDescent="0.35">
      <c r="A32" s="5" t="s">
        <v>210</v>
      </c>
      <c r="B32" t="s">
        <v>690</v>
      </c>
      <c r="C32" t="s">
        <v>3133</v>
      </c>
      <c r="D32" t="s">
        <v>3134</v>
      </c>
      <c r="E32" t="s">
        <v>3135</v>
      </c>
      <c r="F32" t="s">
        <v>3136</v>
      </c>
      <c r="G32" t="s">
        <v>3137</v>
      </c>
      <c r="H32" t="s">
        <v>3138</v>
      </c>
      <c r="I32" t="s">
        <v>3139</v>
      </c>
    </row>
    <row r="33" spans="1:9" x14ac:dyDescent="0.35">
      <c r="A33" s="5" t="s">
        <v>210</v>
      </c>
      <c r="B33" t="s">
        <v>700</v>
      </c>
      <c r="C33" t="s">
        <v>3140</v>
      </c>
      <c r="D33" t="s">
        <v>3141</v>
      </c>
      <c r="E33" t="s">
        <v>3142</v>
      </c>
      <c r="F33" t="s">
        <v>3143</v>
      </c>
      <c r="G33" t="s">
        <v>3144</v>
      </c>
      <c r="H33" t="s">
        <v>3145</v>
      </c>
      <c r="I33" t="s">
        <v>3146</v>
      </c>
    </row>
    <row r="34" spans="1:9" x14ac:dyDescent="0.35">
      <c r="A34" s="5" t="s">
        <v>210</v>
      </c>
      <c r="B34" t="s">
        <v>710</v>
      </c>
      <c r="C34" t="s">
        <v>3147</v>
      </c>
      <c r="D34" t="s">
        <v>3148</v>
      </c>
      <c r="E34" t="s">
        <v>3149</v>
      </c>
      <c r="F34" t="s">
        <v>3150</v>
      </c>
      <c r="G34" t="s">
        <v>3151</v>
      </c>
      <c r="H34" t="s">
        <v>3152</v>
      </c>
      <c r="I34" t="s">
        <v>3153</v>
      </c>
    </row>
    <row r="35" spans="1:9" x14ac:dyDescent="0.35">
      <c r="A35" s="5" t="s">
        <v>210</v>
      </c>
      <c r="B35" t="s">
        <v>720</v>
      </c>
      <c r="C35" t="s">
        <v>3154</v>
      </c>
      <c r="D35" t="s">
        <v>3155</v>
      </c>
      <c r="E35" t="s">
        <v>3156</v>
      </c>
      <c r="F35" t="s">
        <v>2498</v>
      </c>
      <c r="G35" t="s">
        <v>3157</v>
      </c>
      <c r="H35" t="s">
        <v>2211</v>
      </c>
      <c r="I35" t="s">
        <v>3158</v>
      </c>
    </row>
    <row r="36" spans="1:9" x14ac:dyDescent="0.35">
      <c r="A36" s="5" t="s">
        <v>210</v>
      </c>
      <c r="B36" t="s">
        <v>730</v>
      </c>
      <c r="C36" t="s">
        <v>3159</v>
      </c>
      <c r="D36" t="s">
        <v>3160</v>
      </c>
      <c r="E36" t="s">
        <v>3161</v>
      </c>
      <c r="F36" t="s">
        <v>3162</v>
      </c>
      <c r="G36" t="s">
        <v>3163</v>
      </c>
      <c r="H36" t="s">
        <v>3164</v>
      </c>
      <c r="I36" t="s">
        <v>3165</v>
      </c>
    </row>
    <row r="37" spans="1:9" x14ac:dyDescent="0.35">
      <c r="A37" s="5" t="s">
        <v>210</v>
      </c>
      <c r="B37" t="s">
        <v>731</v>
      </c>
      <c r="C37" t="s">
        <v>3166</v>
      </c>
      <c r="D37" t="s">
        <v>3167</v>
      </c>
      <c r="E37" t="s">
        <v>3168</v>
      </c>
      <c r="F37" t="s">
        <v>3169</v>
      </c>
      <c r="G37" t="s">
        <v>3170</v>
      </c>
      <c r="H37" t="s">
        <v>3171</v>
      </c>
      <c r="I37" t="s">
        <v>3172</v>
      </c>
    </row>
    <row r="38" spans="1:9" x14ac:dyDescent="0.35">
      <c r="A38" s="5" t="s">
        <v>210</v>
      </c>
      <c r="B38" t="s">
        <v>732</v>
      </c>
      <c r="C38" t="s">
        <v>3173</v>
      </c>
      <c r="D38" t="s">
        <v>3174</v>
      </c>
      <c r="E38" t="s">
        <v>3175</v>
      </c>
      <c r="F38" t="s">
        <v>3176</v>
      </c>
      <c r="G38" t="s">
        <v>3177</v>
      </c>
      <c r="H38" t="s">
        <v>3178</v>
      </c>
      <c r="I38" t="s">
        <v>3179</v>
      </c>
    </row>
    <row r="39" spans="1:9" x14ac:dyDescent="0.35">
      <c r="A39" s="5" t="s">
        <v>210</v>
      </c>
      <c r="B39" t="s">
        <v>742</v>
      </c>
      <c r="C39" t="s">
        <v>2295</v>
      </c>
      <c r="D39" t="s">
        <v>3180</v>
      </c>
      <c r="E39" t="s">
        <v>3181</v>
      </c>
      <c r="F39" t="s">
        <v>3182</v>
      </c>
      <c r="G39" t="s">
        <v>3183</v>
      </c>
      <c r="H39" t="s">
        <v>3184</v>
      </c>
      <c r="I39" t="s">
        <v>3185</v>
      </c>
    </row>
    <row r="40" spans="1:9" x14ac:dyDescent="0.35">
      <c r="A40" s="5" t="s">
        <v>210</v>
      </c>
      <c r="B40" t="s">
        <v>752</v>
      </c>
      <c r="C40" t="s">
        <v>3186</v>
      </c>
      <c r="D40" t="s">
        <v>3187</v>
      </c>
      <c r="E40" t="s">
        <v>3188</v>
      </c>
      <c r="F40" t="s">
        <v>3189</v>
      </c>
      <c r="G40" t="s">
        <v>2144</v>
      </c>
      <c r="H40" t="s">
        <v>3190</v>
      </c>
      <c r="I40" t="s">
        <v>3191</v>
      </c>
    </row>
    <row r="41" spans="1:9" x14ac:dyDescent="0.35">
      <c r="A41" s="5" t="s">
        <v>210</v>
      </c>
      <c r="B41" t="s">
        <v>762</v>
      </c>
      <c r="C41" t="s">
        <v>3192</v>
      </c>
      <c r="D41" t="s">
        <v>3193</v>
      </c>
      <c r="E41" t="s">
        <v>3194</v>
      </c>
      <c r="F41" t="s">
        <v>3195</v>
      </c>
      <c r="G41" t="s">
        <v>3196</v>
      </c>
      <c r="H41" t="s">
        <v>3197</v>
      </c>
      <c r="I41" t="s">
        <v>3198</v>
      </c>
    </row>
    <row r="42" spans="1:9" x14ac:dyDescent="0.35">
      <c r="A42" s="5" t="s">
        <v>210</v>
      </c>
      <c r="B42" t="s">
        <v>772</v>
      </c>
      <c r="C42" t="s">
        <v>3199</v>
      </c>
      <c r="D42" t="s">
        <v>3200</v>
      </c>
      <c r="E42" t="s">
        <v>3201</v>
      </c>
      <c r="F42" t="s">
        <v>3202</v>
      </c>
      <c r="G42" t="s">
        <v>3203</v>
      </c>
      <c r="H42" t="s">
        <v>3204</v>
      </c>
      <c r="I42" t="s">
        <v>3205</v>
      </c>
    </row>
    <row r="43" spans="1:9" x14ac:dyDescent="0.35">
      <c r="A43" s="5" t="s">
        <v>210</v>
      </c>
      <c r="B43" t="s">
        <v>781</v>
      </c>
      <c r="C43" t="s">
        <v>3206</v>
      </c>
      <c r="D43" t="s">
        <v>3207</v>
      </c>
      <c r="E43" t="s">
        <v>3208</v>
      </c>
      <c r="F43" t="s">
        <v>3209</v>
      </c>
      <c r="G43" t="s">
        <v>3210</v>
      </c>
      <c r="H43" t="s">
        <v>3211</v>
      </c>
      <c r="I43" t="s">
        <v>3212</v>
      </c>
    </row>
    <row r="44" spans="1:9" x14ac:dyDescent="0.35">
      <c r="A44" s="5" t="s">
        <v>210</v>
      </c>
      <c r="B44" t="s">
        <v>791</v>
      </c>
      <c r="C44" t="s">
        <v>3213</v>
      </c>
      <c r="D44" t="s">
        <v>3214</v>
      </c>
      <c r="E44" t="s">
        <v>3215</v>
      </c>
      <c r="F44" t="s">
        <v>3216</v>
      </c>
      <c r="G44" t="s">
        <v>3217</v>
      </c>
      <c r="H44" t="s">
        <v>3218</v>
      </c>
      <c r="I44" t="s">
        <v>3219</v>
      </c>
    </row>
    <row r="45" spans="1:9" x14ac:dyDescent="0.35">
      <c r="A45" s="5" t="s">
        <v>210</v>
      </c>
      <c r="B45" t="s">
        <v>801</v>
      </c>
      <c r="C45" t="s">
        <v>3220</v>
      </c>
      <c r="D45" t="s">
        <v>3221</v>
      </c>
      <c r="E45" t="s">
        <v>3222</v>
      </c>
      <c r="F45" t="s">
        <v>3223</v>
      </c>
      <c r="G45" t="s">
        <v>1557</v>
      </c>
      <c r="H45" t="s">
        <v>3224</v>
      </c>
      <c r="I45" t="s">
        <v>3225</v>
      </c>
    </row>
    <row r="46" spans="1:9" x14ac:dyDescent="0.35">
      <c r="A46" s="5" t="s">
        <v>210</v>
      </c>
      <c r="B46" t="s">
        <v>810</v>
      </c>
      <c r="C46" t="s">
        <v>2900</v>
      </c>
      <c r="D46" t="s">
        <v>3226</v>
      </c>
      <c r="E46" t="s">
        <v>3227</v>
      </c>
      <c r="F46" t="s">
        <v>3228</v>
      </c>
      <c r="G46" t="s">
        <v>3229</v>
      </c>
      <c r="H46" t="s">
        <v>3230</v>
      </c>
      <c r="I46" t="s">
        <v>1744</v>
      </c>
    </row>
    <row r="47" spans="1:9" x14ac:dyDescent="0.35">
      <c r="A47" s="5" t="s">
        <v>210</v>
      </c>
      <c r="B47" t="s">
        <v>819</v>
      </c>
      <c r="C47" t="s">
        <v>3231</v>
      </c>
      <c r="D47" t="s">
        <v>3232</v>
      </c>
      <c r="E47" t="s">
        <v>3233</v>
      </c>
      <c r="F47" t="s">
        <v>3234</v>
      </c>
      <c r="G47" t="s">
        <v>3235</v>
      </c>
      <c r="H47" t="s">
        <v>3236</v>
      </c>
      <c r="I47" t="s">
        <v>3237</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1321</v>
      </c>
    </row>
    <row r="61" spans="1:1" x14ac:dyDescent="0.35">
      <c r="A61" t="s">
        <v>210</v>
      </c>
    </row>
    <row r="62" spans="1:1" x14ac:dyDescent="0.35">
      <c r="A62" t="s">
        <v>243</v>
      </c>
    </row>
    <row r="63" spans="1:1" x14ac:dyDescent="0.35">
      <c r="A63" t="s">
        <v>830</v>
      </c>
    </row>
  </sheetData>
  <mergeCells count="1">
    <mergeCell ref="A3:I3"/>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T63"/>
  <sheetViews>
    <sheetView workbookViewId="0"/>
  </sheetViews>
  <sheetFormatPr defaultColWidth="11.453125" defaultRowHeight="14.5" x14ac:dyDescent="0.35"/>
  <cols>
    <col min="1" max="1" width="5.7265625" customWidth="1"/>
    <col min="2" max="2" width="38.7265625" customWidth="1"/>
    <col min="3" max="20" width="20.7265625" customWidth="1"/>
  </cols>
  <sheetData>
    <row r="1" spans="1:20" x14ac:dyDescent="0.35">
      <c r="A1" s="4" t="s">
        <v>86</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431</v>
      </c>
      <c r="C5" t="s">
        <v>3238</v>
      </c>
      <c r="D5" t="s">
        <v>3239</v>
      </c>
      <c r="E5" t="s">
        <v>2701</v>
      </c>
      <c r="F5" t="s">
        <v>3240</v>
      </c>
      <c r="G5" t="s">
        <v>3241</v>
      </c>
      <c r="H5" t="s">
        <v>2702</v>
      </c>
      <c r="I5" t="s">
        <v>3242</v>
      </c>
      <c r="J5" t="s">
        <v>3243</v>
      </c>
      <c r="K5" t="s">
        <v>2704</v>
      </c>
      <c r="L5" t="s">
        <v>3244</v>
      </c>
      <c r="M5" t="s">
        <v>3245</v>
      </c>
      <c r="N5" t="s">
        <v>2705</v>
      </c>
      <c r="O5" t="s">
        <v>3246</v>
      </c>
      <c r="P5" t="s">
        <v>3247</v>
      </c>
      <c r="Q5" t="s">
        <v>2706</v>
      </c>
      <c r="R5" t="s">
        <v>3248</v>
      </c>
      <c r="S5" t="s">
        <v>3249</v>
      </c>
      <c r="T5" t="s">
        <v>2707</v>
      </c>
    </row>
    <row r="6" spans="1:20" x14ac:dyDescent="0.35">
      <c r="A6" s="5" t="s">
        <v>210</v>
      </c>
      <c r="B6" t="s">
        <v>441</v>
      </c>
      <c r="C6" t="s">
        <v>210</v>
      </c>
      <c r="D6" t="s">
        <v>210</v>
      </c>
      <c r="E6" t="s">
        <v>443</v>
      </c>
      <c r="F6" t="s">
        <v>210</v>
      </c>
      <c r="G6" t="s">
        <v>210</v>
      </c>
      <c r="H6" t="s">
        <v>443</v>
      </c>
      <c r="I6" t="s">
        <v>210</v>
      </c>
      <c r="J6" t="s">
        <v>210</v>
      </c>
      <c r="K6" t="s">
        <v>443</v>
      </c>
      <c r="L6" t="s">
        <v>210</v>
      </c>
      <c r="M6" t="s">
        <v>210</v>
      </c>
      <c r="N6" t="s">
        <v>443</v>
      </c>
      <c r="O6" t="s">
        <v>210</v>
      </c>
      <c r="P6" t="s">
        <v>210</v>
      </c>
      <c r="Q6" t="s">
        <v>443</v>
      </c>
      <c r="R6" t="s">
        <v>210</v>
      </c>
      <c r="S6" t="s">
        <v>210</v>
      </c>
      <c r="T6" t="s">
        <v>443</v>
      </c>
    </row>
    <row r="7" spans="1:20" x14ac:dyDescent="0.35">
      <c r="A7" s="5" t="s">
        <v>210</v>
      </c>
      <c r="B7" t="s">
        <v>446</v>
      </c>
      <c r="C7" t="s">
        <v>3250</v>
      </c>
      <c r="D7" t="s">
        <v>3251</v>
      </c>
      <c r="E7" t="s">
        <v>2708</v>
      </c>
      <c r="F7" t="s">
        <v>3252</v>
      </c>
      <c r="G7" t="s">
        <v>3253</v>
      </c>
      <c r="H7" t="s">
        <v>2709</v>
      </c>
      <c r="I7" t="s">
        <v>3254</v>
      </c>
      <c r="J7" t="s">
        <v>3255</v>
      </c>
      <c r="K7" t="s">
        <v>2710</v>
      </c>
      <c r="L7" t="s">
        <v>3256</v>
      </c>
      <c r="M7" t="s">
        <v>3257</v>
      </c>
      <c r="N7" t="s">
        <v>2711</v>
      </c>
      <c r="O7" t="s">
        <v>3258</v>
      </c>
      <c r="P7" t="s">
        <v>3259</v>
      </c>
      <c r="Q7" t="s">
        <v>2712</v>
      </c>
      <c r="R7" t="s">
        <v>3260</v>
      </c>
      <c r="S7" t="s">
        <v>1648</v>
      </c>
      <c r="T7" t="s">
        <v>2713</v>
      </c>
    </row>
    <row r="8" spans="1:20" x14ac:dyDescent="0.35">
      <c r="A8" s="5" t="s">
        <v>210</v>
      </c>
      <c r="B8" t="s">
        <v>456</v>
      </c>
      <c r="C8" t="s">
        <v>3261</v>
      </c>
      <c r="D8" t="s">
        <v>3262</v>
      </c>
      <c r="E8" t="s">
        <v>2714</v>
      </c>
      <c r="F8" t="s">
        <v>3263</v>
      </c>
      <c r="G8" t="s">
        <v>3264</v>
      </c>
      <c r="H8" t="s">
        <v>2715</v>
      </c>
      <c r="I8" t="s">
        <v>3265</v>
      </c>
      <c r="J8" t="s">
        <v>3266</v>
      </c>
      <c r="K8" t="s">
        <v>2717</v>
      </c>
      <c r="L8" t="s">
        <v>3267</v>
      </c>
      <c r="M8" t="s">
        <v>3268</v>
      </c>
      <c r="N8" t="s">
        <v>2718</v>
      </c>
      <c r="O8" t="s">
        <v>3269</v>
      </c>
      <c r="P8" t="s">
        <v>3270</v>
      </c>
      <c r="Q8" t="s">
        <v>2719</v>
      </c>
      <c r="R8" t="s">
        <v>3271</v>
      </c>
      <c r="S8" t="s">
        <v>1788</v>
      </c>
      <c r="T8" t="s">
        <v>2720</v>
      </c>
    </row>
    <row r="9" spans="1:20" x14ac:dyDescent="0.35">
      <c r="A9" s="5" t="s">
        <v>210</v>
      </c>
      <c r="B9" t="s">
        <v>466</v>
      </c>
      <c r="C9" t="s">
        <v>3272</v>
      </c>
      <c r="D9" t="s">
        <v>3273</v>
      </c>
      <c r="E9" t="s">
        <v>2721</v>
      </c>
      <c r="F9" t="s">
        <v>3274</v>
      </c>
      <c r="G9" t="s">
        <v>3275</v>
      </c>
      <c r="H9" t="s">
        <v>2722</v>
      </c>
      <c r="I9" t="s">
        <v>3276</v>
      </c>
      <c r="J9" t="s">
        <v>3277</v>
      </c>
      <c r="K9" t="s">
        <v>2724</v>
      </c>
      <c r="L9" t="s">
        <v>3278</v>
      </c>
      <c r="M9" t="s">
        <v>3279</v>
      </c>
      <c r="N9" t="s">
        <v>2725</v>
      </c>
      <c r="O9" t="s">
        <v>3280</v>
      </c>
      <c r="P9" t="s">
        <v>3281</v>
      </c>
      <c r="Q9" t="s">
        <v>2726</v>
      </c>
      <c r="R9" t="s">
        <v>3282</v>
      </c>
      <c r="S9" t="s">
        <v>3283</v>
      </c>
      <c r="T9" t="s">
        <v>2727</v>
      </c>
    </row>
    <row r="10" spans="1:20" x14ac:dyDescent="0.35">
      <c r="A10" s="5" t="s">
        <v>210</v>
      </c>
      <c r="B10" t="s">
        <v>476</v>
      </c>
      <c r="C10" t="s">
        <v>3284</v>
      </c>
      <c r="D10" t="s">
        <v>3285</v>
      </c>
      <c r="E10" t="s">
        <v>2728</v>
      </c>
      <c r="F10" t="s">
        <v>3286</v>
      </c>
      <c r="G10" t="s">
        <v>3287</v>
      </c>
      <c r="H10" t="s">
        <v>2729</v>
      </c>
      <c r="I10" t="s">
        <v>3288</v>
      </c>
      <c r="J10" t="s">
        <v>3289</v>
      </c>
      <c r="K10" t="s">
        <v>2731</v>
      </c>
      <c r="L10" t="s">
        <v>3290</v>
      </c>
      <c r="M10" t="s">
        <v>3291</v>
      </c>
      <c r="N10" t="s">
        <v>2732</v>
      </c>
      <c r="O10" t="s">
        <v>3292</v>
      </c>
      <c r="P10" t="s">
        <v>3293</v>
      </c>
      <c r="Q10" t="s">
        <v>2733</v>
      </c>
      <c r="R10" t="s">
        <v>3294</v>
      </c>
      <c r="S10" t="s">
        <v>3295</v>
      </c>
      <c r="T10" t="s">
        <v>2734</v>
      </c>
    </row>
    <row r="11" spans="1:20" x14ac:dyDescent="0.35">
      <c r="A11" s="5" t="s">
        <v>210</v>
      </c>
      <c r="B11" t="s">
        <v>486</v>
      </c>
      <c r="C11" t="s">
        <v>3296</v>
      </c>
      <c r="D11" t="s">
        <v>3297</v>
      </c>
      <c r="E11" t="s">
        <v>2735</v>
      </c>
      <c r="F11" t="s">
        <v>3298</v>
      </c>
      <c r="G11" t="s">
        <v>3299</v>
      </c>
      <c r="H11" t="s">
        <v>2736</v>
      </c>
      <c r="I11" t="s">
        <v>3300</v>
      </c>
      <c r="J11" t="s">
        <v>3301</v>
      </c>
      <c r="K11" t="s">
        <v>2738</v>
      </c>
      <c r="L11" t="s">
        <v>3302</v>
      </c>
      <c r="M11" t="s">
        <v>3303</v>
      </c>
      <c r="N11" t="s">
        <v>2739</v>
      </c>
      <c r="O11" t="s">
        <v>3304</v>
      </c>
      <c r="P11" t="s">
        <v>3305</v>
      </c>
      <c r="Q11" t="s">
        <v>2740</v>
      </c>
      <c r="R11" t="s">
        <v>3306</v>
      </c>
      <c r="S11" t="s">
        <v>3307</v>
      </c>
      <c r="T11" t="s">
        <v>2741</v>
      </c>
    </row>
    <row r="12" spans="1:20" x14ac:dyDescent="0.35">
      <c r="A12" s="5" t="s">
        <v>210</v>
      </c>
      <c r="B12" t="s">
        <v>496</v>
      </c>
      <c r="C12" t="s">
        <v>3308</v>
      </c>
      <c r="D12" t="s">
        <v>3309</v>
      </c>
      <c r="E12" t="s">
        <v>2742</v>
      </c>
      <c r="F12" t="s">
        <v>3310</v>
      </c>
      <c r="G12" t="s">
        <v>3311</v>
      </c>
      <c r="H12" t="s">
        <v>2743</v>
      </c>
      <c r="I12" t="s">
        <v>3312</v>
      </c>
      <c r="J12" t="s">
        <v>3313</v>
      </c>
      <c r="K12" t="s">
        <v>2745</v>
      </c>
      <c r="L12" t="s">
        <v>3314</v>
      </c>
      <c r="M12" t="s">
        <v>3315</v>
      </c>
      <c r="N12" t="s">
        <v>2746</v>
      </c>
      <c r="O12" t="s">
        <v>3316</v>
      </c>
      <c r="P12" t="s">
        <v>3317</v>
      </c>
      <c r="Q12" t="s">
        <v>2747</v>
      </c>
      <c r="R12" t="s">
        <v>3318</v>
      </c>
      <c r="S12" t="s">
        <v>3319</v>
      </c>
      <c r="T12" t="s">
        <v>2748</v>
      </c>
    </row>
    <row r="13" spans="1:20" x14ac:dyDescent="0.35">
      <c r="A13" s="5" t="s">
        <v>210</v>
      </c>
      <c r="B13" t="s">
        <v>506</v>
      </c>
      <c r="C13" t="s">
        <v>3320</v>
      </c>
      <c r="D13" t="s">
        <v>3321</v>
      </c>
      <c r="E13" t="s">
        <v>2749</v>
      </c>
      <c r="F13" t="s">
        <v>3322</v>
      </c>
      <c r="G13" t="s">
        <v>3323</v>
      </c>
      <c r="H13" t="s">
        <v>1764</v>
      </c>
      <c r="I13" t="s">
        <v>3324</v>
      </c>
      <c r="J13" t="s">
        <v>3325</v>
      </c>
      <c r="K13" t="s">
        <v>2751</v>
      </c>
      <c r="L13" t="s">
        <v>3326</v>
      </c>
      <c r="M13" t="s">
        <v>3327</v>
      </c>
      <c r="N13" t="s">
        <v>2752</v>
      </c>
      <c r="O13" t="s">
        <v>3328</v>
      </c>
      <c r="P13" t="s">
        <v>3329</v>
      </c>
      <c r="Q13" t="s">
        <v>2753</v>
      </c>
      <c r="R13" t="s">
        <v>3330</v>
      </c>
      <c r="S13" t="s">
        <v>3331</v>
      </c>
      <c r="T13" t="s">
        <v>2754</v>
      </c>
    </row>
    <row r="14" spans="1:20" x14ac:dyDescent="0.35">
      <c r="A14" s="5" t="s">
        <v>210</v>
      </c>
      <c r="B14" t="s">
        <v>516</v>
      </c>
      <c r="C14" t="s">
        <v>3332</v>
      </c>
      <c r="D14" t="s">
        <v>3333</v>
      </c>
      <c r="E14" t="s">
        <v>2755</v>
      </c>
      <c r="F14" t="s">
        <v>3334</v>
      </c>
      <c r="G14" t="s">
        <v>3335</v>
      </c>
      <c r="H14" t="s">
        <v>2756</v>
      </c>
      <c r="I14" t="s">
        <v>3336</v>
      </c>
      <c r="J14" t="s">
        <v>3337</v>
      </c>
      <c r="K14" t="s">
        <v>2758</v>
      </c>
      <c r="L14" t="s">
        <v>3338</v>
      </c>
      <c r="M14" t="s">
        <v>3339</v>
      </c>
      <c r="N14" t="s">
        <v>2759</v>
      </c>
      <c r="O14" t="s">
        <v>3340</v>
      </c>
      <c r="P14" t="s">
        <v>3341</v>
      </c>
      <c r="Q14" t="s">
        <v>2760</v>
      </c>
      <c r="R14" t="s">
        <v>3342</v>
      </c>
      <c r="S14" t="s">
        <v>3343</v>
      </c>
      <c r="T14" t="s">
        <v>2761</v>
      </c>
    </row>
    <row r="15" spans="1:20" x14ac:dyDescent="0.35">
      <c r="A15" s="5" t="s">
        <v>210</v>
      </c>
      <c r="B15" t="s">
        <v>525</v>
      </c>
      <c r="C15" t="s">
        <v>3344</v>
      </c>
      <c r="D15" t="s">
        <v>3345</v>
      </c>
      <c r="E15" t="s">
        <v>2762</v>
      </c>
      <c r="F15" t="s">
        <v>3346</v>
      </c>
      <c r="G15" t="s">
        <v>3347</v>
      </c>
      <c r="H15" t="s">
        <v>2763</v>
      </c>
      <c r="I15" t="s">
        <v>3348</v>
      </c>
      <c r="J15" t="s">
        <v>3349</v>
      </c>
      <c r="K15" t="s">
        <v>1871</v>
      </c>
      <c r="L15" t="s">
        <v>3350</v>
      </c>
      <c r="M15" t="s">
        <v>3351</v>
      </c>
      <c r="N15" t="s">
        <v>1538</v>
      </c>
      <c r="O15" t="s">
        <v>3352</v>
      </c>
      <c r="P15" t="s">
        <v>3353</v>
      </c>
      <c r="Q15" t="s">
        <v>2765</v>
      </c>
      <c r="R15" t="s">
        <v>3354</v>
      </c>
      <c r="S15" t="s">
        <v>3355</v>
      </c>
      <c r="T15" t="s">
        <v>2766</v>
      </c>
    </row>
    <row r="16" spans="1:20" x14ac:dyDescent="0.35">
      <c r="A16" s="5" t="s">
        <v>210</v>
      </c>
      <c r="B16" t="s">
        <v>535</v>
      </c>
      <c r="C16" t="s">
        <v>3356</v>
      </c>
      <c r="D16" t="s">
        <v>3357</v>
      </c>
      <c r="E16" t="s">
        <v>2767</v>
      </c>
      <c r="F16" t="s">
        <v>3358</v>
      </c>
      <c r="G16" t="s">
        <v>3359</v>
      </c>
      <c r="H16" t="s">
        <v>2768</v>
      </c>
      <c r="I16" t="s">
        <v>3360</v>
      </c>
      <c r="J16" t="s">
        <v>3361</v>
      </c>
      <c r="K16" t="s">
        <v>2770</v>
      </c>
      <c r="L16" t="s">
        <v>3362</v>
      </c>
      <c r="M16" t="s">
        <v>3363</v>
      </c>
      <c r="N16" t="s">
        <v>2771</v>
      </c>
      <c r="O16" t="s">
        <v>3364</v>
      </c>
      <c r="P16" t="s">
        <v>3365</v>
      </c>
      <c r="Q16" t="s">
        <v>2772</v>
      </c>
      <c r="R16" t="s">
        <v>3366</v>
      </c>
      <c r="S16" t="s">
        <v>3367</v>
      </c>
      <c r="T16" t="s">
        <v>2773</v>
      </c>
    </row>
    <row r="17" spans="1:20" x14ac:dyDescent="0.35">
      <c r="A17" s="5" t="s">
        <v>210</v>
      </c>
      <c r="B17" t="s">
        <v>545</v>
      </c>
      <c r="C17" t="s">
        <v>3368</v>
      </c>
      <c r="D17" t="s">
        <v>3369</v>
      </c>
      <c r="E17" t="s">
        <v>2774</v>
      </c>
      <c r="F17" t="s">
        <v>3370</v>
      </c>
      <c r="G17" t="s">
        <v>3371</v>
      </c>
      <c r="H17" t="s">
        <v>2775</v>
      </c>
      <c r="I17" t="s">
        <v>3372</v>
      </c>
      <c r="J17" t="s">
        <v>3373</v>
      </c>
      <c r="K17" t="s">
        <v>2777</v>
      </c>
      <c r="L17" t="s">
        <v>3374</v>
      </c>
      <c r="M17" t="s">
        <v>3375</v>
      </c>
      <c r="N17" t="s">
        <v>2778</v>
      </c>
      <c r="O17" t="s">
        <v>3376</v>
      </c>
      <c r="P17" t="s">
        <v>3377</v>
      </c>
      <c r="Q17" t="s">
        <v>2779</v>
      </c>
      <c r="R17" t="s">
        <v>3378</v>
      </c>
      <c r="S17" t="s">
        <v>3379</v>
      </c>
      <c r="T17" t="s">
        <v>2780</v>
      </c>
    </row>
    <row r="18" spans="1:20" x14ac:dyDescent="0.35">
      <c r="A18" s="5" t="s">
        <v>210</v>
      </c>
      <c r="B18" t="s">
        <v>555</v>
      </c>
      <c r="C18" t="s">
        <v>3380</v>
      </c>
      <c r="D18" t="s">
        <v>3381</v>
      </c>
      <c r="E18" t="s">
        <v>2781</v>
      </c>
      <c r="F18" t="s">
        <v>3382</v>
      </c>
      <c r="G18" t="s">
        <v>3383</v>
      </c>
      <c r="H18" t="s">
        <v>2782</v>
      </c>
      <c r="I18" t="s">
        <v>3384</v>
      </c>
      <c r="J18" t="s">
        <v>3385</v>
      </c>
      <c r="K18" t="s">
        <v>2784</v>
      </c>
      <c r="L18" t="s">
        <v>3386</v>
      </c>
      <c r="M18" t="s">
        <v>3387</v>
      </c>
      <c r="N18" t="s">
        <v>2785</v>
      </c>
      <c r="O18" t="s">
        <v>3388</v>
      </c>
      <c r="P18" t="s">
        <v>3389</v>
      </c>
      <c r="Q18" t="s">
        <v>2786</v>
      </c>
      <c r="R18" t="s">
        <v>3390</v>
      </c>
      <c r="S18" t="s">
        <v>3391</v>
      </c>
      <c r="T18" t="s">
        <v>2787</v>
      </c>
    </row>
    <row r="19" spans="1:20" x14ac:dyDescent="0.35">
      <c r="A19" s="5" t="s">
        <v>210</v>
      </c>
      <c r="B19" t="s">
        <v>565</v>
      </c>
      <c r="C19" t="s">
        <v>2600</v>
      </c>
      <c r="D19" t="s">
        <v>3392</v>
      </c>
      <c r="E19" t="s">
        <v>1711</v>
      </c>
      <c r="F19" t="s">
        <v>3393</v>
      </c>
      <c r="G19" t="s">
        <v>3394</v>
      </c>
      <c r="H19" t="s">
        <v>2788</v>
      </c>
      <c r="I19" t="s">
        <v>3131</v>
      </c>
      <c r="J19" t="s">
        <v>3395</v>
      </c>
      <c r="K19" t="s">
        <v>2790</v>
      </c>
      <c r="L19" t="s">
        <v>3396</v>
      </c>
      <c r="M19" t="s">
        <v>3397</v>
      </c>
      <c r="N19" t="s">
        <v>2791</v>
      </c>
      <c r="O19" t="s">
        <v>3398</v>
      </c>
      <c r="P19" t="s">
        <v>3399</v>
      </c>
      <c r="Q19" t="s">
        <v>2792</v>
      </c>
      <c r="R19" t="s">
        <v>3400</v>
      </c>
      <c r="S19" t="s">
        <v>3401</v>
      </c>
      <c r="T19" t="s">
        <v>2793</v>
      </c>
    </row>
    <row r="20" spans="1:20" x14ac:dyDescent="0.35">
      <c r="A20" s="5" t="s">
        <v>210</v>
      </c>
      <c r="B20" t="s">
        <v>575</v>
      </c>
      <c r="C20" t="s">
        <v>3402</v>
      </c>
      <c r="D20" t="s">
        <v>3403</v>
      </c>
      <c r="E20" t="s">
        <v>2794</v>
      </c>
      <c r="F20" t="s">
        <v>3404</v>
      </c>
      <c r="G20" t="s">
        <v>3405</v>
      </c>
      <c r="H20" t="s">
        <v>2795</v>
      </c>
      <c r="I20" t="s">
        <v>3406</v>
      </c>
      <c r="J20" t="s">
        <v>3407</v>
      </c>
      <c r="K20" t="s">
        <v>2797</v>
      </c>
      <c r="L20" t="s">
        <v>3408</v>
      </c>
      <c r="M20" t="s">
        <v>3409</v>
      </c>
      <c r="N20" t="s">
        <v>2798</v>
      </c>
      <c r="O20" t="s">
        <v>3410</v>
      </c>
      <c r="P20" t="s">
        <v>3411</v>
      </c>
      <c r="Q20" t="s">
        <v>2799</v>
      </c>
      <c r="R20" t="s">
        <v>3412</v>
      </c>
      <c r="S20" t="s">
        <v>3413</v>
      </c>
      <c r="T20" t="s">
        <v>2800</v>
      </c>
    </row>
    <row r="21" spans="1:20" x14ac:dyDescent="0.35">
      <c r="A21" s="5" t="s">
        <v>210</v>
      </c>
      <c r="B21" t="s">
        <v>585</v>
      </c>
      <c r="C21" t="s">
        <v>3414</v>
      </c>
      <c r="D21" t="s">
        <v>3415</v>
      </c>
      <c r="E21" t="s">
        <v>2801</v>
      </c>
      <c r="F21" t="s">
        <v>2766</v>
      </c>
      <c r="G21" t="s">
        <v>3416</v>
      </c>
      <c r="H21" t="s">
        <v>2802</v>
      </c>
      <c r="I21" t="s">
        <v>3417</v>
      </c>
      <c r="J21" t="s">
        <v>3418</v>
      </c>
      <c r="K21" t="s">
        <v>2804</v>
      </c>
      <c r="L21" t="s">
        <v>3419</v>
      </c>
      <c r="M21" t="s">
        <v>3420</v>
      </c>
      <c r="N21" t="s">
        <v>2805</v>
      </c>
      <c r="O21" t="s">
        <v>3421</v>
      </c>
      <c r="P21" t="s">
        <v>3422</v>
      </c>
      <c r="Q21" t="s">
        <v>2806</v>
      </c>
      <c r="R21" t="s">
        <v>3423</v>
      </c>
      <c r="S21" t="s">
        <v>3424</v>
      </c>
      <c r="T21" t="s">
        <v>2807</v>
      </c>
    </row>
    <row r="22" spans="1:20" x14ac:dyDescent="0.35">
      <c r="A22" s="5" t="s">
        <v>210</v>
      </c>
      <c r="B22" t="s">
        <v>595</v>
      </c>
      <c r="C22" t="s">
        <v>3425</v>
      </c>
      <c r="D22" t="s">
        <v>3426</v>
      </c>
      <c r="E22" t="s">
        <v>2808</v>
      </c>
      <c r="F22" t="s">
        <v>3427</v>
      </c>
      <c r="G22" t="s">
        <v>3428</v>
      </c>
      <c r="H22" t="s">
        <v>2809</v>
      </c>
      <c r="I22" t="s">
        <v>3429</v>
      </c>
      <c r="J22" t="s">
        <v>3430</v>
      </c>
      <c r="K22" t="s">
        <v>2810</v>
      </c>
      <c r="L22" t="s">
        <v>3431</v>
      </c>
      <c r="M22" t="s">
        <v>3432</v>
      </c>
      <c r="N22" t="s">
        <v>2811</v>
      </c>
      <c r="O22" t="s">
        <v>3433</v>
      </c>
      <c r="P22" t="s">
        <v>3434</v>
      </c>
      <c r="Q22" t="s">
        <v>2812</v>
      </c>
      <c r="R22" t="s">
        <v>3435</v>
      </c>
      <c r="S22" t="s">
        <v>3436</v>
      </c>
      <c r="T22" t="s">
        <v>2813</v>
      </c>
    </row>
    <row r="23" spans="1:20" x14ac:dyDescent="0.35">
      <c r="A23" s="5" t="s">
        <v>210</v>
      </c>
      <c r="B23" t="s">
        <v>605</v>
      </c>
      <c r="C23" t="s">
        <v>3437</v>
      </c>
      <c r="D23" t="s">
        <v>3438</v>
      </c>
      <c r="E23" t="s">
        <v>2814</v>
      </c>
      <c r="F23" t="s">
        <v>3439</v>
      </c>
      <c r="G23" t="s">
        <v>3440</v>
      </c>
      <c r="H23" t="s">
        <v>2815</v>
      </c>
      <c r="I23" t="s">
        <v>3441</v>
      </c>
      <c r="J23" t="s">
        <v>3442</v>
      </c>
      <c r="K23" t="s">
        <v>2817</v>
      </c>
      <c r="L23" t="s">
        <v>3443</v>
      </c>
      <c r="M23" t="s">
        <v>3444</v>
      </c>
      <c r="N23" t="s">
        <v>2818</v>
      </c>
      <c r="O23" t="s">
        <v>3445</v>
      </c>
      <c r="P23" t="s">
        <v>3446</v>
      </c>
      <c r="Q23" t="s">
        <v>2819</v>
      </c>
      <c r="R23" t="s">
        <v>3317</v>
      </c>
      <c r="S23" t="s">
        <v>3447</v>
      </c>
      <c r="T23" t="s">
        <v>2820</v>
      </c>
    </row>
    <row r="24" spans="1:20" x14ac:dyDescent="0.35">
      <c r="A24" s="5" t="s">
        <v>210</v>
      </c>
      <c r="B24" t="s">
        <v>615</v>
      </c>
      <c r="C24" t="s">
        <v>3448</v>
      </c>
      <c r="D24" t="s">
        <v>3449</v>
      </c>
      <c r="E24" t="s">
        <v>2821</v>
      </c>
      <c r="F24" t="s">
        <v>3450</v>
      </c>
      <c r="G24" t="s">
        <v>3451</v>
      </c>
      <c r="H24" t="s">
        <v>2822</v>
      </c>
      <c r="I24" t="s">
        <v>3452</v>
      </c>
      <c r="J24" t="s">
        <v>3453</v>
      </c>
      <c r="K24" t="s">
        <v>1689</v>
      </c>
      <c r="L24" t="s">
        <v>3454</v>
      </c>
      <c r="M24" t="s">
        <v>3455</v>
      </c>
      <c r="N24" t="s">
        <v>1508</v>
      </c>
      <c r="O24" t="s">
        <v>3456</v>
      </c>
      <c r="P24" t="s">
        <v>3457</v>
      </c>
      <c r="Q24" t="s">
        <v>2824</v>
      </c>
      <c r="R24" t="s">
        <v>3458</v>
      </c>
      <c r="S24" t="s">
        <v>3459</v>
      </c>
      <c r="T24" t="s">
        <v>2825</v>
      </c>
    </row>
    <row r="25" spans="1:20" x14ac:dyDescent="0.35">
      <c r="A25" s="5" t="s">
        <v>210</v>
      </c>
      <c r="B25" t="s">
        <v>625</v>
      </c>
      <c r="C25" t="s">
        <v>3460</v>
      </c>
      <c r="D25" t="s">
        <v>3461</v>
      </c>
      <c r="E25" t="s">
        <v>2826</v>
      </c>
      <c r="F25" t="s">
        <v>3462</v>
      </c>
      <c r="G25" t="s">
        <v>3463</v>
      </c>
      <c r="H25" t="s">
        <v>2827</v>
      </c>
      <c r="I25" t="s">
        <v>3464</v>
      </c>
      <c r="J25" t="s">
        <v>3465</v>
      </c>
      <c r="K25" t="s">
        <v>2829</v>
      </c>
      <c r="L25" t="s">
        <v>3357</v>
      </c>
      <c r="M25" t="s">
        <v>3466</v>
      </c>
      <c r="N25" t="s">
        <v>2830</v>
      </c>
      <c r="O25" t="s">
        <v>3467</v>
      </c>
      <c r="P25" t="s">
        <v>3468</v>
      </c>
      <c r="Q25" t="s">
        <v>2831</v>
      </c>
      <c r="R25" t="s">
        <v>3469</v>
      </c>
      <c r="S25" t="s">
        <v>3470</v>
      </c>
      <c r="T25" t="s">
        <v>2832</v>
      </c>
    </row>
    <row r="26" spans="1:20" x14ac:dyDescent="0.35">
      <c r="A26" s="5" t="s">
        <v>210</v>
      </c>
      <c r="B26" t="s">
        <v>635</v>
      </c>
      <c r="C26" t="s">
        <v>3471</v>
      </c>
      <c r="D26" t="s">
        <v>3472</v>
      </c>
      <c r="E26" t="s">
        <v>2833</v>
      </c>
      <c r="F26" t="s">
        <v>3473</v>
      </c>
      <c r="G26" t="s">
        <v>3474</v>
      </c>
      <c r="H26" t="s">
        <v>2834</v>
      </c>
      <c r="I26" t="s">
        <v>3475</v>
      </c>
      <c r="J26" t="s">
        <v>3476</v>
      </c>
      <c r="K26" t="s">
        <v>2835</v>
      </c>
      <c r="L26" t="s">
        <v>3477</v>
      </c>
      <c r="M26" t="s">
        <v>3478</v>
      </c>
      <c r="N26" t="s">
        <v>2836</v>
      </c>
      <c r="O26" t="s">
        <v>3479</v>
      </c>
      <c r="P26" t="s">
        <v>3480</v>
      </c>
      <c r="Q26" t="s">
        <v>2837</v>
      </c>
      <c r="R26" t="s">
        <v>3481</v>
      </c>
      <c r="S26" t="s">
        <v>3482</v>
      </c>
      <c r="T26" t="s">
        <v>2838</v>
      </c>
    </row>
    <row r="27" spans="1:20" x14ac:dyDescent="0.35">
      <c r="A27" s="5" t="s">
        <v>210</v>
      </c>
      <c r="B27" t="s">
        <v>645</v>
      </c>
      <c r="C27" t="s">
        <v>3483</v>
      </c>
      <c r="D27" t="s">
        <v>3048</v>
      </c>
      <c r="E27" t="s">
        <v>2839</v>
      </c>
      <c r="F27" t="s">
        <v>3484</v>
      </c>
      <c r="G27" t="s">
        <v>3485</v>
      </c>
      <c r="H27" t="s">
        <v>2840</v>
      </c>
      <c r="I27" t="s">
        <v>3486</v>
      </c>
      <c r="J27" t="s">
        <v>3487</v>
      </c>
      <c r="K27" t="s">
        <v>2842</v>
      </c>
      <c r="L27" t="s">
        <v>3488</v>
      </c>
      <c r="M27" t="s">
        <v>3489</v>
      </c>
      <c r="N27" t="s">
        <v>2843</v>
      </c>
      <c r="O27" t="s">
        <v>1959</v>
      </c>
      <c r="P27" t="s">
        <v>3490</v>
      </c>
      <c r="Q27" t="s">
        <v>2844</v>
      </c>
      <c r="R27" t="s">
        <v>3491</v>
      </c>
      <c r="S27" t="s">
        <v>3492</v>
      </c>
      <c r="T27" t="s">
        <v>2845</v>
      </c>
    </row>
    <row r="28" spans="1:20" x14ac:dyDescent="0.35">
      <c r="A28" s="5" t="s">
        <v>210</v>
      </c>
      <c r="B28" t="s">
        <v>655</v>
      </c>
      <c r="C28" t="s">
        <v>3493</v>
      </c>
      <c r="D28" t="s">
        <v>3494</v>
      </c>
      <c r="E28" t="s">
        <v>2846</v>
      </c>
      <c r="F28" t="s">
        <v>3495</v>
      </c>
      <c r="G28" t="s">
        <v>3496</v>
      </c>
      <c r="H28" t="s">
        <v>2847</v>
      </c>
      <c r="I28" t="s">
        <v>3497</v>
      </c>
      <c r="J28" t="s">
        <v>3498</v>
      </c>
      <c r="K28" t="s">
        <v>2849</v>
      </c>
      <c r="L28" t="s">
        <v>3499</v>
      </c>
      <c r="M28" t="s">
        <v>3500</v>
      </c>
      <c r="N28" t="s">
        <v>2850</v>
      </c>
      <c r="O28" t="s">
        <v>3501</v>
      </c>
      <c r="P28" t="s">
        <v>3502</v>
      </c>
      <c r="Q28" t="s">
        <v>2851</v>
      </c>
      <c r="R28" t="s">
        <v>3503</v>
      </c>
      <c r="S28" t="s">
        <v>3504</v>
      </c>
      <c r="T28" t="s">
        <v>2852</v>
      </c>
    </row>
    <row r="29" spans="1:20" x14ac:dyDescent="0.35">
      <c r="A29" s="5" t="s">
        <v>210</v>
      </c>
      <c r="B29" t="s">
        <v>664</v>
      </c>
      <c r="C29" t="s">
        <v>443</v>
      </c>
      <c r="D29" t="s">
        <v>443</v>
      </c>
      <c r="E29" t="s">
        <v>443</v>
      </c>
      <c r="F29" t="s">
        <v>443</v>
      </c>
      <c r="G29" t="s">
        <v>443</v>
      </c>
      <c r="H29" t="s">
        <v>443</v>
      </c>
      <c r="I29" t="s">
        <v>443</v>
      </c>
      <c r="J29" t="s">
        <v>443</v>
      </c>
      <c r="K29" t="s">
        <v>443</v>
      </c>
      <c r="L29" t="s">
        <v>443</v>
      </c>
      <c r="M29" t="s">
        <v>443</v>
      </c>
      <c r="N29" t="s">
        <v>443</v>
      </c>
      <c r="O29" t="s">
        <v>443</v>
      </c>
      <c r="P29" t="s">
        <v>443</v>
      </c>
      <c r="Q29" t="s">
        <v>443</v>
      </c>
      <c r="R29" t="s">
        <v>443</v>
      </c>
      <c r="S29" t="s">
        <v>443</v>
      </c>
      <c r="T29" t="s">
        <v>443</v>
      </c>
    </row>
    <row r="30" spans="1:20" x14ac:dyDescent="0.35">
      <c r="A30" s="5" t="s">
        <v>210</v>
      </c>
      <c r="B30" t="s">
        <v>670</v>
      </c>
      <c r="C30" t="s">
        <v>3505</v>
      </c>
      <c r="D30" t="s">
        <v>3506</v>
      </c>
      <c r="E30" t="s">
        <v>2853</v>
      </c>
      <c r="F30" t="s">
        <v>3507</v>
      </c>
      <c r="G30" t="s">
        <v>3508</v>
      </c>
      <c r="H30" t="s">
        <v>2854</v>
      </c>
      <c r="I30" t="s">
        <v>3509</v>
      </c>
      <c r="J30" t="s">
        <v>3510</v>
      </c>
      <c r="K30" t="s">
        <v>1745</v>
      </c>
      <c r="L30" t="s">
        <v>1821</v>
      </c>
      <c r="M30" t="s">
        <v>3511</v>
      </c>
      <c r="N30" t="s">
        <v>2856</v>
      </c>
      <c r="O30" t="s">
        <v>3512</v>
      </c>
      <c r="P30" t="s">
        <v>1745</v>
      </c>
      <c r="Q30" t="s">
        <v>2688</v>
      </c>
      <c r="R30" t="s">
        <v>3027</v>
      </c>
      <c r="S30" t="s">
        <v>3513</v>
      </c>
      <c r="T30" t="s">
        <v>2857</v>
      </c>
    </row>
    <row r="31" spans="1:20" x14ac:dyDescent="0.35">
      <c r="A31" s="5" t="s">
        <v>210</v>
      </c>
      <c r="B31" t="s">
        <v>680</v>
      </c>
      <c r="C31" t="s">
        <v>3514</v>
      </c>
      <c r="D31" t="s">
        <v>3333</v>
      </c>
      <c r="E31" t="s">
        <v>2858</v>
      </c>
      <c r="F31" t="s">
        <v>3515</v>
      </c>
      <c r="G31" t="s">
        <v>3516</v>
      </c>
      <c r="H31" t="s">
        <v>2859</v>
      </c>
      <c r="I31" t="s">
        <v>3517</v>
      </c>
      <c r="J31" t="s">
        <v>3518</v>
      </c>
      <c r="K31" t="s">
        <v>2861</v>
      </c>
      <c r="L31" t="s">
        <v>3519</v>
      </c>
      <c r="M31" t="s">
        <v>3520</v>
      </c>
      <c r="N31" t="s">
        <v>2761</v>
      </c>
      <c r="O31" t="s">
        <v>3521</v>
      </c>
      <c r="P31" t="s">
        <v>3522</v>
      </c>
      <c r="Q31" t="s">
        <v>2862</v>
      </c>
      <c r="R31" t="s">
        <v>3523</v>
      </c>
      <c r="S31" t="s">
        <v>3524</v>
      </c>
      <c r="T31" t="s">
        <v>2863</v>
      </c>
    </row>
    <row r="32" spans="1:20" x14ac:dyDescent="0.35">
      <c r="A32" s="5" t="s">
        <v>210</v>
      </c>
      <c r="B32" t="s">
        <v>690</v>
      </c>
      <c r="C32" t="s">
        <v>3525</v>
      </c>
      <c r="D32" t="s">
        <v>3526</v>
      </c>
      <c r="E32" t="s">
        <v>2688</v>
      </c>
      <c r="F32" t="s">
        <v>3527</v>
      </c>
      <c r="G32" t="s">
        <v>3528</v>
      </c>
      <c r="H32" t="s">
        <v>2864</v>
      </c>
      <c r="I32" t="s">
        <v>3529</v>
      </c>
      <c r="J32" t="s">
        <v>3530</v>
      </c>
      <c r="K32" t="s">
        <v>2865</v>
      </c>
      <c r="L32" t="s">
        <v>3531</v>
      </c>
      <c r="M32" t="s">
        <v>3532</v>
      </c>
      <c r="N32" t="s">
        <v>2866</v>
      </c>
      <c r="O32" t="s">
        <v>3533</v>
      </c>
      <c r="P32" t="s">
        <v>3534</v>
      </c>
      <c r="Q32" t="s">
        <v>2867</v>
      </c>
      <c r="R32" t="s">
        <v>3535</v>
      </c>
      <c r="S32" t="s">
        <v>3536</v>
      </c>
      <c r="T32" t="s">
        <v>2868</v>
      </c>
    </row>
    <row r="33" spans="1:20" x14ac:dyDescent="0.35">
      <c r="A33" s="5" t="s">
        <v>210</v>
      </c>
      <c r="B33" t="s">
        <v>700</v>
      </c>
      <c r="C33" t="s">
        <v>3537</v>
      </c>
      <c r="D33" t="s">
        <v>3538</v>
      </c>
      <c r="E33" t="s">
        <v>2869</v>
      </c>
      <c r="F33" t="s">
        <v>3539</v>
      </c>
      <c r="G33" t="s">
        <v>3540</v>
      </c>
      <c r="H33" t="s">
        <v>2870</v>
      </c>
      <c r="I33" t="s">
        <v>3541</v>
      </c>
      <c r="J33" t="s">
        <v>3542</v>
      </c>
      <c r="K33" t="s">
        <v>2872</v>
      </c>
      <c r="L33" t="s">
        <v>3543</v>
      </c>
      <c r="M33" t="s">
        <v>3544</v>
      </c>
      <c r="N33" t="s">
        <v>2873</v>
      </c>
      <c r="O33" t="s">
        <v>3545</v>
      </c>
      <c r="P33" t="s">
        <v>3546</v>
      </c>
      <c r="Q33" t="s">
        <v>2874</v>
      </c>
      <c r="R33" t="s">
        <v>3547</v>
      </c>
      <c r="S33" t="s">
        <v>3548</v>
      </c>
      <c r="T33" t="s">
        <v>2875</v>
      </c>
    </row>
    <row r="34" spans="1:20" x14ac:dyDescent="0.35">
      <c r="A34" s="5" t="s">
        <v>210</v>
      </c>
      <c r="B34" t="s">
        <v>710</v>
      </c>
      <c r="C34" t="s">
        <v>3549</v>
      </c>
      <c r="D34" t="s">
        <v>3550</v>
      </c>
      <c r="E34" t="s">
        <v>2876</v>
      </c>
      <c r="F34" t="s">
        <v>3491</v>
      </c>
      <c r="G34" t="s">
        <v>3551</v>
      </c>
      <c r="H34" t="s">
        <v>2877</v>
      </c>
      <c r="I34" t="s">
        <v>3552</v>
      </c>
      <c r="J34" t="s">
        <v>3553</v>
      </c>
      <c r="K34" t="s">
        <v>2878</v>
      </c>
      <c r="L34" t="s">
        <v>3554</v>
      </c>
      <c r="M34" t="s">
        <v>3555</v>
      </c>
      <c r="N34" t="s">
        <v>2879</v>
      </c>
      <c r="O34" t="s">
        <v>3556</v>
      </c>
      <c r="P34" t="s">
        <v>3557</v>
      </c>
      <c r="Q34" t="s">
        <v>2880</v>
      </c>
      <c r="R34" t="s">
        <v>2685</v>
      </c>
      <c r="S34" t="s">
        <v>3558</v>
      </c>
      <c r="T34" t="s">
        <v>2881</v>
      </c>
    </row>
    <row r="35" spans="1:20" x14ac:dyDescent="0.35">
      <c r="A35" s="5" t="s">
        <v>210</v>
      </c>
      <c r="B35" t="s">
        <v>720</v>
      </c>
      <c r="C35" t="s">
        <v>3559</v>
      </c>
      <c r="D35" t="s">
        <v>3560</v>
      </c>
      <c r="E35" t="s">
        <v>2882</v>
      </c>
      <c r="F35" t="s">
        <v>3561</v>
      </c>
      <c r="G35" t="s">
        <v>3562</v>
      </c>
      <c r="H35" t="s">
        <v>2883</v>
      </c>
      <c r="I35" t="s">
        <v>3563</v>
      </c>
      <c r="J35" t="s">
        <v>3564</v>
      </c>
      <c r="K35" t="s">
        <v>2884</v>
      </c>
      <c r="L35" t="s">
        <v>3565</v>
      </c>
      <c r="M35" t="s">
        <v>3566</v>
      </c>
      <c r="N35" t="s">
        <v>2885</v>
      </c>
      <c r="O35" t="s">
        <v>3567</v>
      </c>
      <c r="P35" t="s">
        <v>3568</v>
      </c>
      <c r="Q35" t="s">
        <v>2886</v>
      </c>
      <c r="R35" t="s">
        <v>3569</v>
      </c>
      <c r="S35" t="s">
        <v>3570</v>
      </c>
      <c r="T35" t="s">
        <v>2887</v>
      </c>
    </row>
    <row r="36" spans="1:20" x14ac:dyDescent="0.35">
      <c r="A36" s="5" t="s">
        <v>210</v>
      </c>
      <c r="B36" t="s">
        <v>730</v>
      </c>
      <c r="C36" t="s">
        <v>443</v>
      </c>
      <c r="D36" t="s">
        <v>3571</v>
      </c>
      <c r="E36" t="s">
        <v>443</v>
      </c>
      <c r="F36" t="s">
        <v>443</v>
      </c>
      <c r="G36" t="s">
        <v>3572</v>
      </c>
      <c r="H36" t="s">
        <v>443</v>
      </c>
      <c r="I36" t="s">
        <v>443</v>
      </c>
      <c r="J36" t="s">
        <v>3573</v>
      </c>
      <c r="K36" t="s">
        <v>443</v>
      </c>
      <c r="L36" t="s">
        <v>443</v>
      </c>
      <c r="M36" t="s">
        <v>3574</v>
      </c>
      <c r="N36" t="s">
        <v>443</v>
      </c>
      <c r="O36" t="s">
        <v>443</v>
      </c>
      <c r="P36" t="s">
        <v>3575</v>
      </c>
      <c r="Q36" t="s">
        <v>443</v>
      </c>
      <c r="R36" t="s">
        <v>443</v>
      </c>
      <c r="S36" t="s">
        <v>3576</v>
      </c>
      <c r="T36" t="s">
        <v>443</v>
      </c>
    </row>
    <row r="37" spans="1:20" x14ac:dyDescent="0.35">
      <c r="A37" s="5" t="s">
        <v>210</v>
      </c>
      <c r="B37" t="s">
        <v>731</v>
      </c>
      <c r="C37" t="s">
        <v>3577</v>
      </c>
      <c r="D37" t="s">
        <v>3578</v>
      </c>
      <c r="E37" t="s">
        <v>2888</v>
      </c>
      <c r="F37" t="s">
        <v>3579</v>
      </c>
      <c r="G37" t="s">
        <v>3580</v>
      </c>
      <c r="H37" t="s">
        <v>2889</v>
      </c>
      <c r="I37" t="s">
        <v>3581</v>
      </c>
      <c r="J37" t="s">
        <v>3582</v>
      </c>
      <c r="K37" t="s">
        <v>2891</v>
      </c>
      <c r="L37" t="s">
        <v>3583</v>
      </c>
      <c r="M37" t="s">
        <v>3584</v>
      </c>
      <c r="N37" t="s">
        <v>2892</v>
      </c>
      <c r="O37" t="s">
        <v>3585</v>
      </c>
      <c r="P37" t="s">
        <v>3586</v>
      </c>
      <c r="Q37" t="s">
        <v>2893</v>
      </c>
      <c r="R37" t="s">
        <v>3587</v>
      </c>
      <c r="S37" t="s">
        <v>3588</v>
      </c>
      <c r="T37" t="s">
        <v>2894</v>
      </c>
    </row>
    <row r="38" spans="1:20" x14ac:dyDescent="0.35">
      <c r="A38" s="5" t="s">
        <v>210</v>
      </c>
      <c r="B38" t="s">
        <v>732</v>
      </c>
      <c r="C38" t="s">
        <v>3589</v>
      </c>
      <c r="D38" t="s">
        <v>3590</v>
      </c>
      <c r="E38" t="s">
        <v>2895</v>
      </c>
      <c r="F38" t="s">
        <v>3591</v>
      </c>
      <c r="G38" t="s">
        <v>3592</v>
      </c>
      <c r="H38" t="s">
        <v>2896</v>
      </c>
      <c r="I38" t="s">
        <v>3593</v>
      </c>
      <c r="J38" t="s">
        <v>3594</v>
      </c>
      <c r="K38" t="s">
        <v>2898</v>
      </c>
      <c r="L38" t="s">
        <v>3595</v>
      </c>
      <c r="M38" t="s">
        <v>3596</v>
      </c>
      <c r="N38" t="s">
        <v>2899</v>
      </c>
      <c r="O38" t="s">
        <v>3597</v>
      </c>
      <c r="P38" t="s">
        <v>3598</v>
      </c>
      <c r="Q38" t="s">
        <v>2900</v>
      </c>
      <c r="R38" t="s">
        <v>3599</v>
      </c>
      <c r="S38" t="s">
        <v>3600</v>
      </c>
      <c r="T38" t="s">
        <v>2901</v>
      </c>
    </row>
    <row r="39" spans="1:20" x14ac:dyDescent="0.35">
      <c r="A39" s="5" t="s">
        <v>210</v>
      </c>
      <c r="B39" t="s">
        <v>742</v>
      </c>
      <c r="C39" t="s">
        <v>3601</v>
      </c>
      <c r="D39" t="s">
        <v>3602</v>
      </c>
      <c r="E39" t="s">
        <v>2902</v>
      </c>
      <c r="F39" t="s">
        <v>3603</v>
      </c>
      <c r="G39" t="s">
        <v>3604</v>
      </c>
      <c r="H39" t="s">
        <v>2903</v>
      </c>
      <c r="I39" t="s">
        <v>3605</v>
      </c>
      <c r="J39" t="s">
        <v>3606</v>
      </c>
      <c r="K39" t="s">
        <v>2905</v>
      </c>
      <c r="L39" t="s">
        <v>3607</v>
      </c>
      <c r="M39" t="s">
        <v>3608</v>
      </c>
      <c r="N39" t="s">
        <v>2906</v>
      </c>
      <c r="O39" t="s">
        <v>3609</v>
      </c>
      <c r="P39" t="s">
        <v>3610</v>
      </c>
      <c r="Q39" t="s">
        <v>2907</v>
      </c>
      <c r="R39" t="s">
        <v>3611</v>
      </c>
      <c r="S39" t="s">
        <v>3612</v>
      </c>
      <c r="T39" t="s">
        <v>2908</v>
      </c>
    </row>
    <row r="40" spans="1:20" x14ac:dyDescent="0.35">
      <c r="A40" s="5" t="s">
        <v>210</v>
      </c>
      <c r="B40" t="s">
        <v>752</v>
      </c>
      <c r="C40" t="s">
        <v>3613</v>
      </c>
      <c r="D40" t="s">
        <v>3614</v>
      </c>
      <c r="E40" t="s">
        <v>2909</v>
      </c>
      <c r="F40" t="s">
        <v>3615</v>
      </c>
      <c r="G40" t="s">
        <v>3616</v>
      </c>
      <c r="H40" t="s">
        <v>2910</v>
      </c>
      <c r="I40" t="s">
        <v>3617</v>
      </c>
      <c r="J40" t="s">
        <v>3618</v>
      </c>
      <c r="K40" t="s">
        <v>2912</v>
      </c>
      <c r="L40" t="s">
        <v>3619</v>
      </c>
      <c r="M40" t="s">
        <v>3620</v>
      </c>
      <c r="N40" t="s">
        <v>2913</v>
      </c>
      <c r="O40" t="s">
        <v>3621</v>
      </c>
      <c r="P40" t="s">
        <v>3622</v>
      </c>
      <c r="Q40" t="s">
        <v>2914</v>
      </c>
      <c r="R40" t="s">
        <v>3623</v>
      </c>
      <c r="S40" t="s">
        <v>3624</v>
      </c>
      <c r="T40" t="s">
        <v>2915</v>
      </c>
    </row>
    <row r="41" spans="1:20" x14ac:dyDescent="0.35">
      <c r="A41" s="5" t="s">
        <v>210</v>
      </c>
      <c r="B41" t="s">
        <v>762</v>
      </c>
      <c r="C41" t="s">
        <v>3625</v>
      </c>
      <c r="D41" t="s">
        <v>3002</v>
      </c>
      <c r="E41" t="s">
        <v>2916</v>
      </c>
      <c r="F41" t="s">
        <v>3626</v>
      </c>
      <c r="G41" t="s">
        <v>3627</v>
      </c>
      <c r="H41" t="s">
        <v>2917</v>
      </c>
      <c r="I41" t="s">
        <v>3628</v>
      </c>
      <c r="J41" t="s">
        <v>3629</v>
      </c>
      <c r="K41" t="s">
        <v>2919</v>
      </c>
      <c r="L41" t="s">
        <v>3630</v>
      </c>
      <c r="M41" t="s">
        <v>3631</v>
      </c>
      <c r="N41" t="s">
        <v>2920</v>
      </c>
      <c r="O41" t="s">
        <v>3632</v>
      </c>
      <c r="P41" t="s">
        <v>3633</v>
      </c>
      <c r="Q41" t="s">
        <v>2921</v>
      </c>
      <c r="R41" t="s">
        <v>3634</v>
      </c>
      <c r="S41" t="s">
        <v>3635</v>
      </c>
      <c r="T41" t="s">
        <v>2922</v>
      </c>
    </row>
    <row r="42" spans="1:20" x14ac:dyDescent="0.35">
      <c r="A42" s="5" t="s">
        <v>210</v>
      </c>
      <c r="B42" t="s">
        <v>772</v>
      </c>
      <c r="C42" t="s">
        <v>3636</v>
      </c>
      <c r="D42" t="s">
        <v>3637</v>
      </c>
      <c r="E42" t="s">
        <v>2923</v>
      </c>
      <c r="F42" t="s">
        <v>3638</v>
      </c>
      <c r="G42" t="s">
        <v>3639</v>
      </c>
      <c r="H42" t="s">
        <v>2924</v>
      </c>
      <c r="I42" t="s">
        <v>2506</v>
      </c>
      <c r="J42" t="s">
        <v>3640</v>
      </c>
      <c r="K42" t="s">
        <v>2926</v>
      </c>
      <c r="L42" t="s">
        <v>3641</v>
      </c>
      <c r="M42" t="s">
        <v>1583</v>
      </c>
      <c r="N42" t="s">
        <v>2927</v>
      </c>
      <c r="O42" t="s">
        <v>3642</v>
      </c>
      <c r="P42" t="s">
        <v>3643</v>
      </c>
      <c r="Q42" t="s">
        <v>2928</v>
      </c>
      <c r="R42" t="s">
        <v>3001</v>
      </c>
      <c r="S42" t="s">
        <v>3644</v>
      </c>
      <c r="T42" t="s">
        <v>2929</v>
      </c>
    </row>
    <row r="43" spans="1:20" x14ac:dyDescent="0.35">
      <c r="A43" s="5" t="s">
        <v>210</v>
      </c>
      <c r="B43" t="s">
        <v>781</v>
      </c>
      <c r="C43" t="s">
        <v>3645</v>
      </c>
      <c r="D43" t="s">
        <v>3646</v>
      </c>
      <c r="E43" t="s">
        <v>2930</v>
      </c>
      <c r="F43" t="s">
        <v>3647</v>
      </c>
      <c r="G43" t="s">
        <v>3648</v>
      </c>
      <c r="H43" t="s">
        <v>2931</v>
      </c>
      <c r="I43" t="s">
        <v>3649</v>
      </c>
      <c r="J43" t="s">
        <v>3650</v>
      </c>
      <c r="K43" t="s">
        <v>2933</v>
      </c>
      <c r="L43" t="s">
        <v>3651</v>
      </c>
      <c r="M43" t="s">
        <v>3652</v>
      </c>
      <c r="N43" t="s">
        <v>2934</v>
      </c>
      <c r="O43" t="s">
        <v>3653</v>
      </c>
      <c r="P43" t="s">
        <v>3654</v>
      </c>
      <c r="Q43" t="s">
        <v>2935</v>
      </c>
      <c r="R43" t="s">
        <v>3655</v>
      </c>
      <c r="S43" t="s">
        <v>3656</v>
      </c>
      <c r="T43" t="s">
        <v>2936</v>
      </c>
    </row>
    <row r="44" spans="1:20" x14ac:dyDescent="0.35">
      <c r="A44" s="5" t="s">
        <v>210</v>
      </c>
      <c r="B44" t="s">
        <v>791</v>
      </c>
      <c r="C44" t="s">
        <v>3657</v>
      </c>
      <c r="D44" t="s">
        <v>3658</v>
      </c>
      <c r="E44" t="s">
        <v>2937</v>
      </c>
      <c r="F44" t="s">
        <v>3659</v>
      </c>
      <c r="G44" t="s">
        <v>3660</v>
      </c>
      <c r="H44" t="s">
        <v>2938</v>
      </c>
      <c r="I44" t="s">
        <v>3661</v>
      </c>
      <c r="J44" t="s">
        <v>3662</v>
      </c>
      <c r="K44" t="s">
        <v>2940</v>
      </c>
      <c r="L44" t="s">
        <v>3434</v>
      </c>
      <c r="M44" t="s">
        <v>3018</v>
      </c>
      <c r="N44" t="s">
        <v>2941</v>
      </c>
      <c r="O44" t="s">
        <v>3663</v>
      </c>
      <c r="P44" t="s">
        <v>3664</v>
      </c>
      <c r="Q44" t="s">
        <v>2942</v>
      </c>
      <c r="R44" t="s">
        <v>3665</v>
      </c>
      <c r="S44" t="s">
        <v>3666</v>
      </c>
      <c r="T44" t="s">
        <v>2943</v>
      </c>
    </row>
    <row r="45" spans="1:20" x14ac:dyDescent="0.35">
      <c r="A45" s="5" t="s">
        <v>210</v>
      </c>
      <c r="B45" t="s">
        <v>801</v>
      </c>
      <c r="C45" t="s">
        <v>3667</v>
      </c>
      <c r="D45" t="s">
        <v>3668</v>
      </c>
      <c r="E45" t="s">
        <v>2944</v>
      </c>
      <c r="F45" t="s">
        <v>3631</v>
      </c>
      <c r="G45" t="s">
        <v>3669</v>
      </c>
      <c r="H45" t="s">
        <v>2945</v>
      </c>
      <c r="I45" t="s">
        <v>3670</v>
      </c>
      <c r="J45" t="s">
        <v>2378</v>
      </c>
      <c r="K45" t="s">
        <v>2947</v>
      </c>
      <c r="L45" t="s">
        <v>3671</v>
      </c>
      <c r="M45" t="s">
        <v>3672</v>
      </c>
      <c r="N45" t="s">
        <v>2948</v>
      </c>
      <c r="O45" t="s">
        <v>3673</v>
      </c>
      <c r="P45" t="s">
        <v>3674</v>
      </c>
      <c r="Q45" t="s">
        <v>2949</v>
      </c>
      <c r="R45" t="s">
        <v>3675</v>
      </c>
      <c r="S45" t="s">
        <v>3676</v>
      </c>
      <c r="T45" t="s">
        <v>2950</v>
      </c>
    </row>
    <row r="46" spans="1:20" x14ac:dyDescent="0.35">
      <c r="A46" s="5" t="s">
        <v>210</v>
      </c>
      <c r="B46" t="s">
        <v>810</v>
      </c>
      <c r="C46" t="s">
        <v>3677</v>
      </c>
      <c r="D46" t="s">
        <v>3678</v>
      </c>
      <c r="E46" t="s">
        <v>2951</v>
      </c>
      <c r="F46" t="s">
        <v>3679</v>
      </c>
      <c r="G46" t="s">
        <v>3680</v>
      </c>
      <c r="H46" t="s">
        <v>2952</v>
      </c>
      <c r="I46" t="s">
        <v>3681</v>
      </c>
      <c r="J46" t="s">
        <v>3682</v>
      </c>
      <c r="K46" t="s">
        <v>2954</v>
      </c>
      <c r="L46" t="s">
        <v>3683</v>
      </c>
      <c r="M46" t="s">
        <v>3684</v>
      </c>
      <c r="N46" t="s">
        <v>2955</v>
      </c>
      <c r="O46" t="s">
        <v>3685</v>
      </c>
      <c r="P46" t="s">
        <v>3686</v>
      </c>
      <c r="Q46" t="s">
        <v>2956</v>
      </c>
      <c r="R46" t="s">
        <v>3687</v>
      </c>
      <c r="S46" t="s">
        <v>3688</v>
      </c>
      <c r="T46" t="s">
        <v>2957</v>
      </c>
    </row>
    <row r="47" spans="1:20" x14ac:dyDescent="0.35">
      <c r="A47" s="5" t="s">
        <v>210</v>
      </c>
      <c r="B47" t="s">
        <v>819</v>
      </c>
      <c r="C47" t="s">
        <v>3689</v>
      </c>
      <c r="D47" t="s">
        <v>3690</v>
      </c>
      <c r="E47" t="s">
        <v>2958</v>
      </c>
      <c r="F47" t="s">
        <v>3691</v>
      </c>
      <c r="G47" t="s">
        <v>3692</v>
      </c>
      <c r="H47" t="s">
        <v>2959</v>
      </c>
      <c r="I47" t="s">
        <v>3693</v>
      </c>
      <c r="J47" t="s">
        <v>3694</v>
      </c>
      <c r="K47" t="s">
        <v>2961</v>
      </c>
      <c r="L47" t="s">
        <v>3695</v>
      </c>
      <c r="M47" t="s">
        <v>3235</v>
      </c>
      <c r="N47" t="s">
        <v>2962</v>
      </c>
      <c r="O47" t="s">
        <v>3696</v>
      </c>
      <c r="P47" t="s">
        <v>3697</v>
      </c>
      <c r="Q47" t="s">
        <v>2963</v>
      </c>
      <c r="R47" t="s">
        <v>3698</v>
      </c>
      <c r="S47" t="s">
        <v>3699</v>
      </c>
      <c r="T47" t="s">
        <v>2964</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1321</v>
      </c>
    </row>
    <row r="61" spans="1:1" x14ac:dyDescent="0.35">
      <c r="A61" t="s">
        <v>210</v>
      </c>
    </row>
    <row r="62" spans="1:1" x14ac:dyDescent="0.35">
      <c r="A62" t="s">
        <v>243</v>
      </c>
    </row>
    <row r="63" spans="1:1" x14ac:dyDescent="0.35">
      <c r="A63" t="s">
        <v>830</v>
      </c>
    </row>
  </sheetData>
  <mergeCells count="1">
    <mergeCell ref="A3:T3"/>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63"/>
  <sheetViews>
    <sheetView workbookViewId="0"/>
  </sheetViews>
  <sheetFormatPr defaultColWidth="11.453125" defaultRowHeight="14.5" x14ac:dyDescent="0.35"/>
  <cols>
    <col min="1" max="1" width="5.7265625" customWidth="1"/>
    <col min="2" max="2" width="38.7265625" customWidth="1"/>
    <col min="3" max="16" width="20.7265625" customWidth="1"/>
  </cols>
  <sheetData>
    <row r="1" spans="1:16" x14ac:dyDescent="0.35">
      <c r="A1" s="4" t="s">
        <v>87</v>
      </c>
    </row>
    <row r="2" spans="1:16" x14ac:dyDescent="0.35">
      <c r="A2" s="3" t="str">
        <f>HYPERLINK("#'INDEX'!A1", "Back to INDEX")</f>
        <v>Back to INDEX</v>
      </c>
    </row>
    <row r="3" spans="1:16"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row>
    <row r="4" spans="1:16" ht="43.5" x14ac:dyDescent="0.35">
      <c r="A4" s="2" t="s">
        <v>210</v>
      </c>
      <c r="B4" s="2" t="s">
        <v>210</v>
      </c>
      <c r="C4" s="2" t="s">
        <v>2425</v>
      </c>
      <c r="D4" s="2" t="s">
        <v>2426</v>
      </c>
      <c r="E4" s="2" t="s">
        <v>2427</v>
      </c>
      <c r="F4" s="2" t="s">
        <v>2428</v>
      </c>
      <c r="G4" s="2" t="s">
        <v>2429</v>
      </c>
      <c r="H4" s="2" t="s">
        <v>2430</v>
      </c>
      <c r="I4" s="2" t="s">
        <v>2431</v>
      </c>
      <c r="J4" s="2" t="s">
        <v>2432</v>
      </c>
      <c r="K4" s="2" t="s">
        <v>2433</v>
      </c>
      <c r="L4" s="2" t="s">
        <v>2434</v>
      </c>
      <c r="M4" s="2" t="s">
        <v>2435</v>
      </c>
      <c r="N4" s="2" t="s">
        <v>2436</v>
      </c>
      <c r="O4" s="2" t="s">
        <v>2437</v>
      </c>
      <c r="P4" s="2" t="s">
        <v>2438</v>
      </c>
    </row>
    <row r="5" spans="1:16" x14ac:dyDescent="0.35">
      <c r="A5" s="5" t="s">
        <v>210</v>
      </c>
      <c r="B5" t="s">
        <v>431</v>
      </c>
      <c r="C5" t="s">
        <v>3700</v>
      </c>
      <c r="D5" t="s">
        <v>2965</v>
      </c>
      <c r="E5" t="s">
        <v>3701</v>
      </c>
      <c r="F5" t="s">
        <v>2966</v>
      </c>
      <c r="G5" t="s">
        <v>3701</v>
      </c>
      <c r="H5" t="s">
        <v>2967</v>
      </c>
      <c r="I5" t="s">
        <v>3702</v>
      </c>
      <c r="J5" t="s">
        <v>2968</v>
      </c>
      <c r="K5" t="s">
        <v>3703</v>
      </c>
      <c r="L5" t="s">
        <v>2969</v>
      </c>
      <c r="M5" t="s">
        <v>3041</v>
      </c>
      <c r="N5" t="s">
        <v>2970</v>
      </c>
      <c r="O5" t="s">
        <v>3704</v>
      </c>
      <c r="P5" t="s">
        <v>2971</v>
      </c>
    </row>
    <row r="6" spans="1:16" x14ac:dyDescent="0.35">
      <c r="A6" s="5" t="s">
        <v>210</v>
      </c>
      <c r="B6" t="s">
        <v>441</v>
      </c>
      <c r="C6" t="s">
        <v>210</v>
      </c>
      <c r="D6" t="s">
        <v>443</v>
      </c>
      <c r="E6" t="s">
        <v>210</v>
      </c>
      <c r="F6" t="s">
        <v>443</v>
      </c>
      <c r="G6" t="s">
        <v>210</v>
      </c>
      <c r="H6" t="s">
        <v>443</v>
      </c>
      <c r="I6" t="s">
        <v>210</v>
      </c>
      <c r="J6" t="s">
        <v>443</v>
      </c>
      <c r="K6" t="s">
        <v>210</v>
      </c>
      <c r="L6" t="s">
        <v>443</v>
      </c>
      <c r="M6" t="s">
        <v>210</v>
      </c>
      <c r="N6" t="s">
        <v>443</v>
      </c>
      <c r="O6" t="s">
        <v>210</v>
      </c>
      <c r="P6" t="s">
        <v>443</v>
      </c>
    </row>
    <row r="7" spans="1:16" x14ac:dyDescent="0.35">
      <c r="A7" s="5" t="s">
        <v>210</v>
      </c>
      <c r="B7" t="s">
        <v>446</v>
      </c>
      <c r="C7" t="s">
        <v>3705</v>
      </c>
      <c r="D7" t="s">
        <v>2972</v>
      </c>
      <c r="E7" t="s">
        <v>3706</v>
      </c>
      <c r="F7" t="s">
        <v>2973</v>
      </c>
      <c r="G7" t="s">
        <v>3706</v>
      </c>
      <c r="H7" t="s">
        <v>2974</v>
      </c>
      <c r="I7" t="s">
        <v>3707</v>
      </c>
      <c r="J7" t="s">
        <v>2975</v>
      </c>
      <c r="K7" t="s">
        <v>3708</v>
      </c>
      <c r="L7" t="s">
        <v>1904</v>
      </c>
      <c r="M7" t="s">
        <v>3709</v>
      </c>
      <c r="N7" t="s">
        <v>2976</v>
      </c>
      <c r="O7" t="s">
        <v>3710</v>
      </c>
      <c r="P7" t="s">
        <v>2977</v>
      </c>
    </row>
    <row r="8" spans="1:16" x14ac:dyDescent="0.35">
      <c r="A8" s="5" t="s">
        <v>210</v>
      </c>
      <c r="B8" t="s">
        <v>456</v>
      </c>
      <c r="C8" t="s">
        <v>3711</v>
      </c>
      <c r="D8" t="s">
        <v>2978</v>
      </c>
      <c r="E8" t="s">
        <v>3712</v>
      </c>
      <c r="F8" t="s">
        <v>2979</v>
      </c>
      <c r="G8" t="s">
        <v>3712</v>
      </c>
      <c r="H8" t="s">
        <v>2979</v>
      </c>
      <c r="I8" t="s">
        <v>3713</v>
      </c>
      <c r="J8" t="s">
        <v>2980</v>
      </c>
      <c r="K8" t="s">
        <v>3714</v>
      </c>
      <c r="L8" t="s">
        <v>2981</v>
      </c>
      <c r="M8" t="s">
        <v>3715</v>
      </c>
      <c r="N8" t="s">
        <v>2982</v>
      </c>
      <c r="O8" t="s">
        <v>3716</v>
      </c>
      <c r="P8" t="s">
        <v>2983</v>
      </c>
    </row>
    <row r="9" spans="1:16" x14ac:dyDescent="0.35">
      <c r="A9" s="5" t="s">
        <v>210</v>
      </c>
      <c r="B9" t="s">
        <v>466</v>
      </c>
      <c r="C9" t="s">
        <v>3717</v>
      </c>
      <c r="D9" t="s">
        <v>2984</v>
      </c>
      <c r="E9" t="s">
        <v>3718</v>
      </c>
      <c r="F9" t="s">
        <v>2985</v>
      </c>
      <c r="G9" t="s">
        <v>3719</v>
      </c>
      <c r="H9" t="s">
        <v>2986</v>
      </c>
      <c r="I9" t="s">
        <v>2021</v>
      </c>
      <c r="J9" t="s">
        <v>2987</v>
      </c>
      <c r="K9" t="s">
        <v>3720</v>
      </c>
      <c r="L9" t="s">
        <v>2988</v>
      </c>
      <c r="M9" t="s">
        <v>3721</v>
      </c>
      <c r="N9" t="s">
        <v>2989</v>
      </c>
      <c r="O9" t="s">
        <v>3722</v>
      </c>
      <c r="P9" t="s">
        <v>2990</v>
      </c>
    </row>
    <row r="10" spans="1:16" x14ac:dyDescent="0.35">
      <c r="A10" s="5" t="s">
        <v>210</v>
      </c>
      <c r="B10" t="s">
        <v>476</v>
      </c>
      <c r="C10" t="s">
        <v>3723</v>
      </c>
      <c r="D10" t="s">
        <v>2991</v>
      </c>
      <c r="E10" t="s">
        <v>3724</v>
      </c>
      <c r="F10" t="s">
        <v>2992</v>
      </c>
      <c r="G10" t="s">
        <v>3725</v>
      </c>
      <c r="H10" t="s">
        <v>2993</v>
      </c>
      <c r="I10" t="s">
        <v>3726</v>
      </c>
      <c r="J10" t="s">
        <v>2994</v>
      </c>
      <c r="K10" t="s">
        <v>3727</v>
      </c>
      <c r="L10" t="s">
        <v>2995</v>
      </c>
      <c r="M10" t="s">
        <v>3728</v>
      </c>
      <c r="N10" t="s">
        <v>2996</v>
      </c>
      <c r="O10" t="s">
        <v>3729</v>
      </c>
      <c r="P10" t="s">
        <v>2997</v>
      </c>
    </row>
    <row r="11" spans="1:16" x14ac:dyDescent="0.35">
      <c r="A11" s="5" t="s">
        <v>210</v>
      </c>
      <c r="B11" t="s">
        <v>486</v>
      </c>
      <c r="C11" t="s">
        <v>3730</v>
      </c>
      <c r="D11" t="s">
        <v>2998</v>
      </c>
      <c r="E11" t="s">
        <v>3731</v>
      </c>
      <c r="F11" t="s">
        <v>2999</v>
      </c>
      <c r="G11" t="s">
        <v>3732</v>
      </c>
      <c r="H11" t="s">
        <v>3000</v>
      </c>
      <c r="I11" t="s">
        <v>3733</v>
      </c>
      <c r="J11" t="s">
        <v>3001</v>
      </c>
      <c r="K11" t="s">
        <v>3734</v>
      </c>
      <c r="L11" t="s">
        <v>3002</v>
      </c>
      <c r="M11" t="s">
        <v>3735</v>
      </c>
      <c r="N11" t="s">
        <v>3003</v>
      </c>
      <c r="O11" t="s">
        <v>3736</v>
      </c>
      <c r="P11" t="s">
        <v>3004</v>
      </c>
    </row>
    <row r="12" spans="1:16" x14ac:dyDescent="0.35">
      <c r="A12" s="5" t="s">
        <v>210</v>
      </c>
      <c r="B12" t="s">
        <v>496</v>
      </c>
      <c r="C12" t="s">
        <v>3737</v>
      </c>
      <c r="D12" t="s">
        <v>3005</v>
      </c>
      <c r="E12" t="s">
        <v>3738</v>
      </c>
      <c r="F12" t="s">
        <v>3006</v>
      </c>
      <c r="G12" t="s">
        <v>3739</v>
      </c>
      <c r="H12" t="s">
        <v>3007</v>
      </c>
      <c r="I12" t="s">
        <v>3740</v>
      </c>
      <c r="J12" t="s">
        <v>3008</v>
      </c>
      <c r="K12" t="s">
        <v>3741</v>
      </c>
      <c r="L12" t="s">
        <v>3009</v>
      </c>
      <c r="M12" t="s">
        <v>3742</v>
      </c>
      <c r="N12" t="s">
        <v>3010</v>
      </c>
      <c r="O12" t="s">
        <v>3743</v>
      </c>
      <c r="P12" t="s">
        <v>3011</v>
      </c>
    </row>
    <row r="13" spans="1:16" x14ac:dyDescent="0.35">
      <c r="A13" s="5" t="s">
        <v>210</v>
      </c>
      <c r="B13" t="s">
        <v>506</v>
      </c>
      <c r="C13" t="s">
        <v>3744</v>
      </c>
      <c r="D13" t="s">
        <v>3012</v>
      </c>
      <c r="E13" t="s">
        <v>3195</v>
      </c>
      <c r="F13" t="s">
        <v>3013</v>
      </c>
      <c r="G13" t="s">
        <v>3195</v>
      </c>
      <c r="H13" t="s">
        <v>2750</v>
      </c>
      <c r="I13" t="s">
        <v>3745</v>
      </c>
      <c r="J13" t="s">
        <v>3014</v>
      </c>
      <c r="K13" t="s">
        <v>3746</v>
      </c>
      <c r="L13" t="s">
        <v>3015</v>
      </c>
      <c r="M13" t="s">
        <v>3747</v>
      </c>
      <c r="N13" t="s">
        <v>3016</v>
      </c>
      <c r="O13" t="s">
        <v>3748</v>
      </c>
      <c r="P13" t="s">
        <v>3017</v>
      </c>
    </row>
    <row r="14" spans="1:16" x14ac:dyDescent="0.35">
      <c r="A14" s="5" t="s">
        <v>210</v>
      </c>
      <c r="B14" t="s">
        <v>516</v>
      </c>
      <c r="C14" t="s">
        <v>3749</v>
      </c>
      <c r="D14" t="s">
        <v>3018</v>
      </c>
      <c r="E14" t="s">
        <v>3750</v>
      </c>
      <c r="F14" t="s">
        <v>3019</v>
      </c>
      <c r="G14" t="s">
        <v>3751</v>
      </c>
      <c r="H14" t="s">
        <v>3020</v>
      </c>
      <c r="I14" t="s">
        <v>3752</v>
      </c>
      <c r="J14" t="s">
        <v>3021</v>
      </c>
      <c r="K14" t="s">
        <v>3753</v>
      </c>
      <c r="L14" t="s">
        <v>3022</v>
      </c>
      <c r="M14" t="s">
        <v>3754</v>
      </c>
      <c r="N14" t="s">
        <v>1751</v>
      </c>
      <c r="O14" t="s">
        <v>3755</v>
      </c>
      <c r="P14" t="s">
        <v>3023</v>
      </c>
    </row>
    <row r="15" spans="1:16" x14ac:dyDescent="0.35">
      <c r="A15" s="5" t="s">
        <v>210</v>
      </c>
      <c r="B15" t="s">
        <v>525</v>
      </c>
      <c r="C15" t="s">
        <v>3756</v>
      </c>
      <c r="D15" t="s">
        <v>3024</v>
      </c>
      <c r="E15" t="s">
        <v>3757</v>
      </c>
      <c r="F15" t="s">
        <v>3025</v>
      </c>
      <c r="G15" t="s">
        <v>3758</v>
      </c>
      <c r="H15" t="s">
        <v>3026</v>
      </c>
      <c r="I15" t="s">
        <v>1404</v>
      </c>
      <c r="J15" t="s">
        <v>3027</v>
      </c>
      <c r="K15" t="s">
        <v>3759</v>
      </c>
      <c r="L15" t="s">
        <v>3028</v>
      </c>
      <c r="M15" t="s">
        <v>3760</v>
      </c>
      <c r="N15" t="s">
        <v>3029</v>
      </c>
      <c r="O15" t="s">
        <v>3761</v>
      </c>
      <c r="P15" t="s">
        <v>3030</v>
      </c>
    </row>
    <row r="16" spans="1:16" x14ac:dyDescent="0.35">
      <c r="A16" s="5" t="s">
        <v>210</v>
      </c>
      <c r="B16" t="s">
        <v>535</v>
      </c>
      <c r="C16" t="s">
        <v>3762</v>
      </c>
      <c r="D16" t="s">
        <v>3031</v>
      </c>
      <c r="E16" t="s">
        <v>3763</v>
      </c>
      <c r="F16" t="s">
        <v>3032</v>
      </c>
      <c r="G16" t="s">
        <v>1737</v>
      </c>
      <c r="H16" t="s">
        <v>3033</v>
      </c>
      <c r="I16" t="s">
        <v>3764</v>
      </c>
      <c r="J16" t="s">
        <v>3034</v>
      </c>
      <c r="K16" t="s">
        <v>3765</v>
      </c>
      <c r="L16" t="s">
        <v>3035</v>
      </c>
      <c r="M16" t="s">
        <v>3766</v>
      </c>
      <c r="N16" t="s">
        <v>3036</v>
      </c>
      <c r="O16" t="s">
        <v>3767</v>
      </c>
      <c r="P16" t="s">
        <v>3037</v>
      </c>
    </row>
    <row r="17" spans="1:16" x14ac:dyDescent="0.35">
      <c r="A17" s="5" t="s">
        <v>210</v>
      </c>
      <c r="B17" t="s">
        <v>545</v>
      </c>
      <c r="C17" t="s">
        <v>3768</v>
      </c>
      <c r="D17" t="s">
        <v>3038</v>
      </c>
      <c r="E17" t="s">
        <v>3769</v>
      </c>
      <c r="F17" t="s">
        <v>3039</v>
      </c>
      <c r="G17" t="s">
        <v>3770</v>
      </c>
      <c r="H17" t="s">
        <v>3040</v>
      </c>
      <c r="I17" t="s">
        <v>3771</v>
      </c>
      <c r="J17" t="s">
        <v>3041</v>
      </c>
      <c r="K17" t="s">
        <v>3772</v>
      </c>
      <c r="L17" t="s">
        <v>3042</v>
      </c>
      <c r="M17" t="s">
        <v>3773</v>
      </c>
      <c r="N17" t="s">
        <v>3043</v>
      </c>
      <c r="O17" t="s">
        <v>3774</v>
      </c>
      <c r="P17" t="s">
        <v>3044</v>
      </c>
    </row>
    <row r="18" spans="1:16" x14ac:dyDescent="0.35">
      <c r="A18" s="5" t="s">
        <v>210</v>
      </c>
      <c r="B18" t="s">
        <v>555</v>
      </c>
      <c r="C18" t="s">
        <v>3775</v>
      </c>
      <c r="D18" t="s">
        <v>3045</v>
      </c>
      <c r="E18" t="s">
        <v>3776</v>
      </c>
      <c r="F18" t="s">
        <v>3046</v>
      </c>
      <c r="G18" t="s">
        <v>3777</v>
      </c>
      <c r="H18" t="s">
        <v>3047</v>
      </c>
      <c r="I18" t="s">
        <v>1680</v>
      </c>
      <c r="J18" t="s">
        <v>3048</v>
      </c>
      <c r="K18" t="s">
        <v>3778</v>
      </c>
      <c r="L18" t="s">
        <v>3049</v>
      </c>
      <c r="M18" t="s">
        <v>3779</v>
      </c>
      <c r="N18" t="s">
        <v>3050</v>
      </c>
      <c r="O18" t="s">
        <v>3780</v>
      </c>
      <c r="P18" t="s">
        <v>3051</v>
      </c>
    </row>
    <row r="19" spans="1:16" x14ac:dyDescent="0.35">
      <c r="A19" s="5" t="s">
        <v>210</v>
      </c>
      <c r="B19" t="s">
        <v>565</v>
      </c>
      <c r="C19" t="s">
        <v>3781</v>
      </c>
      <c r="D19" t="s">
        <v>3052</v>
      </c>
      <c r="E19" t="s">
        <v>3782</v>
      </c>
      <c r="F19" t="s">
        <v>3053</v>
      </c>
      <c r="G19" t="s">
        <v>3782</v>
      </c>
      <c r="H19" t="s">
        <v>3053</v>
      </c>
      <c r="I19" t="s">
        <v>3783</v>
      </c>
      <c r="J19" t="s">
        <v>3054</v>
      </c>
      <c r="K19" t="s">
        <v>3784</v>
      </c>
      <c r="L19" t="s">
        <v>3055</v>
      </c>
      <c r="M19" t="s">
        <v>3785</v>
      </c>
      <c r="N19" t="s">
        <v>3056</v>
      </c>
      <c r="O19" t="s">
        <v>3786</v>
      </c>
      <c r="P19" t="s">
        <v>3057</v>
      </c>
    </row>
    <row r="20" spans="1:16" x14ac:dyDescent="0.35">
      <c r="A20" s="5" t="s">
        <v>210</v>
      </c>
      <c r="B20" t="s">
        <v>575</v>
      </c>
      <c r="C20" t="s">
        <v>3787</v>
      </c>
      <c r="D20" t="s">
        <v>3058</v>
      </c>
      <c r="E20" t="s">
        <v>3788</v>
      </c>
      <c r="F20" t="s">
        <v>3059</v>
      </c>
      <c r="G20" t="s">
        <v>3788</v>
      </c>
      <c r="H20" t="s">
        <v>3060</v>
      </c>
      <c r="I20" t="s">
        <v>3789</v>
      </c>
      <c r="J20" t="s">
        <v>3061</v>
      </c>
      <c r="K20" t="s">
        <v>3790</v>
      </c>
      <c r="L20" t="s">
        <v>3062</v>
      </c>
      <c r="M20" t="s">
        <v>3791</v>
      </c>
      <c r="N20" t="s">
        <v>3063</v>
      </c>
      <c r="O20" t="s">
        <v>3792</v>
      </c>
      <c r="P20" t="s">
        <v>3064</v>
      </c>
    </row>
    <row r="21" spans="1:16" x14ac:dyDescent="0.35">
      <c r="A21" s="5" t="s">
        <v>210</v>
      </c>
      <c r="B21" t="s">
        <v>585</v>
      </c>
      <c r="C21" t="s">
        <v>3793</v>
      </c>
      <c r="D21" t="s">
        <v>3065</v>
      </c>
      <c r="E21" t="s">
        <v>3794</v>
      </c>
      <c r="F21" t="s">
        <v>3066</v>
      </c>
      <c r="G21" t="s">
        <v>3795</v>
      </c>
      <c r="H21" t="s">
        <v>3067</v>
      </c>
      <c r="I21" t="s">
        <v>3796</v>
      </c>
      <c r="J21" t="s">
        <v>3068</v>
      </c>
      <c r="K21" t="s">
        <v>3797</v>
      </c>
      <c r="L21" t="s">
        <v>3069</v>
      </c>
      <c r="M21" t="s">
        <v>3798</v>
      </c>
      <c r="N21" t="s">
        <v>3070</v>
      </c>
      <c r="O21" t="s">
        <v>3799</v>
      </c>
      <c r="P21" t="s">
        <v>3071</v>
      </c>
    </row>
    <row r="22" spans="1:16" x14ac:dyDescent="0.35">
      <c r="A22" s="5" t="s">
        <v>210</v>
      </c>
      <c r="B22" t="s">
        <v>595</v>
      </c>
      <c r="C22" t="s">
        <v>2401</v>
      </c>
      <c r="D22" t="s">
        <v>3072</v>
      </c>
      <c r="E22" t="s">
        <v>3800</v>
      </c>
      <c r="F22" t="s">
        <v>3073</v>
      </c>
      <c r="G22" t="s">
        <v>3800</v>
      </c>
      <c r="H22" t="s">
        <v>3073</v>
      </c>
      <c r="I22" t="s">
        <v>3801</v>
      </c>
      <c r="J22" t="s">
        <v>3074</v>
      </c>
      <c r="K22" t="s">
        <v>3802</v>
      </c>
      <c r="L22" t="s">
        <v>3075</v>
      </c>
      <c r="M22" t="s">
        <v>3803</v>
      </c>
      <c r="N22" t="s">
        <v>3076</v>
      </c>
      <c r="O22" t="s">
        <v>3804</v>
      </c>
      <c r="P22" t="s">
        <v>3077</v>
      </c>
    </row>
    <row r="23" spans="1:16" x14ac:dyDescent="0.35">
      <c r="A23" s="5" t="s">
        <v>210</v>
      </c>
      <c r="B23" t="s">
        <v>605</v>
      </c>
      <c r="C23" t="s">
        <v>3805</v>
      </c>
      <c r="D23" t="s">
        <v>3078</v>
      </c>
      <c r="E23" t="s">
        <v>3806</v>
      </c>
      <c r="F23" t="s">
        <v>3079</v>
      </c>
      <c r="G23" t="s">
        <v>3807</v>
      </c>
      <c r="H23" t="s">
        <v>3080</v>
      </c>
      <c r="I23" t="s">
        <v>3497</v>
      </c>
      <c r="J23" t="s">
        <v>3081</v>
      </c>
      <c r="K23" t="s">
        <v>3808</v>
      </c>
      <c r="L23" t="s">
        <v>3082</v>
      </c>
      <c r="M23" t="s">
        <v>1263</v>
      </c>
      <c r="N23" t="s">
        <v>3083</v>
      </c>
      <c r="O23" t="s">
        <v>3809</v>
      </c>
      <c r="P23" t="s">
        <v>3084</v>
      </c>
    </row>
    <row r="24" spans="1:16" x14ac:dyDescent="0.35">
      <c r="A24" s="5" t="s">
        <v>210</v>
      </c>
      <c r="B24" t="s">
        <v>615</v>
      </c>
      <c r="C24" t="s">
        <v>3810</v>
      </c>
      <c r="D24" t="s">
        <v>3085</v>
      </c>
      <c r="E24" t="s">
        <v>3811</v>
      </c>
      <c r="F24" t="s">
        <v>3086</v>
      </c>
      <c r="G24" t="s">
        <v>3812</v>
      </c>
      <c r="H24" t="s">
        <v>3087</v>
      </c>
      <c r="I24" t="s">
        <v>3813</v>
      </c>
      <c r="J24" t="s">
        <v>1469</v>
      </c>
      <c r="K24" t="s">
        <v>2559</v>
      </c>
      <c r="L24" t="s">
        <v>3088</v>
      </c>
      <c r="M24" t="s">
        <v>3814</v>
      </c>
      <c r="N24" t="s">
        <v>3089</v>
      </c>
      <c r="O24" t="s">
        <v>3815</v>
      </c>
      <c r="P24" t="s">
        <v>3090</v>
      </c>
    </row>
    <row r="25" spans="1:16" x14ac:dyDescent="0.35">
      <c r="A25" s="5" t="s">
        <v>210</v>
      </c>
      <c r="B25" t="s">
        <v>625</v>
      </c>
      <c r="C25" t="s">
        <v>3816</v>
      </c>
      <c r="D25" t="s">
        <v>3091</v>
      </c>
      <c r="E25" t="s">
        <v>3030</v>
      </c>
      <c r="F25" t="s">
        <v>3092</v>
      </c>
      <c r="G25" t="s">
        <v>3030</v>
      </c>
      <c r="H25" t="s">
        <v>3093</v>
      </c>
      <c r="I25" t="s">
        <v>3817</v>
      </c>
      <c r="J25" t="s">
        <v>3094</v>
      </c>
      <c r="K25" t="s">
        <v>3818</v>
      </c>
      <c r="L25" t="s">
        <v>3095</v>
      </c>
      <c r="M25" t="s">
        <v>3819</v>
      </c>
      <c r="N25" t="s">
        <v>3096</v>
      </c>
      <c r="O25" t="s">
        <v>1768</v>
      </c>
      <c r="P25" t="s">
        <v>2577</v>
      </c>
    </row>
    <row r="26" spans="1:16" x14ac:dyDescent="0.35">
      <c r="A26" s="5" t="s">
        <v>210</v>
      </c>
      <c r="B26" t="s">
        <v>635</v>
      </c>
      <c r="C26" t="s">
        <v>3820</v>
      </c>
      <c r="D26" t="s">
        <v>3097</v>
      </c>
      <c r="E26" t="s">
        <v>3821</v>
      </c>
      <c r="F26" t="s">
        <v>3098</v>
      </c>
      <c r="G26" t="s">
        <v>3822</v>
      </c>
      <c r="H26" t="s">
        <v>3098</v>
      </c>
      <c r="I26" t="s">
        <v>3823</v>
      </c>
      <c r="J26" t="s">
        <v>3099</v>
      </c>
      <c r="K26" t="s">
        <v>3331</v>
      </c>
      <c r="L26" t="s">
        <v>3100</v>
      </c>
      <c r="M26" t="s">
        <v>3824</v>
      </c>
      <c r="N26" t="s">
        <v>3101</v>
      </c>
      <c r="O26" t="s">
        <v>3825</v>
      </c>
      <c r="P26" t="s">
        <v>3102</v>
      </c>
    </row>
    <row r="27" spans="1:16" x14ac:dyDescent="0.35">
      <c r="A27" s="5" t="s">
        <v>210</v>
      </c>
      <c r="B27" t="s">
        <v>645</v>
      </c>
      <c r="C27" t="s">
        <v>3826</v>
      </c>
      <c r="D27" t="s">
        <v>3103</v>
      </c>
      <c r="E27" t="s">
        <v>3827</v>
      </c>
      <c r="F27" t="s">
        <v>3104</v>
      </c>
      <c r="G27" t="s">
        <v>3827</v>
      </c>
      <c r="H27" t="s">
        <v>3104</v>
      </c>
      <c r="I27" t="s">
        <v>3828</v>
      </c>
      <c r="J27" t="s">
        <v>3105</v>
      </c>
      <c r="K27" t="s">
        <v>3829</v>
      </c>
      <c r="L27" t="s">
        <v>2669</v>
      </c>
      <c r="M27" t="s">
        <v>3830</v>
      </c>
      <c r="N27" t="s">
        <v>3106</v>
      </c>
      <c r="O27" t="s">
        <v>3831</v>
      </c>
      <c r="P27" t="s">
        <v>3107</v>
      </c>
    </row>
    <row r="28" spans="1:16" x14ac:dyDescent="0.35">
      <c r="A28" s="5" t="s">
        <v>210</v>
      </c>
      <c r="B28" t="s">
        <v>655</v>
      </c>
      <c r="C28" t="s">
        <v>3832</v>
      </c>
      <c r="D28" t="s">
        <v>3108</v>
      </c>
      <c r="E28" t="s">
        <v>3833</v>
      </c>
      <c r="F28" t="s">
        <v>3109</v>
      </c>
      <c r="G28" t="s">
        <v>3833</v>
      </c>
      <c r="H28" t="s">
        <v>3110</v>
      </c>
      <c r="I28" t="s">
        <v>3787</v>
      </c>
      <c r="J28" t="s">
        <v>3111</v>
      </c>
      <c r="K28" t="s">
        <v>3834</v>
      </c>
      <c r="L28" t="s">
        <v>3112</v>
      </c>
      <c r="M28" t="s">
        <v>3835</v>
      </c>
      <c r="N28" t="s">
        <v>3113</v>
      </c>
      <c r="O28" t="s">
        <v>3836</v>
      </c>
      <c r="P28" t="s">
        <v>3114</v>
      </c>
    </row>
    <row r="29" spans="1:16" x14ac:dyDescent="0.35">
      <c r="A29" s="5" t="s">
        <v>210</v>
      </c>
      <c r="B29" t="s">
        <v>664</v>
      </c>
      <c r="C29" t="s">
        <v>443</v>
      </c>
      <c r="D29" t="s">
        <v>3115</v>
      </c>
      <c r="E29" t="s">
        <v>443</v>
      </c>
      <c r="F29" t="s">
        <v>3116</v>
      </c>
      <c r="G29" t="s">
        <v>443</v>
      </c>
      <c r="H29" t="s">
        <v>443</v>
      </c>
      <c r="I29" t="s">
        <v>443</v>
      </c>
      <c r="J29" t="s">
        <v>3117</v>
      </c>
      <c r="K29" t="s">
        <v>443</v>
      </c>
      <c r="L29" t="s">
        <v>3118</v>
      </c>
      <c r="M29" t="s">
        <v>443</v>
      </c>
      <c r="N29" t="s">
        <v>3119</v>
      </c>
      <c r="O29" t="s">
        <v>443</v>
      </c>
      <c r="P29" t="s">
        <v>3116</v>
      </c>
    </row>
    <row r="30" spans="1:16" x14ac:dyDescent="0.35">
      <c r="A30" s="5" t="s">
        <v>210</v>
      </c>
      <c r="B30" t="s">
        <v>670</v>
      </c>
      <c r="C30" t="s">
        <v>3837</v>
      </c>
      <c r="D30" t="s">
        <v>3120</v>
      </c>
      <c r="E30" t="s">
        <v>3838</v>
      </c>
      <c r="F30" t="s">
        <v>3121</v>
      </c>
      <c r="G30" t="s">
        <v>3838</v>
      </c>
      <c r="H30" t="s">
        <v>3122</v>
      </c>
      <c r="I30" t="s">
        <v>3839</v>
      </c>
      <c r="J30" t="s">
        <v>3123</v>
      </c>
      <c r="K30" t="s">
        <v>3840</v>
      </c>
      <c r="L30" t="s">
        <v>3124</v>
      </c>
      <c r="M30" t="s">
        <v>3841</v>
      </c>
      <c r="N30" t="s">
        <v>3125</v>
      </c>
      <c r="O30" t="s">
        <v>3842</v>
      </c>
      <c r="P30" t="s">
        <v>3126</v>
      </c>
    </row>
    <row r="31" spans="1:16" x14ac:dyDescent="0.35">
      <c r="A31" s="5" t="s">
        <v>210</v>
      </c>
      <c r="B31" t="s">
        <v>680</v>
      </c>
      <c r="C31" t="s">
        <v>3843</v>
      </c>
      <c r="D31" t="s">
        <v>3127</v>
      </c>
      <c r="E31" t="s">
        <v>3470</v>
      </c>
      <c r="F31" t="s">
        <v>3128</v>
      </c>
      <c r="G31" t="s">
        <v>3844</v>
      </c>
      <c r="H31" t="s">
        <v>3129</v>
      </c>
      <c r="I31" t="s">
        <v>3845</v>
      </c>
      <c r="J31" t="s">
        <v>3130</v>
      </c>
      <c r="K31" t="s">
        <v>2570</v>
      </c>
      <c r="L31" t="s">
        <v>3131</v>
      </c>
      <c r="M31" t="s">
        <v>3846</v>
      </c>
      <c r="N31" t="s">
        <v>1848</v>
      </c>
      <c r="O31" t="s">
        <v>3847</v>
      </c>
      <c r="P31" t="s">
        <v>3132</v>
      </c>
    </row>
    <row r="32" spans="1:16" x14ac:dyDescent="0.35">
      <c r="A32" s="5" t="s">
        <v>210</v>
      </c>
      <c r="B32" t="s">
        <v>690</v>
      </c>
      <c r="C32" t="s">
        <v>3848</v>
      </c>
      <c r="D32" t="s">
        <v>3133</v>
      </c>
      <c r="E32" t="s">
        <v>3849</v>
      </c>
      <c r="F32" t="s">
        <v>3134</v>
      </c>
      <c r="G32" t="s">
        <v>3850</v>
      </c>
      <c r="H32" t="s">
        <v>3135</v>
      </c>
      <c r="I32" t="s">
        <v>3851</v>
      </c>
      <c r="J32" t="s">
        <v>3136</v>
      </c>
      <c r="K32" t="s">
        <v>3852</v>
      </c>
      <c r="L32" t="s">
        <v>3137</v>
      </c>
      <c r="M32" t="s">
        <v>3853</v>
      </c>
      <c r="N32" t="s">
        <v>3138</v>
      </c>
      <c r="O32" t="s">
        <v>3854</v>
      </c>
      <c r="P32" t="s">
        <v>3139</v>
      </c>
    </row>
    <row r="33" spans="1:16" x14ac:dyDescent="0.35">
      <c r="A33" s="5" t="s">
        <v>210</v>
      </c>
      <c r="B33" t="s">
        <v>700</v>
      </c>
      <c r="C33" t="s">
        <v>3855</v>
      </c>
      <c r="D33" t="s">
        <v>3140</v>
      </c>
      <c r="E33" t="s">
        <v>3856</v>
      </c>
      <c r="F33" t="s">
        <v>3141</v>
      </c>
      <c r="G33" t="s">
        <v>3856</v>
      </c>
      <c r="H33" t="s">
        <v>3142</v>
      </c>
      <c r="I33" t="s">
        <v>3857</v>
      </c>
      <c r="J33" t="s">
        <v>3143</v>
      </c>
      <c r="K33" t="s">
        <v>3858</v>
      </c>
      <c r="L33" t="s">
        <v>3144</v>
      </c>
      <c r="M33" t="s">
        <v>3859</v>
      </c>
      <c r="N33" t="s">
        <v>3145</v>
      </c>
      <c r="O33" t="s">
        <v>3671</v>
      </c>
      <c r="P33" t="s">
        <v>3146</v>
      </c>
    </row>
    <row r="34" spans="1:16" x14ac:dyDescent="0.35">
      <c r="A34" s="5" t="s">
        <v>210</v>
      </c>
      <c r="B34" t="s">
        <v>710</v>
      </c>
      <c r="C34" t="s">
        <v>3860</v>
      </c>
      <c r="D34" t="s">
        <v>3147</v>
      </c>
      <c r="E34" t="s">
        <v>3861</v>
      </c>
      <c r="F34" t="s">
        <v>3148</v>
      </c>
      <c r="G34" t="s">
        <v>3862</v>
      </c>
      <c r="H34" t="s">
        <v>3149</v>
      </c>
      <c r="I34" t="s">
        <v>3863</v>
      </c>
      <c r="J34" t="s">
        <v>3150</v>
      </c>
      <c r="K34" t="s">
        <v>3864</v>
      </c>
      <c r="L34" t="s">
        <v>3151</v>
      </c>
      <c r="M34" t="s">
        <v>3865</v>
      </c>
      <c r="N34" t="s">
        <v>3152</v>
      </c>
      <c r="O34" t="s">
        <v>3866</v>
      </c>
      <c r="P34" t="s">
        <v>3153</v>
      </c>
    </row>
    <row r="35" spans="1:16" x14ac:dyDescent="0.35">
      <c r="A35" s="5" t="s">
        <v>210</v>
      </c>
      <c r="B35" t="s">
        <v>720</v>
      </c>
      <c r="C35" t="s">
        <v>3867</v>
      </c>
      <c r="D35" t="s">
        <v>3154</v>
      </c>
      <c r="E35" t="s">
        <v>3868</v>
      </c>
      <c r="F35" t="s">
        <v>3155</v>
      </c>
      <c r="G35" t="s">
        <v>3868</v>
      </c>
      <c r="H35" t="s">
        <v>3156</v>
      </c>
      <c r="I35" t="s">
        <v>3869</v>
      </c>
      <c r="J35" t="s">
        <v>2498</v>
      </c>
      <c r="K35" t="s">
        <v>3870</v>
      </c>
      <c r="L35" t="s">
        <v>3157</v>
      </c>
      <c r="M35" t="s">
        <v>3871</v>
      </c>
      <c r="N35" t="s">
        <v>2211</v>
      </c>
      <c r="O35" t="s">
        <v>3872</v>
      </c>
      <c r="P35" t="s">
        <v>3158</v>
      </c>
    </row>
    <row r="36" spans="1:16" x14ac:dyDescent="0.35">
      <c r="A36" s="5" t="s">
        <v>210</v>
      </c>
      <c r="B36" t="s">
        <v>730</v>
      </c>
      <c r="C36" t="s">
        <v>3873</v>
      </c>
      <c r="D36" t="s">
        <v>3159</v>
      </c>
      <c r="E36" t="s">
        <v>3874</v>
      </c>
      <c r="F36" t="s">
        <v>3160</v>
      </c>
      <c r="G36" t="s">
        <v>3875</v>
      </c>
      <c r="H36" t="s">
        <v>3161</v>
      </c>
      <c r="I36" t="s">
        <v>3873</v>
      </c>
      <c r="J36" t="s">
        <v>3162</v>
      </c>
      <c r="K36" t="s">
        <v>3876</v>
      </c>
      <c r="L36" t="s">
        <v>3163</v>
      </c>
      <c r="M36" t="s">
        <v>3877</v>
      </c>
      <c r="N36" t="s">
        <v>3164</v>
      </c>
      <c r="O36" t="s">
        <v>3878</v>
      </c>
      <c r="P36" t="s">
        <v>3165</v>
      </c>
    </row>
    <row r="37" spans="1:16" x14ac:dyDescent="0.35">
      <c r="A37" s="5" t="s">
        <v>210</v>
      </c>
      <c r="B37" t="s">
        <v>731</v>
      </c>
      <c r="C37" t="s">
        <v>3879</v>
      </c>
      <c r="D37" t="s">
        <v>3166</v>
      </c>
      <c r="E37" t="s">
        <v>3880</v>
      </c>
      <c r="F37" t="s">
        <v>3167</v>
      </c>
      <c r="G37" t="s">
        <v>3881</v>
      </c>
      <c r="H37" t="s">
        <v>3168</v>
      </c>
      <c r="I37" t="s">
        <v>3882</v>
      </c>
      <c r="J37" t="s">
        <v>3169</v>
      </c>
      <c r="K37" t="s">
        <v>3883</v>
      </c>
      <c r="L37" t="s">
        <v>3170</v>
      </c>
      <c r="M37" t="s">
        <v>3884</v>
      </c>
      <c r="N37" t="s">
        <v>3171</v>
      </c>
      <c r="O37" t="s">
        <v>3885</v>
      </c>
      <c r="P37" t="s">
        <v>3172</v>
      </c>
    </row>
    <row r="38" spans="1:16" x14ac:dyDescent="0.35">
      <c r="A38" s="5" t="s">
        <v>210</v>
      </c>
      <c r="B38" t="s">
        <v>732</v>
      </c>
      <c r="C38" t="s">
        <v>3886</v>
      </c>
      <c r="D38" t="s">
        <v>3173</v>
      </c>
      <c r="E38" t="s">
        <v>3887</v>
      </c>
      <c r="F38" t="s">
        <v>3174</v>
      </c>
      <c r="G38" t="s">
        <v>3888</v>
      </c>
      <c r="H38" t="s">
        <v>3175</v>
      </c>
      <c r="I38" t="s">
        <v>3889</v>
      </c>
      <c r="J38" t="s">
        <v>3176</v>
      </c>
      <c r="K38" t="s">
        <v>3890</v>
      </c>
      <c r="L38" t="s">
        <v>3177</v>
      </c>
      <c r="M38" t="s">
        <v>3891</v>
      </c>
      <c r="N38" t="s">
        <v>3178</v>
      </c>
      <c r="O38" t="s">
        <v>3892</v>
      </c>
      <c r="P38" t="s">
        <v>3179</v>
      </c>
    </row>
    <row r="39" spans="1:16" x14ac:dyDescent="0.35">
      <c r="A39" s="5" t="s">
        <v>210</v>
      </c>
      <c r="B39" t="s">
        <v>742</v>
      </c>
      <c r="C39" t="s">
        <v>3423</v>
      </c>
      <c r="D39" t="s">
        <v>2295</v>
      </c>
      <c r="E39" t="s">
        <v>3893</v>
      </c>
      <c r="F39" t="s">
        <v>3180</v>
      </c>
      <c r="G39" t="s">
        <v>3894</v>
      </c>
      <c r="H39" t="s">
        <v>3181</v>
      </c>
      <c r="I39" t="s">
        <v>3895</v>
      </c>
      <c r="J39" t="s">
        <v>3182</v>
      </c>
      <c r="K39" t="s">
        <v>3896</v>
      </c>
      <c r="L39" t="s">
        <v>3183</v>
      </c>
      <c r="M39" t="s">
        <v>3517</v>
      </c>
      <c r="N39" t="s">
        <v>3184</v>
      </c>
      <c r="O39" t="s">
        <v>3897</v>
      </c>
      <c r="P39" t="s">
        <v>3185</v>
      </c>
    </row>
    <row r="40" spans="1:16" x14ac:dyDescent="0.35">
      <c r="A40" s="5" t="s">
        <v>210</v>
      </c>
      <c r="B40" t="s">
        <v>752</v>
      </c>
      <c r="C40" t="s">
        <v>3898</v>
      </c>
      <c r="D40" t="s">
        <v>3186</v>
      </c>
      <c r="E40" t="s">
        <v>3899</v>
      </c>
      <c r="F40" t="s">
        <v>3187</v>
      </c>
      <c r="G40" t="s">
        <v>3900</v>
      </c>
      <c r="H40" t="s">
        <v>3188</v>
      </c>
      <c r="I40" t="s">
        <v>3901</v>
      </c>
      <c r="J40" t="s">
        <v>3189</v>
      </c>
      <c r="K40" t="s">
        <v>3902</v>
      </c>
      <c r="L40" t="s">
        <v>2144</v>
      </c>
      <c r="M40" t="s">
        <v>3903</v>
      </c>
      <c r="N40" t="s">
        <v>3190</v>
      </c>
      <c r="O40" t="s">
        <v>3904</v>
      </c>
      <c r="P40" t="s">
        <v>3191</v>
      </c>
    </row>
    <row r="41" spans="1:16" x14ac:dyDescent="0.35">
      <c r="A41" s="5" t="s">
        <v>210</v>
      </c>
      <c r="B41" t="s">
        <v>762</v>
      </c>
      <c r="C41" t="s">
        <v>3905</v>
      </c>
      <c r="D41" t="s">
        <v>3192</v>
      </c>
      <c r="E41" t="s">
        <v>3906</v>
      </c>
      <c r="F41" t="s">
        <v>3193</v>
      </c>
      <c r="G41" t="s">
        <v>3907</v>
      </c>
      <c r="H41" t="s">
        <v>3194</v>
      </c>
      <c r="I41" t="s">
        <v>2308</v>
      </c>
      <c r="J41" t="s">
        <v>3195</v>
      </c>
      <c r="K41" t="s">
        <v>3908</v>
      </c>
      <c r="L41" t="s">
        <v>3196</v>
      </c>
      <c r="M41" t="s">
        <v>3905</v>
      </c>
      <c r="N41" t="s">
        <v>3197</v>
      </c>
      <c r="O41" t="s">
        <v>3909</v>
      </c>
      <c r="P41" t="s">
        <v>3198</v>
      </c>
    </row>
    <row r="42" spans="1:16" x14ac:dyDescent="0.35">
      <c r="A42" s="5" t="s">
        <v>210</v>
      </c>
      <c r="B42" t="s">
        <v>772</v>
      </c>
      <c r="C42" t="s">
        <v>3910</v>
      </c>
      <c r="D42" t="s">
        <v>3199</v>
      </c>
      <c r="E42" t="s">
        <v>3911</v>
      </c>
      <c r="F42" t="s">
        <v>3200</v>
      </c>
      <c r="G42" t="s">
        <v>3912</v>
      </c>
      <c r="H42" t="s">
        <v>3201</v>
      </c>
      <c r="I42" t="s">
        <v>3913</v>
      </c>
      <c r="J42" t="s">
        <v>3202</v>
      </c>
      <c r="K42" t="s">
        <v>3914</v>
      </c>
      <c r="L42" t="s">
        <v>3203</v>
      </c>
      <c r="M42" t="s">
        <v>3915</v>
      </c>
      <c r="N42" t="s">
        <v>3204</v>
      </c>
      <c r="O42" t="s">
        <v>3916</v>
      </c>
      <c r="P42" t="s">
        <v>3205</v>
      </c>
    </row>
    <row r="43" spans="1:16" x14ac:dyDescent="0.35">
      <c r="A43" s="5" t="s">
        <v>210</v>
      </c>
      <c r="B43" t="s">
        <v>781</v>
      </c>
      <c r="C43" t="s">
        <v>3917</v>
      </c>
      <c r="D43" t="s">
        <v>3206</v>
      </c>
      <c r="E43" t="s">
        <v>3918</v>
      </c>
      <c r="F43" t="s">
        <v>3207</v>
      </c>
      <c r="G43" t="s">
        <v>3919</v>
      </c>
      <c r="H43" t="s">
        <v>3208</v>
      </c>
      <c r="I43" t="s">
        <v>3920</v>
      </c>
      <c r="J43" t="s">
        <v>3209</v>
      </c>
      <c r="K43" t="s">
        <v>3921</v>
      </c>
      <c r="L43" t="s">
        <v>3210</v>
      </c>
      <c r="M43" t="s">
        <v>3922</v>
      </c>
      <c r="N43" t="s">
        <v>3211</v>
      </c>
      <c r="O43" t="s">
        <v>3923</v>
      </c>
      <c r="P43" t="s">
        <v>3212</v>
      </c>
    </row>
    <row r="44" spans="1:16" x14ac:dyDescent="0.35">
      <c r="A44" s="5" t="s">
        <v>210</v>
      </c>
      <c r="B44" t="s">
        <v>791</v>
      </c>
      <c r="C44" t="s">
        <v>3924</v>
      </c>
      <c r="D44" t="s">
        <v>3213</v>
      </c>
      <c r="E44" t="s">
        <v>3925</v>
      </c>
      <c r="F44" t="s">
        <v>3214</v>
      </c>
      <c r="G44" t="s">
        <v>3926</v>
      </c>
      <c r="H44" t="s">
        <v>3215</v>
      </c>
      <c r="I44" t="s">
        <v>3927</v>
      </c>
      <c r="J44" t="s">
        <v>3216</v>
      </c>
      <c r="K44" t="s">
        <v>3928</v>
      </c>
      <c r="L44" t="s">
        <v>3217</v>
      </c>
      <c r="M44" t="s">
        <v>3929</v>
      </c>
      <c r="N44" t="s">
        <v>3218</v>
      </c>
      <c r="O44" t="s">
        <v>3930</v>
      </c>
      <c r="P44" t="s">
        <v>3219</v>
      </c>
    </row>
    <row r="45" spans="1:16" x14ac:dyDescent="0.35">
      <c r="A45" s="5" t="s">
        <v>210</v>
      </c>
      <c r="B45" t="s">
        <v>801</v>
      </c>
      <c r="C45" t="s">
        <v>3931</v>
      </c>
      <c r="D45" t="s">
        <v>3220</v>
      </c>
      <c r="E45" t="s">
        <v>3932</v>
      </c>
      <c r="F45" t="s">
        <v>3221</v>
      </c>
      <c r="G45" t="s">
        <v>3933</v>
      </c>
      <c r="H45" t="s">
        <v>3222</v>
      </c>
      <c r="I45" t="s">
        <v>3934</v>
      </c>
      <c r="J45" t="s">
        <v>3223</v>
      </c>
      <c r="K45" t="s">
        <v>3935</v>
      </c>
      <c r="L45" t="s">
        <v>1557</v>
      </c>
      <c r="M45" t="s">
        <v>3936</v>
      </c>
      <c r="N45" t="s">
        <v>3224</v>
      </c>
      <c r="O45" t="s">
        <v>3937</v>
      </c>
      <c r="P45" t="s">
        <v>3225</v>
      </c>
    </row>
    <row r="46" spans="1:16" x14ac:dyDescent="0.35">
      <c r="A46" s="5" t="s">
        <v>210</v>
      </c>
      <c r="B46" t="s">
        <v>810</v>
      </c>
      <c r="C46" t="s">
        <v>3938</v>
      </c>
      <c r="D46" t="s">
        <v>2900</v>
      </c>
      <c r="E46" t="s">
        <v>3198</v>
      </c>
      <c r="F46" t="s">
        <v>3226</v>
      </c>
      <c r="G46" t="s">
        <v>3198</v>
      </c>
      <c r="H46" t="s">
        <v>3227</v>
      </c>
      <c r="I46" t="s">
        <v>3939</v>
      </c>
      <c r="J46" t="s">
        <v>3228</v>
      </c>
      <c r="K46" t="s">
        <v>3940</v>
      </c>
      <c r="L46" t="s">
        <v>3229</v>
      </c>
      <c r="M46" t="s">
        <v>3941</v>
      </c>
      <c r="N46" t="s">
        <v>3230</v>
      </c>
      <c r="O46" t="s">
        <v>3930</v>
      </c>
      <c r="P46" t="s">
        <v>1744</v>
      </c>
    </row>
    <row r="47" spans="1:16" x14ac:dyDescent="0.35">
      <c r="A47" s="5" t="s">
        <v>210</v>
      </c>
      <c r="B47" t="s">
        <v>819</v>
      </c>
      <c r="C47" t="s">
        <v>3942</v>
      </c>
      <c r="D47" t="s">
        <v>3231</v>
      </c>
      <c r="E47" t="s">
        <v>3943</v>
      </c>
      <c r="F47" t="s">
        <v>3232</v>
      </c>
      <c r="G47" t="s">
        <v>3944</v>
      </c>
      <c r="H47" t="s">
        <v>3233</v>
      </c>
      <c r="I47" t="s">
        <v>3945</v>
      </c>
      <c r="J47" t="s">
        <v>3234</v>
      </c>
      <c r="K47" t="s">
        <v>3946</v>
      </c>
      <c r="L47" t="s">
        <v>3235</v>
      </c>
      <c r="M47" t="s">
        <v>3947</v>
      </c>
      <c r="N47" t="s">
        <v>3236</v>
      </c>
      <c r="O47" t="s">
        <v>3234</v>
      </c>
      <c r="P47" t="s">
        <v>3237</v>
      </c>
    </row>
    <row r="49" spans="1:1" x14ac:dyDescent="0.35">
      <c r="A49" t="s">
        <v>237</v>
      </c>
    </row>
    <row r="50" spans="1:1" x14ac:dyDescent="0.35">
      <c r="A50" t="s">
        <v>1282</v>
      </c>
    </row>
    <row r="51" spans="1:1" x14ac:dyDescent="0.35">
      <c r="A51" t="s">
        <v>1283</v>
      </c>
    </row>
    <row r="52" spans="1:1" x14ac:dyDescent="0.35">
      <c r="A52" t="s">
        <v>1676</v>
      </c>
    </row>
    <row r="53" spans="1:1" x14ac:dyDescent="0.35">
      <c r="A53" t="s">
        <v>1284</v>
      </c>
    </row>
    <row r="54" spans="1:1" x14ac:dyDescent="0.35">
      <c r="A54" t="s">
        <v>1285</v>
      </c>
    </row>
    <row r="55" spans="1:1" x14ac:dyDescent="0.35">
      <c r="A55" t="s">
        <v>1286</v>
      </c>
    </row>
    <row r="56" spans="1:1" x14ac:dyDescent="0.35">
      <c r="A56" t="s">
        <v>1287</v>
      </c>
    </row>
    <row r="57" spans="1:1" x14ac:dyDescent="0.35">
      <c r="A57" t="s">
        <v>240</v>
      </c>
    </row>
    <row r="58" spans="1:1" x14ac:dyDescent="0.35">
      <c r="A58" t="s">
        <v>241</v>
      </c>
    </row>
    <row r="59" spans="1:1" x14ac:dyDescent="0.35">
      <c r="A59" t="s">
        <v>828</v>
      </c>
    </row>
    <row r="60" spans="1:1" x14ac:dyDescent="0.35">
      <c r="A60" t="s">
        <v>1321</v>
      </c>
    </row>
    <row r="61" spans="1:1" x14ac:dyDescent="0.35">
      <c r="A61" t="s">
        <v>210</v>
      </c>
    </row>
    <row r="62" spans="1:1" x14ac:dyDescent="0.35">
      <c r="A62" t="s">
        <v>243</v>
      </c>
    </row>
    <row r="63" spans="1:1" x14ac:dyDescent="0.35">
      <c r="A63" t="s">
        <v>830</v>
      </c>
    </row>
  </sheetData>
  <mergeCells count="1">
    <mergeCell ref="A3:P3"/>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I118"/>
  <sheetViews>
    <sheetView workbookViewId="0"/>
  </sheetViews>
  <sheetFormatPr defaultColWidth="11.453125" defaultRowHeight="14.5" x14ac:dyDescent="0.35"/>
  <cols>
    <col min="1" max="1" width="5.7265625" customWidth="1"/>
    <col min="2" max="2" width="55.7265625" customWidth="1"/>
    <col min="3" max="9" width="20.7265625" customWidth="1"/>
  </cols>
  <sheetData>
    <row r="1" spans="1:9" x14ac:dyDescent="0.35">
      <c r="A1" s="4" t="s">
        <v>88</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831</v>
      </c>
      <c r="C5" t="s">
        <v>3948</v>
      </c>
      <c r="D5" t="s">
        <v>3949</v>
      </c>
      <c r="E5" t="s">
        <v>3949</v>
      </c>
      <c r="F5" t="s">
        <v>3950</v>
      </c>
      <c r="G5" t="s">
        <v>3951</v>
      </c>
      <c r="H5" t="s">
        <v>3952</v>
      </c>
      <c r="I5" t="s">
        <v>3953</v>
      </c>
    </row>
    <row r="6" spans="1:9" x14ac:dyDescent="0.35">
      <c r="A6" s="5" t="s">
        <v>210</v>
      </c>
      <c r="B6" t="s">
        <v>840</v>
      </c>
      <c r="C6" t="s">
        <v>3954</v>
      </c>
      <c r="D6" t="s">
        <v>3955</v>
      </c>
      <c r="E6" t="s">
        <v>3955</v>
      </c>
      <c r="F6" t="s">
        <v>3956</v>
      </c>
      <c r="G6" t="s">
        <v>3957</v>
      </c>
      <c r="H6" t="s">
        <v>3958</v>
      </c>
      <c r="I6" t="s">
        <v>3959</v>
      </c>
    </row>
    <row r="7" spans="1:9" x14ac:dyDescent="0.35">
      <c r="A7" s="5" t="s">
        <v>210</v>
      </c>
      <c r="B7" t="s">
        <v>849</v>
      </c>
      <c r="C7" t="s">
        <v>3960</v>
      </c>
      <c r="D7" t="s">
        <v>3961</v>
      </c>
      <c r="E7" t="s">
        <v>3961</v>
      </c>
      <c r="F7" t="s">
        <v>3962</v>
      </c>
      <c r="G7" t="s">
        <v>3963</v>
      </c>
      <c r="H7" t="s">
        <v>3964</v>
      </c>
      <c r="I7" t="s">
        <v>3965</v>
      </c>
    </row>
    <row r="8" spans="1:9" x14ac:dyDescent="0.35">
      <c r="A8" s="5" t="s">
        <v>210</v>
      </c>
      <c r="B8" t="s">
        <v>859</v>
      </c>
      <c r="C8" t="s">
        <v>210</v>
      </c>
      <c r="D8" t="s">
        <v>210</v>
      </c>
      <c r="E8" t="s">
        <v>210</v>
      </c>
      <c r="F8" t="s">
        <v>210</v>
      </c>
      <c r="G8" t="s">
        <v>210</v>
      </c>
      <c r="H8" t="s">
        <v>210</v>
      </c>
      <c r="I8" t="s">
        <v>210</v>
      </c>
    </row>
    <row r="9" spans="1:9" x14ac:dyDescent="0.35">
      <c r="A9" s="5" t="s">
        <v>210</v>
      </c>
      <c r="B9" t="s">
        <v>860</v>
      </c>
      <c r="C9" t="s">
        <v>210</v>
      </c>
      <c r="D9" t="s">
        <v>210</v>
      </c>
      <c r="E9" t="s">
        <v>210</v>
      </c>
      <c r="F9" t="s">
        <v>210</v>
      </c>
      <c r="G9" t="s">
        <v>210</v>
      </c>
      <c r="H9" t="s">
        <v>210</v>
      </c>
      <c r="I9" t="s">
        <v>210</v>
      </c>
    </row>
    <row r="10" spans="1:9" x14ac:dyDescent="0.35">
      <c r="A10" s="5" t="s">
        <v>210</v>
      </c>
      <c r="B10" t="s">
        <v>861</v>
      </c>
      <c r="C10" t="s">
        <v>3966</v>
      </c>
      <c r="D10" t="s">
        <v>3967</v>
      </c>
      <c r="E10" t="s">
        <v>210</v>
      </c>
      <c r="F10" t="s">
        <v>3968</v>
      </c>
      <c r="G10" t="s">
        <v>3969</v>
      </c>
      <c r="H10" t="s">
        <v>3970</v>
      </c>
      <c r="I10" t="s">
        <v>3968</v>
      </c>
    </row>
    <row r="11" spans="1:9" x14ac:dyDescent="0.35">
      <c r="A11" s="5" t="s">
        <v>210</v>
      </c>
      <c r="B11" t="s">
        <v>871</v>
      </c>
      <c r="C11" t="s">
        <v>3971</v>
      </c>
      <c r="D11" t="s">
        <v>3972</v>
      </c>
      <c r="E11" t="s">
        <v>3972</v>
      </c>
      <c r="F11" t="s">
        <v>3973</v>
      </c>
      <c r="G11" t="s">
        <v>3974</v>
      </c>
      <c r="H11" t="s">
        <v>3975</v>
      </c>
      <c r="I11" t="s">
        <v>3976</v>
      </c>
    </row>
    <row r="12" spans="1:9" x14ac:dyDescent="0.35">
      <c r="A12" s="5" t="s">
        <v>210</v>
      </c>
      <c r="B12" t="s">
        <v>881</v>
      </c>
      <c r="C12" t="s">
        <v>443</v>
      </c>
      <c r="D12" t="s">
        <v>443</v>
      </c>
      <c r="E12" t="s">
        <v>443</v>
      </c>
      <c r="F12" t="s">
        <v>443</v>
      </c>
      <c r="G12" t="s">
        <v>443</v>
      </c>
      <c r="H12" t="s">
        <v>210</v>
      </c>
      <c r="I12" t="s">
        <v>443</v>
      </c>
    </row>
    <row r="13" spans="1:9" x14ac:dyDescent="0.35">
      <c r="A13" s="5" t="s">
        <v>210</v>
      </c>
      <c r="B13" t="s">
        <v>882</v>
      </c>
      <c r="C13" t="s">
        <v>443</v>
      </c>
      <c r="D13" t="s">
        <v>443</v>
      </c>
      <c r="E13" t="s">
        <v>210</v>
      </c>
      <c r="F13" t="s">
        <v>443</v>
      </c>
      <c r="G13" t="s">
        <v>443</v>
      </c>
      <c r="H13" t="s">
        <v>443</v>
      </c>
      <c r="I13" t="s">
        <v>443</v>
      </c>
    </row>
    <row r="14" spans="1:9" x14ac:dyDescent="0.35">
      <c r="A14" s="5" t="s">
        <v>210</v>
      </c>
      <c r="B14" t="s">
        <v>883</v>
      </c>
      <c r="C14" t="s">
        <v>443</v>
      </c>
      <c r="D14" t="s">
        <v>443</v>
      </c>
      <c r="E14" t="s">
        <v>443</v>
      </c>
      <c r="F14" t="s">
        <v>443</v>
      </c>
      <c r="G14" t="s">
        <v>443</v>
      </c>
      <c r="H14" t="s">
        <v>443</v>
      </c>
      <c r="I14" t="s">
        <v>443</v>
      </c>
    </row>
    <row r="15" spans="1:9" x14ac:dyDescent="0.35">
      <c r="A15" s="5" t="s">
        <v>210</v>
      </c>
      <c r="B15" t="s">
        <v>884</v>
      </c>
      <c r="C15" t="s">
        <v>210</v>
      </c>
      <c r="D15" t="s">
        <v>210</v>
      </c>
      <c r="E15" t="s">
        <v>210</v>
      </c>
      <c r="F15" t="s">
        <v>210</v>
      </c>
      <c r="G15" t="s">
        <v>210</v>
      </c>
      <c r="H15" t="s">
        <v>210</v>
      </c>
      <c r="I15" t="s">
        <v>210</v>
      </c>
    </row>
    <row r="16" spans="1:9" x14ac:dyDescent="0.35">
      <c r="A16" s="5" t="s">
        <v>210</v>
      </c>
      <c r="B16" t="s">
        <v>885</v>
      </c>
      <c r="C16" t="s">
        <v>210</v>
      </c>
      <c r="D16" t="s">
        <v>210</v>
      </c>
      <c r="E16" t="s">
        <v>210</v>
      </c>
      <c r="F16" t="s">
        <v>210</v>
      </c>
      <c r="G16" t="s">
        <v>210</v>
      </c>
      <c r="H16" t="s">
        <v>210</v>
      </c>
      <c r="I16" t="s">
        <v>210</v>
      </c>
    </row>
    <row r="17" spans="1:9" x14ac:dyDescent="0.35">
      <c r="A17" s="5" t="s">
        <v>210</v>
      </c>
      <c r="B17" t="s">
        <v>886</v>
      </c>
      <c r="C17" t="s">
        <v>443</v>
      </c>
      <c r="D17" t="s">
        <v>443</v>
      </c>
      <c r="E17" t="s">
        <v>443</v>
      </c>
      <c r="F17" t="s">
        <v>443</v>
      </c>
      <c r="G17" t="s">
        <v>443</v>
      </c>
      <c r="H17" t="s">
        <v>443</v>
      </c>
      <c r="I17" t="s">
        <v>443</v>
      </c>
    </row>
    <row r="18" spans="1:9" x14ac:dyDescent="0.35">
      <c r="A18" s="5" t="s">
        <v>210</v>
      </c>
      <c r="B18" t="s">
        <v>887</v>
      </c>
      <c r="C18" t="s">
        <v>210</v>
      </c>
      <c r="D18" t="s">
        <v>210</v>
      </c>
      <c r="E18" t="s">
        <v>210</v>
      </c>
      <c r="F18" t="s">
        <v>210</v>
      </c>
      <c r="G18" t="s">
        <v>210</v>
      </c>
      <c r="H18" t="s">
        <v>210</v>
      </c>
      <c r="I18" t="s">
        <v>210</v>
      </c>
    </row>
    <row r="19" spans="1:9" x14ac:dyDescent="0.35">
      <c r="A19" s="5" t="s">
        <v>210</v>
      </c>
      <c r="B19" t="s">
        <v>888</v>
      </c>
      <c r="C19" t="s">
        <v>3977</v>
      </c>
      <c r="D19" t="s">
        <v>3978</v>
      </c>
      <c r="E19" t="s">
        <v>3978</v>
      </c>
      <c r="F19" t="s">
        <v>3979</v>
      </c>
      <c r="G19" t="s">
        <v>3980</v>
      </c>
      <c r="H19" t="s">
        <v>3981</v>
      </c>
      <c r="I19" t="s">
        <v>3982</v>
      </c>
    </row>
    <row r="20" spans="1:9" x14ac:dyDescent="0.35">
      <c r="A20" s="5" t="s">
        <v>210</v>
      </c>
      <c r="B20" t="s">
        <v>897</v>
      </c>
      <c r="C20" t="s">
        <v>210</v>
      </c>
      <c r="D20" t="s">
        <v>210</v>
      </c>
      <c r="E20" t="s">
        <v>210</v>
      </c>
      <c r="F20" t="s">
        <v>210</v>
      </c>
      <c r="G20" t="s">
        <v>210</v>
      </c>
      <c r="H20" t="s">
        <v>210</v>
      </c>
      <c r="I20" t="s">
        <v>210</v>
      </c>
    </row>
    <row r="21" spans="1:9" x14ac:dyDescent="0.35">
      <c r="A21" s="5" t="s">
        <v>210</v>
      </c>
      <c r="B21" t="s">
        <v>898</v>
      </c>
      <c r="C21" t="s">
        <v>210</v>
      </c>
      <c r="D21" t="s">
        <v>210</v>
      </c>
      <c r="E21" t="s">
        <v>210</v>
      </c>
      <c r="F21" t="s">
        <v>210</v>
      </c>
      <c r="G21" t="s">
        <v>210</v>
      </c>
      <c r="H21" t="s">
        <v>210</v>
      </c>
      <c r="I21" t="s">
        <v>210</v>
      </c>
    </row>
    <row r="22" spans="1:9" x14ac:dyDescent="0.35">
      <c r="A22" s="5" t="s">
        <v>210</v>
      </c>
      <c r="B22" t="s">
        <v>899</v>
      </c>
      <c r="C22" t="s">
        <v>210</v>
      </c>
      <c r="D22" t="s">
        <v>210</v>
      </c>
      <c r="E22" t="s">
        <v>210</v>
      </c>
      <c r="F22" t="s">
        <v>210</v>
      </c>
      <c r="G22" t="s">
        <v>210</v>
      </c>
      <c r="H22" t="s">
        <v>210</v>
      </c>
      <c r="I22" t="s">
        <v>210</v>
      </c>
    </row>
    <row r="23" spans="1:9" x14ac:dyDescent="0.35">
      <c r="A23" s="5" t="s">
        <v>210</v>
      </c>
      <c r="B23" t="s">
        <v>900</v>
      </c>
      <c r="C23" t="s">
        <v>3983</v>
      </c>
      <c r="D23" t="s">
        <v>3984</v>
      </c>
      <c r="E23" t="s">
        <v>3984</v>
      </c>
      <c r="F23" t="s">
        <v>3985</v>
      </c>
      <c r="G23" t="s">
        <v>3986</v>
      </c>
      <c r="H23" t="s">
        <v>3987</v>
      </c>
      <c r="I23" t="s">
        <v>3988</v>
      </c>
    </row>
    <row r="24" spans="1:9" x14ac:dyDescent="0.35">
      <c r="A24" s="5" t="s">
        <v>210</v>
      </c>
      <c r="B24" t="s">
        <v>908</v>
      </c>
      <c r="C24" t="s">
        <v>210</v>
      </c>
      <c r="D24" t="s">
        <v>210</v>
      </c>
      <c r="E24" t="s">
        <v>210</v>
      </c>
      <c r="F24" t="s">
        <v>210</v>
      </c>
      <c r="G24" t="s">
        <v>210</v>
      </c>
      <c r="H24" t="s">
        <v>210</v>
      </c>
      <c r="I24" t="s">
        <v>210</v>
      </c>
    </row>
    <row r="25" spans="1:9" x14ac:dyDescent="0.35">
      <c r="A25" s="5" t="s">
        <v>210</v>
      </c>
      <c r="B25" t="s">
        <v>909</v>
      </c>
      <c r="C25" t="s">
        <v>210</v>
      </c>
      <c r="D25" t="s">
        <v>210</v>
      </c>
      <c r="E25" t="s">
        <v>210</v>
      </c>
      <c r="F25" t="s">
        <v>210</v>
      </c>
      <c r="G25" t="s">
        <v>210</v>
      </c>
      <c r="H25" t="s">
        <v>210</v>
      </c>
      <c r="I25" t="s">
        <v>210</v>
      </c>
    </row>
    <row r="26" spans="1:9" x14ac:dyDescent="0.35">
      <c r="A26" s="5" t="s">
        <v>210</v>
      </c>
      <c r="B26" t="s">
        <v>910</v>
      </c>
      <c r="C26" t="s">
        <v>3989</v>
      </c>
      <c r="D26" t="s">
        <v>3990</v>
      </c>
      <c r="E26" t="s">
        <v>3990</v>
      </c>
      <c r="F26" t="s">
        <v>3991</v>
      </c>
      <c r="G26" t="s">
        <v>3992</v>
      </c>
      <c r="H26" t="s">
        <v>3993</v>
      </c>
      <c r="I26" t="s">
        <v>3994</v>
      </c>
    </row>
    <row r="27" spans="1:9" x14ac:dyDescent="0.35">
      <c r="A27" s="5" t="s">
        <v>210</v>
      </c>
      <c r="B27" t="s">
        <v>919</v>
      </c>
      <c r="C27" t="s">
        <v>443</v>
      </c>
      <c r="D27" t="s">
        <v>443</v>
      </c>
      <c r="E27" t="s">
        <v>210</v>
      </c>
      <c r="F27" t="s">
        <v>443</v>
      </c>
      <c r="G27" t="s">
        <v>443</v>
      </c>
      <c r="H27" t="s">
        <v>443</v>
      </c>
      <c r="I27" t="s">
        <v>443</v>
      </c>
    </row>
    <row r="28" spans="1:9" x14ac:dyDescent="0.35">
      <c r="A28" s="5" t="s">
        <v>210</v>
      </c>
      <c r="B28" t="s">
        <v>920</v>
      </c>
      <c r="C28" t="s">
        <v>3995</v>
      </c>
      <c r="D28" t="s">
        <v>3996</v>
      </c>
      <c r="E28" t="s">
        <v>3996</v>
      </c>
      <c r="F28" t="s">
        <v>3997</v>
      </c>
      <c r="G28" t="s">
        <v>3998</v>
      </c>
      <c r="H28" t="s">
        <v>3999</v>
      </c>
      <c r="I28" t="s">
        <v>4000</v>
      </c>
    </row>
    <row r="29" spans="1:9" x14ac:dyDescent="0.35">
      <c r="A29" s="5" t="s">
        <v>210</v>
      </c>
      <c r="B29" t="s">
        <v>930</v>
      </c>
      <c r="C29" t="s">
        <v>443</v>
      </c>
      <c r="D29" t="s">
        <v>443</v>
      </c>
      <c r="E29" t="s">
        <v>443</v>
      </c>
      <c r="F29" t="s">
        <v>443</v>
      </c>
      <c r="G29" t="s">
        <v>443</v>
      </c>
      <c r="H29" t="s">
        <v>443</v>
      </c>
      <c r="I29" t="s">
        <v>443</v>
      </c>
    </row>
    <row r="30" spans="1:9" x14ac:dyDescent="0.35">
      <c r="A30" s="5" t="s">
        <v>210</v>
      </c>
      <c r="B30" t="s">
        <v>931</v>
      </c>
      <c r="C30" t="s">
        <v>4001</v>
      </c>
      <c r="D30" t="s">
        <v>4002</v>
      </c>
      <c r="E30" t="s">
        <v>4002</v>
      </c>
      <c r="F30" t="s">
        <v>4003</v>
      </c>
      <c r="G30" t="s">
        <v>4004</v>
      </c>
      <c r="H30" t="s">
        <v>4005</v>
      </c>
      <c r="I30" t="s">
        <v>4006</v>
      </c>
    </row>
    <row r="31" spans="1:9" x14ac:dyDescent="0.35">
      <c r="A31" s="5" t="s">
        <v>210</v>
      </c>
      <c r="B31" t="s">
        <v>940</v>
      </c>
      <c r="C31" t="s">
        <v>4007</v>
      </c>
      <c r="D31" t="s">
        <v>4008</v>
      </c>
      <c r="E31" t="s">
        <v>4008</v>
      </c>
      <c r="F31" t="s">
        <v>4009</v>
      </c>
      <c r="G31" t="s">
        <v>4010</v>
      </c>
      <c r="H31" t="s">
        <v>4011</v>
      </c>
      <c r="I31" t="s">
        <v>4012</v>
      </c>
    </row>
    <row r="32" spans="1:9" x14ac:dyDescent="0.35">
      <c r="A32" s="5" t="s">
        <v>210</v>
      </c>
      <c r="B32" t="s">
        <v>949</v>
      </c>
      <c r="C32" t="s">
        <v>210</v>
      </c>
      <c r="D32" t="s">
        <v>210</v>
      </c>
      <c r="E32" t="s">
        <v>210</v>
      </c>
      <c r="F32" t="s">
        <v>210</v>
      </c>
      <c r="G32" t="s">
        <v>210</v>
      </c>
      <c r="H32" t="s">
        <v>210</v>
      </c>
      <c r="I32" t="s">
        <v>210</v>
      </c>
    </row>
    <row r="33" spans="1:9" x14ac:dyDescent="0.35">
      <c r="A33" s="5" t="s">
        <v>210</v>
      </c>
      <c r="B33" t="s">
        <v>950</v>
      </c>
      <c r="C33" t="s">
        <v>4013</v>
      </c>
      <c r="D33" t="s">
        <v>4014</v>
      </c>
      <c r="E33" t="s">
        <v>4014</v>
      </c>
      <c r="F33" t="s">
        <v>4015</v>
      </c>
      <c r="G33" t="s">
        <v>4016</v>
      </c>
      <c r="H33" t="s">
        <v>4017</v>
      </c>
      <c r="I33" t="s">
        <v>4018</v>
      </c>
    </row>
    <row r="34" spans="1:9" x14ac:dyDescent="0.35">
      <c r="A34" s="5" t="s">
        <v>210</v>
      </c>
      <c r="B34" t="s">
        <v>959</v>
      </c>
      <c r="C34" t="s">
        <v>443</v>
      </c>
      <c r="D34" t="s">
        <v>443</v>
      </c>
      <c r="E34" t="s">
        <v>443</v>
      </c>
      <c r="F34" t="s">
        <v>443</v>
      </c>
      <c r="G34" t="s">
        <v>443</v>
      </c>
      <c r="H34" t="s">
        <v>443</v>
      </c>
      <c r="I34" t="s">
        <v>443</v>
      </c>
    </row>
    <row r="35" spans="1:9" x14ac:dyDescent="0.35">
      <c r="A35" s="5" t="s">
        <v>210</v>
      </c>
      <c r="B35" t="s">
        <v>960</v>
      </c>
      <c r="C35" t="s">
        <v>4019</v>
      </c>
      <c r="D35" t="s">
        <v>4020</v>
      </c>
      <c r="E35" t="s">
        <v>443</v>
      </c>
      <c r="F35" t="s">
        <v>4021</v>
      </c>
      <c r="G35" t="s">
        <v>4022</v>
      </c>
      <c r="H35" t="s">
        <v>443</v>
      </c>
      <c r="I35" t="s">
        <v>4023</v>
      </c>
    </row>
    <row r="36" spans="1:9" x14ac:dyDescent="0.35">
      <c r="A36" s="5" t="s">
        <v>210</v>
      </c>
      <c r="B36" t="s">
        <v>963</v>
      </c>
      <c r="C36" t="s">
        <v>443</v>
      </c>
      <c r="D36" t="s">
        <v>443</v>
      </c>
      <c r="E36" t="s">
        <v>443</v>
      </c>
      <c r="F36" t="s">
        <v>443</v>
      </c>
      <c r="G36" t="s">
        <v>443</v>
      </c>
      <c r="H36" t="s">
        <v>443</v>
      </c>
      <c r="I36" t="s">
        <v>443</v>
      </c>
    </row>
    <row r="37" spans="1:9" x14ac:dyDescent="0.35">
      <c r="A37" s="5" t="s">
        <v>210</v>
      </c>
      <c r="B37" t="s">
        <v>964</v>
      </c>
      <c r="C37" t="s">
        <v>443</v>
      </c>
      <c r="D37" t="s">
        <v>443</v>
      </c>
      <c r="E37" t="s">
        <v>443</v>
      </c>
      <c r="F37" t="s">
        <v>443</v>
      </c>
      <c r="G37" t="s">
        <v>443</v>
      </c>
      <c r="H37" t="s">
        <v>443</v>
      </c>
      <c r="I37" t="s">
        <v>443</v>
      </c>
    </row>
    <row r="38" spans="1:9" x14ac:dyDescent="0.35">
      <c r="A38" s="5" t="s">
        <v>210</v>
      </c>
      <c r="B38" t="s">
        <v>965</v>
      </c>
      <c r="C38" t="s">
        <v>4024</v>
      </c>
      <c r="D38" t="s">
        <v>4025</v>
      </c>
      <c r="E38" t="s">
        <v>4025</v>
      </c>
      <c r="F38" t="s">
        <v>4026</v>
      </c>
      <c r="G38" t="s">
        <v>2140</v>
      </c>
      <c r="H38" t="s">
        <v>4027</v>
      </c>
      <c r="I38" t="s">
        <v>4028</v>
      </c>
    </row>
    <row r="39" spans="1:9" x14ac:dyDescent="0.35">
      <c r="A39" s="5" t="s">
        <v>210</v>
      </c>
      <c r="B39" t="s">
        <v>974</v>
      </c>
      <c r="C39" t="s">
        <v>4029</v>
      </c>
      <c r="D39" t="s">
        <v>4030</v>
      </c>
      <c r="E39" t="s">
        <v>4030</v>
      </c>
      <c r="F39" t="s">
        <v>4031</v>
      </c>
      <c r="G39" t="s">
        <v>4032</v>
      </c>
      <c r="H39" t="s">
        <v>4033</v>
      </c>
      <c r="I39" t="s">
        <v>4034</v>
      </c>
    </row>
    <row r="40" spans="1:9" x14ac:dyDescent="0.35">
      <c r="A40" s="5" t="s">
        <v>210</v>
      </c>
      <c r="B40" t="s">
        <v>975</v>
      </c>
      <c r="C40" t="s">
        <v>210</v>
      </c>
      <c r="D40" t="s">
        <v>210</v>
      </c>
      <c r="E40" t="s">
        <v>210</v>
      </c>
      <c r="F40" t="s">
        <v>210</v>
      </c>
      <c r="G40" t="s">
        <v>210</v>
      </c>
      <c r="H40" t="s">
        <v>210</v>
      </c>
      <c r="I40" t="s">
        <v>210</v>
      </c>
    </row>
    <row r="41" spans="1:9" x14ac:dyDescent="0.35">
      <c r="A41" s="5" t="s">
        <v>210</v>
      </c>
      <c r="B41" t="s">
        <v>976</v>
      </c>
      <c r="C41" t="s">
        <v>210</v>
      </c>
      <c r="D41" t="s">
        <v>210</v>
      </c>
      <c r="E41" t="s">
        <v>210</v>
      </c>
      <c r="F41" t="s">
        <v>210</v>
      </c>
      <c r="G41" t="s">
        <v>210</v>
      </c>
      <c r="H41" t="s">
        <v>210</v>
      </c>
      <c r="I41" t="s">
        <v>210</v>
      </c>
    </row>
    <row r="42" spans="1:9" x14ac:dyDescent="0.35">
      <c r="A42" s="5" t="s">
        <v>210</v>
      </c>
      <c r="B42" t="s">
        <v>977</v>
      </c>
      <c r="C42" t="s">
        <v>4035</v>
      </c>
      <c r="D42" t="s">
        <v>4036</v>
      </c>
      <c r="E42" t="s">
        <v>4036</v>
      </c>
      <c r="F42" t="s">
        <v>4037</v>
      </c>
      <c r="G42" t="s">
        <v>4038</v>
      </c>
      <c r="H42" t="s">
        <v>4039</v>
      </c>
      <c r="I42" t="s">
        <v>4040</v>
      </c>
    </row>
    <row r="43" spans="1:9" x14ac:dyDescent="0.35">
      <c r="A43" s="5" t="s">
        <v>210</v>
      </c>
      <c r="B43" t="s">
        <v>986</v>
      </c>
      <c r="C43" t="s">
        <v>210</v>
      </c>
      <c r="D43" t="s">
        <v>210</v>
      </c>
      <c r="E43" t="s">
        <v>210</v>
      </c>
      <c r="F43" t="s">
        <v>210</v>
      </c>
      <c r="G43" t="s">
        <v>210</v>
      </c>
      <c r="H43" t="s">
        <v>210</v>
      </c>
      <c r="I43" t="s">
        <v>210</v>
      </c>
    </row>
    <row r="44" spans="1:9" x14ac:dyDescent="0.35">
      <c r="A44" s="5" t="s">
        <v>210</v>
      </c>
      <c r="B44" t="s">
        <v>987</v>
      </c>
      <c r="C44" t="s">
        <v>4041</v>
      </c>
      <c r="D44" t="s">
        <v>4042</v>
      </c>
      <c r="E44" t="s">
        <v>4042</v>
      </c>
      <c r="F44" t="s">
        <v>4043</v>
      </c>
      <c r="G44" t="s">
        <v>4044</v>
      </c>
      <c r="H44" t="s">
        <v>4045</v>
      </c>
      <c r="I44" t="s">
        <v>4046</v>
      </c>
    </row>
    <row r="45" spans="1:9" x14ac:dyDescent="0.35">
      <c r="A45" s="5" t="s">
        <v>210</v>
      </c>
      <c r="B45" t="s">
        <v>996</v>
      </c>
      <c r="C45" t="s">
        <v>4047</v>
      </c>
      <c r="D45" t="s">
        <v>4048</v>
      </c>
      <c r="E45" t="s">
        <v>4049</v>
      </c>
      <c r="F45" t="s">
        <v>4050</v>
      </c>
      <c r="G45" t="s">
        <v>4051</v>
      </c>
      <c r="H45" t="s">
        <v>3973</v>
      </c>
      <c r="I45" t="s">
        <v>4048</v>
      </c>
    </row>
    <row r="46" spans="1:9" x14ac:dyDescent="0.35">
      <c r="A46" s="5" t="s">
        <v>210</v>
      </c>
      <c r="B46" t="s">
        <v>1006</v>
      </c>
      <c r="C46" t="s">
        <v>443</v>
      </c>
      <c r="D46" t="s">
        <v>443</v>
      </c>
      <c r="E46" t="s">
        <v>443</v>
      </c>
      <c r="F46" t="s">
        <v>443</v>
      </c>
      <c r="G46" t="s">
        <v>443</v>
      </c>
      <c r="H46" t="s">
        <v>443</v>
      </c>
      <c r="I46" t="s">
        <v>443</v>
      </c>
    </row>
    <row r="47" spans="1:9" x14ac:dyDescent="0.35">
      <c r="A47" s="5" t="s">
        <v>210</v>
      </c>
      <c r="B47" t="s">
        <v>1007</v>
      </c>
      <c r="C47" t="s">
        <v>210</v>
      </c>
      <c r="D47" t="s">
        <v>210</v>
      </c>
      <c r="E47" t="s">
        <v>210</v>
      </c>
      <c r="F47" t="s">
        <v>210</v>
      </c>
      <c r="G47" t="s">
        <v>210</v>
      </c>
      <c r="H47" t="s">
        <v>210</v>
      </c>
      <c r="I47" t="s">
        <v>210</v>
      </c>
    </row>
    <row r="48" spans="1:9" x14ac:dyDescent="0.35">
      <c r="A48" s="5" t="s">
        <v>210</v>
      </c>
      <c r="B48" t="s">
        <v>1008</v>
      </c>
      <c r="C48" t="s">
        <v>443</v>
      </c>
      <c r="D48" t="s">
        <v>443</v>
      </c>
      <c r="E48" t="s">
        <v>443</v>
      </c>
      <c r="F48" t="s">
        <v>443</v>
      </c>
      <c r="G48" t="s">
        <v>443</v>
      </c>
      <c r="H48" t="s">
        <v>443</v>
      </c>
      <c r="I48" t="s">
        <v>443</v>
      </c>
    </row>
    <row r="49" spans="1:9" x14ac:dyDescent="0.35">
      <c r="A49" s="5" t="s">
        <v>210</v>
      </c>
      <c r="B49" t="s">
        <v>1009</v>
      </c>
      <c r="C49" t="s">
        <v>4052</v>
      </c>
      <c r="D49" t="s">
        <v>4053</v>
      </c>
      <c r="E49" t="s">
        <v>4053</v>
      </c>
      <c r="F49" t="s">
        <v>4054</v>
      </c>
      <c r="G49" t="s">
        <v>4055</v>
      </c>
      <c r="H49" t="s">
        <v>4056</v>
      </c>
      <c r="I49" t="s">
        <v>4057</v>
      </c>
    </row>
    <row r="50" spans="1:9" x14ac:dyDescent="0.35">
      <c r="A50" s="5" t="s">
        <v>210</v>
      </c>
      <c r="B50" t="s">
        <v>1017</v>
      </c>
      <c r="C50" t="s">
        <v>443</v>
      </c>
      <c r="D50" t="s">
        <v>443</v>
      </c>
      <c r="E50" t="s">
        <v>443</v>
      </c>
      <c r="F50" t="s">
        <v>443</v>
      </c>
      <c r="G50" t="s">
        <v>443</v>
      </c>
      <c r="H50" t="s">
        <v>443</v>
      </c>
      <c r="I50" t="s">
        <v>443</v>
      </c>
    </row>
    <row r="51" spans="1:9" x14ac:dyDescent="0.35">
      <c r="A51" s="5" t="s">
        <v>210</v>
      </c>
      <c r="B51" t="s">
        <v>1018</v>
      </c>
      <c r="C51" t="s">
        <v>210</v>
      </c>
      <c r="D51" t="s">
        <v>210</v>
      </c>
      <c r="E51" t="s">
        <v>210</v>
      </c>
      <c r="F51" t="s">
        <v>210</v>
      </c>
      <c r="G51" t="s">
        <v>210</v>
      </c>
      <c r="H51" t="s">
        <v>210</v>
      </c>
      <c r="I51" t="s">
        <v>210</v>
      </c>
    </row>
    <row r="52" spans="1:9" x14ac:dyDescent="0.35">
      <c r="A52" s="5" t="s">
        <v>210</v>
      </c>
      <c r="B52" t="s">
        <v>1019</v>
      </c>
      <c r="C52" t="s">
        <v>210</v>
      </c>
      <c r="D52" t="s">
        <v>210</v>
      </c>
      <c r="E52" t="s">
        <v>210</v>
      </c>
      <c r="F52" t="s">
        <v>210</v>
      </c>
      <c r="G52" t="s">
        <v>210</v>
      </c>
      <c r="H52" t="s">
        <v>210</v>
      </c>
      <c r="I52" t="s">
        <v>210</v>
      </c>
    </row>
    <row r="53" spans="1:9" x14ac:dyDescent="0.35">
      <c r="A53" s="5" t="s">
        <v>210</v>
      </c>
      <c r="B53" t="s">
        <v>1020</v>
      </c>
      <c r="C53" t="s">
        <v>4058</v>
      </c>
      <c r="D53" t="s">
        <v>4059</v>
      </c>
      <c r="E53" t="s">
        <v>443</v>
      </c>
      <c r="F53" t="s">
        <v>1683</v>
      </c>
      <c r="G53" t="s">
        <v>4060</v>
      </c>
      <c r="H53" t="s">
        <v>4061</v>
      </c>
      <c r="I53" t="s">
        <v>4062</v>
      </c>
    </row>
    <row r="54" spans="1:9" x14ac:dyDescent="0.35">
      <c r="A54" s="5" t="s">
        <v>210</v>
      </c>
      <c r="B54" t="s">
        <v>1030</v>
      </c>
      <c r="C54" t="s">
        <v>210</v>
      </c>
      <c r="D54" t="s">
        <v>210</v>
      </c>
      <c r="E54" t="s">
        <v>210</v>
      </c>
      <c r="F54" t="s">
        <v>210</v>
      </c>
      <c r="G54" t="s">
        <v>210</v>
      </c>
      <c r="H54" t="s">
        <v>210</v>
      </c>
      <c r="I54" t="s">
        <v>210</v>
      </c>
    </row>
    <row r="55" spans="1:9" x14ac:dyDescent="0.35">
      <c r="A55" s="5" t="s">
        <v>210</v>
      </c>
      <c r="B55" t="s">
        <v>1031</v>
      </c>
      <c r="C55" t="s">
        <v>4063</v>
      </c>
      <c r="D55" t="s">
        <v>4064</v>
      </c>
      <c r="E55" t="s">
        <v>210</v>
      </c>
      <c r="F55" t="s">
        <v>4065</v>
      </c>
      <c r="G55" t="s">
        <v>4066</v>
      </c>
      <c r="H55" t="s">
        <v>4067</v>
      </c>
      <c r="I55" t="s">
        <v>4068</v>
      </c>
    </row>
    <row r="56" spans="1:9" x14ac:dyDescent="0.35">
      <c r="A56" s="5" t="s">
        <v>210</v>
      </c>
      <c r="B56" t="s">
        <v>1041</v>
      </c>
      <c r="C56" t="s">
        <v>2209</v>
      </c>
      <c r="D56" t="s">
        <v>4069</v>
      </c>
      <c r="E56" t="s">
        <v>4069</v>
      </c>
      <c r="F56" t="s">
        <v>4070</v>
      </c>
      <c r="G56" t="s">
        <v>4071</v>
      </c>
      <c r="H56" t="s">
        <v>4072</v>
      </c>
      <c r="I56" t="s">
        <v>4073</v>
      </c>
    </row>
    <row r="57" spans="1:9" x14ac:dyDescent="0.35">
      <c r="A57" s="5" t="s">
        <v>210</v>
      </c>
      <c r="B57" t="s">
        <v>1049</v>
      </c>
      <c r="C57" t="s">
        <v>4074</v>
      </c>
      <c r="D57" t="s">
        <v>4075</v>
      </c>
      <c r="E57" t="s">
        <v>4075</v>
      </c>
      <c r="F57" t="s">
        <v>4076</v>
      </c>
      <c r="G57" t="s">
        <v>4077</v>
      </c>
      <c r="H57" t="s">
        <v>4078</v>
      </c>
      <c r="I57" t="s">
        <v>4079</v>
      </c>
    </row>
    <row r="58" spans="1:9" x14ac:dyDescent="0.35">
      <c r="A58" s="5" t="s">
        <v>210</v>
      </c>
      <c r="B58" t="s">
        <v>1056</v>
      </c>
      <c r="C58" t="s">
        <v>443</v>
      </c>
      <c r="D58" t="s">
        <v>443</v>
      </c>
      <c r="E58" t="s">
        <v>443</v>
      </c>
      <c r="F58" t="s">
        <v>443</v>
      </c>
      <c r="G58" t="s">
        <v>443</v>
      </c>
      <c r="H58" t="s">
        <v>443</v>
      </c>
      <c r="I58" t="s">
        <v>443</v>
      </c>
    </row>
    <row r="59" spans="1:9" x14ac:dyDescent="0.35">
      <c r="A59" s="5" t="s">
        <v>210</v>
      </c>
      <c r="B59" t="s">
        <v>1057</v>
      </c>
      <c r="C59" t="s">
        <v>4080</v>
      </c>
      <c r="D59" t="s">
        <v>4081</v>
      </c>
      <c r="E59" t="s">
        <v>4081</v>
      </c>
      <c r="F59" t="s">
        <v>4082</v>
      </c>
      <c r="G59" t="s">
        <v>4083</v>
      </c>
      <c r="H59" t="s">
        <v>443</v>
      </c>
      <c r="I59" t="s">
        <v>4084</v>
      </c>
    </row>
    <row r="60" spans="1:9" x14ac:dyDescent="0.35">
      <c r="A60" s="5" t="s">
        <v>210</v>
      </c>
      <c r="B60" t="s">
        <v>1058</v>
      </c>
      <c r="C60" t="s">
        <v>4085</v>
      </c>
      <c r="D60" t="s">
        <v>4086</v>
      </c>
      <c r="E60" t="s">
        <v>4086</v>
      </c>
      <c r="F60" t="s">
        <v>4085</v>
      </c>
      <c r="G60" t="s">
        <v>4085</v>
      </c>
      <c r="H60" t="s">
        <v>4087</v>
      </c>
      <c r="I60" t="s">
        <v>4085</v>
      </c>
    </row>
    <row r="61" spans="1:9" x14ac:dyDescent="0.35">
      <c r="A61" s="5" t="s">
        <v>210</v>
      </c>
      <c r="B61" t="s">
        <v>1062</v>
      </c>
      <c r="C61" t="s">
        <v>4088</v>
      </c>
      <c r="D61" t="s">
        <v>4089</v>
      </c>
      <c r="E61" t="s">
        <v>4089</v>
      </c>
      <c r="F61" t="s">
        <v>4090</v>
      </c>
      <c r="G61" t="s">
        <v>4091</v>
      </c>
      <c r="H61" t="s">
        <v>4092</v>
      </c>
      <c r="I61" t="s">
        <v>4093</v>
      </c>
    </row>
    <row r="62" spans="1:9" x14ac:dyDescent="0.35">
      <c r="A62" s="5" t="s">
        <v>210</v>
      </c>
      <c r="B62" t="s">
        <v>1069</v>
      </c>
      <c r="C62" t="s">
        <v>210</v>
      </c>
      <c r="D62" t="s">
        <v>210</v>
      </c>
      <c r="E62" t="s">
        <v>210</v>
      </c>
      <c r="F62" t="s">
        <v>210</v>
      </c>
      <c r="G62" t="s">
        <v>210</v>
      </c>
      <c r="H62" t="s">
        <v>210</v>
      </c>
      <c r="I62" t="s">
        <v>210</v>
      </c>
    </row>
    <row r="63" spans="1:9" x14ac:dyDescent="0.35">
      <c r="A63" s="5" t="s">
        <v>210</v>
      </c>
      <c r="B63" t="s">
        <v>1070</v>
      </c>
      <c r="C63" t="s">
        <v>4094</v>
      </c>
      <c r="D63" t="s">
        <v>4095</v>
      </c>
      <c r="E63" t="s">
        <v>4095</v>
      </c>
      <c r="F63" t="s">
        <v>4096</v>
      </c>
      <c r="G63" t="s">
        <v>4097</v>
      </c>
      <c r="H63" t="s">
        <v>4098</v>
      </c>
      <c r="I63" t="s">
        <v>4099</v>
      </c>
    </row>
    <row r="64" spans="1:9" x14ac:dyDescent="0.35">
      <c r="A64" s="5" t="s">
        <v>210</v>
      </c>
      <c r="B64" t="s">
        <v>1080</v>
      </c>
      <c r="C64" t="s">
        <v>4100</v>
      </c>
      <c r="D64" t="s">
        <v>4101</v>
      </c>
      <c r="E64" t="s">
        <v>4101</v>
      </c>
      <c r="F64" t="s">
        <v>4102</v>
      </c>
      <c r="G64" t="s">
        <v>4103</v>
      </c>
      <c r="H64" t="s">
        <v>4104</v>
      </c>
      <c r="I64" t="s">
        <v>4105</v>
      </c>
    </row>
    <row r="65" spans="1:9" x14ac:dyDescent="0.35">
      <c r="A65" s="5" t="s">
        <v>210</v>
      </c>
      <c r="B65" t="s">
        <v>1090</v>
      </c>
      <c r="C65" t="s">
        <v>210</v>
      </c>
      <c r="D65" t="s">
        <v>210</v>
      </c>
      <c r="E65" t="s">
        <v>210</v>
      </c>
      <c r="F65" t="s">
        <v>210</v>
      </c>
      <c r="G65" t="s">
        <v>210</v>
      </c>
      <c r="H65" t="s">
        <v>210</v>
      </c>
      <c r="I65" t="s">
        <v>210</v>
      </c>
    </row>
    <row r="66" spans="1:9" x14ac:dyDescent="0.35">
      <c r="A66" s="5" t="s">
        <v>210</v>
      </c>
      <c r="B66" t="s">
        <v>1091</v>
      </c>
      <c r="C66" t="s">
        <v>443</v>
      </c>
      <c r="D66" t="s">
        <v>443</v>
      </c>
      <c r="E66" t="s">
        <v>443</v>
      </c>
      <c r="F66" t="s">
        <v>443</v>
      </c>
      <c r="G66" t="s">
        <v>443</v>
      </c>
      <c r="H66" t="s">
        <v>443</v>
      </c>
      <c r="I66" t="s">
        <v>443</v>
      </c>
    </row>
    <row r="67" spans="1:9" x14ac:dyDescent="0.35">
      <c r="A67" s="5" t="s">
        <v>210</v>
      </c>
      <c r="B67" t="s">
        <v>1092</v>
      </c>
      <c r="C67" t="s">
        <v>210</v>
      </c>
      <c r="D67" t="s">
        <v>210</v>
      </c>
      <c r="E67" t="s">
        <v>210</v>
      </c>
      <c r="F67" t="s">
        <v>210</v>
      </c>
      <c r="G67" t="s">
        <v>210</v>
      </c>
      <c r="H67" t="s">
        <v>210</v>
      </c>
      <c r="I67" t="s">
        <v>210</v>
      </c>
    </row>
    <row r="68" spans="1:9" x14ac:dyDescent="0.35">
      <c r="A68" s="5" t="s">
        <v>210</v>
      </c>
      <c r="B68" t="s">
        <v>1093</v>
      </c>
      <c r="C68" t="s">
        <v>210</v>
      </c>
      <c r="D68" t="s">
        <v>210</v>
      </c>
      <c r="E68" t="s">
        <v>210</v>
      </c>
      <c r="F68" t="s">
        <v>210</v>
      </c>
      <c r="G68" t="s">
        <v>210</v>
      </c>
      <c r="H68" t="s">
        <v>210</v>
      </c>
      <c r="I68" t="s">
        <v>210</v>
      </c>
    </row>
    <row r="69" spans="1:9" x14ac:dyDescent="0.35">
      <c r="A69" s="5" t="s">
        <v>210</v>
      </c>
      <c r="B69" t="s">
        <v>1094</v>
      </c>
      <c r="C69" t="s">
        <v>443</v>
      </c>
      <c r="D69" t="s">
        <v>443</v>
      </c>
      <c r="E69" t="s">
        <v>443</v>
      </c>
      <c r="F69" t="s">
        <v>443</v>
      </c>
      <c r="G69" t="s">
        <v>443</v>
      </c>
      <c r="H69" t="s">
        <v>443</v>
      </c>
      <c r="I69" t="s">
        <v>443</v>
      </c>
    </row>
    <row r="70" spans="1:9" x14ac:dyDescent="0.35">
      <c r="A70" s="5" t="s">
        <v>210</v>
      </c>
      <c r="B70" t="s">
        <v>1095</v>
      </c>
      <c r="C70" t="s">
        <v>210</v>
      </c>
      <c r="D70" t="s">
        <v>210</v>
      </c>
      <c r="E70" t="s">
        <v>210</v>
      </c>
      <c r="F70" t="s">
        <v>210</v>
      </c>
      <c r="G70" t="s">
        <v>210</v>
      </c>
      <c r="H70" t="s">
        <v>210</v>
      </c>
      <c r="I70" t="s">
        <v>210</v>
      </c>
    </row>
    <row r="71" spans="1:9" x14ac:dyDescent="0.35">
      <c r="A71" s="5" t="s">
        <v>210</v>
      </c>
      <c r="B71" t="s">
        <v>1096</v>
      </c>
      <c r="C71" t="s">
        <v>443</v>
      </c>
      <c r="D71" t="s">
        <v>443</v>
      </c>
      <c r="E71" t="s">
        <v>443</v>
      </c>
      <c r="F71" t="s">
        <v>443</v>
      </c>
      <c r="G71" t="s">
        <v>443</v>
      </c>
      <c r="H71" t="s">
        <v>443</v>
      </c>
      <c r="I71" t="s">
        <v>443</v>
      </c>
    </row>
    <row r="72" spans="1:9" x14ac:dyDescent="0.35">
      <c r="A72" s="5" t="s">
        <v>210</v>
      </c>
      <c r="B72" t="s">
        <v>1097</v>
      </c>
      <c r="C72" t="s">
        <v>210</v>
      </c>
      <c r="D72" t="s">
        <v>210</v>
      </c>
      <c r="E72" t="s">
        <v>210</v>
      </c>
      <c r="F72" t="s">
        <v>210</v>
      </c>
      <c r="G72" t="s">
        <v>210</v>
      </c>
      <c r="H72" t="s">
        <v>210</v>
      </c>
      <c r="I72" t="s">
        <v>210</v>
      </c>
    </row>
    <row r="73" spans="1:9" x14ac:dyDescent="0.35">
      <c r="A73" s="5" t="s">
        <v>210</v>
      </c>
      <c r="B73" t="s">
        <v>1098</v>
      </c>
      <c r="C73" t="s">
        <v>443</v>
      </c>
      <c r="D73" t="s">
        <v>443</v>
      </c>
      <c r="E73" t="s">
        <v>443</v>
      </c>
      <c r="F73" t="s">
        <v>443</v>
      </c>
      <c r="G73" t="s">
        <v>443</v>
      </c>
      <c r="H73" t="s">
        <v>443</v>
      </c>
      <c r="I73" t="s">
        <v>443</v>
      </c>
    </row>
    <row r="74" spans="1:9" x14ac:dyDescent="0.35">
      <c r="A74" s="5" t="s">
        <v>210</v>
      </c>
      <c r="B74" t="s">
        <v>1099</v>
      </c>
      <c r="C74" t="s">
        <v>443</v>
      </c>
      <c r="D74" t="s">
        <v>443</v>
      </c>
      <c r="E74" t="s">
        <v>443</v>
      </c>
      <c r="F74" t="s">
        <v>443</v>
      </c>
      <c r="G74" t="s">
        <v>443</v>
      </c>
      <c r="H74" t="s">
        <v>443</v>
      </c>
      <c r="I74" t="s">
        <v>443</v>
      </c>
    </row>
    <row r="75" spans="1:9" x14ac:dyDescent="0.35">
      <c r="A75" s="5" t="s">
        <v>210</v>
      </c>
      <c r="B75" t="s">
        <v>1100</v>
      </c>
      <c r="C75" t="s">
        <v>4106</v>
      </c>
      <c r="D75" t="s">
        <v>4107</v>
      </c>
      <c r="E75" t="s">
        <v>4107</v>
      </c>
      <c r="F75" t="s">
        <v>4108</v>
      </c>
      <c r="G75" t="s">
        <v>4109</v>
      </c>
      <c r="H75" t="s">
        <v>4110</v>
      </c>
      <c r="I75" t="s">
        <v>4111</v>
      </c>
    </row>
    <row r="76" spans="1:9" x14ac:dyDescent="0.35">
      <c r="A76" s="5" t="s">
        <v>210</v>
      </c>
      <c r="B76" t="s">
        <v>1108</v>
      </c>
      <c r="C76" t="s">
        <v>4112</v>
      </c>
      <c r="D76" t="s">
        <v>4113</v>
      </c>
      <c r="E76" t="s">
        <v>4113</v>
      </c>
      <c r="F76" t="s">
        <v>4114</v>
      </c>
      <c r="G76" t="s">
        <v>4115</v>
      </c>
      <c r="H76" t="s">
        <v>4116</v>
      </c>
      <c r="I76" t="s">
        <v>4117</v>
      </c>
    </row>
    <row r="77" spans="1:9" x14ac:dyDescent="0.35">
      <c r="A77" s="5" t="s">
        <v>210</v>
      </c>
      <c r="B77" t="s">
        <v>1118</v>
      </c>
      <c r="C77" t="s">
        <v>4118</v>
      </c>
      <c r="D77" t="s">
        <v>4119</v>
      </c>
      <c r="E77" t="s">
        <v>4119</v>
      </c>
      <c r="F77" t="s">
        <v>4118</v>
      </c>
      <c r="G77" t="s">
        <v>4118</v>
      </c>
      <c r="H77" t="s">
        <v>4118</v>
      </c>
      <c r="I77" t="s">
        <v>4118</v>
      </c>
    </row>
    <row r="78" spans="1:9" x14ac:dyDescent="0.35">
      <c r="A78" s="5" t="s">
        <v>210</v>
      </c>
      <c r="B78" t="s">
        <v>1123</v>
      </c>
      <c r="C78" t="s">
        <v>4120</v>
      </c>
      <c r="D78" t="s">
        <v>4121</v>
      </c>
      <c r="E78" t="s">
        <v>4121</v>
      </c>
      <c r="F78" t="s">
        <v>4122</v>
      </c>
      <c r="G78" t="s">
        <v>4123</v>
      </c>
      <c r="H78" t="s">
        <v>4124</v>
      </c>
      <c r="I78" t="s">
        <v>4125</v>
      </c>
    </row>
    <row r="79" spans="1:9" x14ac:dyDescent="0.35">
      <c r="A79" s="5" t="s">
        <v>210</v>
      </c>
      <c r="B79" t="s">
        <v>1132</v>
      </c>
      <c r="C79" t="s">
        <v>4126</v>
      </c>
      <c r="D79" t="s">
        <v>4127</v>
      </c>
      <c r="E79" t="s">
        <v>4127</v>
      </c>
      <c r="F79" t="s">
        <v>3993</v>
      </c>
      <c r="G79" t="s">
        <v>4128</v>
      </c>
      <c r="H79" t="s">
        <v>4129</v>
      </c>
      <c r="I79" t="s">
        <v>4130</v>
      </c>
    </row>
    <row r="80" spans="1:9" x14ac:dyDescent="0.35">
      <c r="A80" s="5" t="s">
        <v>210</v>
      </c>
      <c r="B80" t="s">
        <v>1133</v>
      </c>
      <c r="C80" t="s">
        <v>4131</v>
      </c>
      <c r="D80" t="s">
        <v>3570</v>
      </c>
      <c r="E80" t="s">
        <v>3570</v>
      </c>
      <c r="F80" t="s">
        <v>4132</v>
      </c>
      <c r="G80" t="s">
        <v>4133</v>
      </c>
      <c r="H80" t="s">
        <v>4134</v>
      </c>
      <c r="I80" t="s">
        <v>4135</v>
      </c>
    </row>
    <row r="81" spans="1:9" x14ac:dyDescent="0.35">
      <c r="A81" s="5" t="s">
        <v>210</v>
      </c>
      <c r="B81" t="s">
        <v>1143</v>
      </c>
      <c r="C81" t="s">
        <v>443</v>
      </c>
      <c r="D81" t="s">
        <v>443</v>
      </c>
      <c r="E81" t="s">
        <v>443</v>
      </c>
      <c r="F81" t="s">
        <v>443</v>
      </c>
      <c r="G81" t="s">
        <v>443</v>
      </c>
      <c r="H81" t="s">
        <v>443</v>
      </c>
      <c r="I81" t="s">
        <v>443</v>
      </c>
    </row>
    <row r="82" spans="1:9" x14ac:dyDescent="0.35">
      <c r="A82" s="5" t="s">
        <v>210</v>
      </c>
      <c r="B82" t="s">
        <v>1144</v>
      </c>
      <c r="C82" t="s">
        <v>4136</v>
      </c>
      <c r="D82" t="s">
        <v>4137</v>
      </c>
      <c r="E82" t="s">
        <v>4137</v>
      </c>
      <c r="F82" t="s">
        <v>4138</v>
      </c>
      <c r="G82" t="s">
        <v>4139</v>
      </c>
      <c r="H82" t="s">
        <v>4140</v>
      </c>
      <c r="I82" t="s">
        <v>4141</v>
      </c>
    </row>
    <row r="83" spans="1:9" x14ac:dyDescent="0.35">
      <c r="A83" s="5" t="s">
        <v>210</v>
      </c>
      <c r="B83" t="s">
        <v>1152</v>
      </c>
      <c r="C83" t="s">
        <v>210</v>
      </c>
      <c r="D83" t="s">
        <v>210</v>
      </c>
      <c r="E83" t="s">
        <v>210</v>
      </c>
      <c r="F83" t="s">
        <v>210</v>
      </c>
      <c r="G83" t="s">
        <v>210</v>
      </c>
      <c r="H83" t="s">
        <v>210</v>
      </c>
      <c r="I83" t="s">
        <v>210</v>
      </c>
    </row>
    <row r="84" spans="1:9" x14ac:dyDescent="0.35">
      <c r="A84" s="5" t="s">
        <v>210</v>
      </c>
      <c r="B84" t="s">
        <v>1153</v>
      </c>
      <c r="C84" t="s">
        <v>4142</v>
      </c>
      <c r="D84" t="s">
        <v>4143</v>
      </c>
      <c r="E84" t="s">
        <v>4144</v>
      </c>
      <c r="F84" t="s">
        <v>4145</v>
      </c>
      <c r="G84" t="s">
        <v>4146</v>
      </c>
      <c r="H84" t="s">
        <v>3674</v>
      </c>
      <c r="I84" t="s">
        <v>4147</v>
      </c>
    </row>
    <row r="85" spans="1:9" x14ac:dyDescent="0.35">
      <c r="A85" s="5" t="s">
        <v>210</v>
      </c>
      <c r="B85" t="s">
        <v>1163</v>
      </c>
      <c r="C85" t="s">
        <v>4148</v>
      </c>
      <c r="D85" t="s">
        <v>4149</v>
      </c>
      <c r="E85" t="s">
        <v>4149</v>
      </c>
      <c r="F85" t="s">
        <v>4150</v>
      </c>
      <c r="G85" t="s">
        <v>4151</v>
      </c>
      <c r="H85" t="s">
        <v>4152</v>
      </c>
      <c r="I85" t="s">
        <v>4150</v>
      </c>
    </row>
    <row r="86" spans="1:9" x14ac:dyDescent="0.35">
      <c r="A86" s="5" t="s">
        <v>210</v>
      </c>
      <c r="B86" t="s">
        <v>1173</v>
      </c>
      <c r="C86" t="s">
        <v>4153</v>
      </c>
      <c r="D86" t="s">
        <v>4154</v>
      </c>
      <c r="E86" t="s">
        <v>4154</v>
      </c>
      <c r="F86" t="s">
        <v>4155</v>
      </c>
      <c r="G86" t="s">
        <v>4016</v>
      </c>
      <c r="H86" t="s">
        <v>4156</v>
      </c>
      <c r="I86" t="s">
        <v>4157</v>
      </c>
    </row>
    <row r="87" spans="1:9" x14ac:dyDescent="0.35">
      <c r="A87" s="5" t="s">
        <v>210</v>
      </c>
      <c r="B87" t="s">
        <v>1181</v>
      </c>
      <c r="C87" t="s">
        <v>443</v>
      </c>
      <c r="D87" t="s">
        <v>443</v>
      </c>
      <c r="E87" t="s">
        <v>443</v>
      </c>
      <c r="F87" t="s">
        <v>443</v>
      </c>
      <c r="G87" t="s">
        <v>443</v>
      </c>
      <c r="H87" t="s">
        <v>443</v>
      </c>
      <c r="I87" t="s">
        <v>443</v>
      </c>
    </row>
    <row r="88" spans="1:9" x14ac:dyDescent="0.35">
      <c r="A88" s="5" t="s">
        <v>210</v>
      </c>
      <c r="B88" t="s">
        <v>1182</v>
      </c>
      <c r="C88" t="s">
        <v>4158</v>
      </c>
      <c r="D88" t="s">
        <v>4159</v>
      </c>
      <c r="E88" t="s">
        <v>4159</v>
      </c>
      <c r="F88" t="s">
        <v>4160</v>
      </c>
      <c r="G88" t="s">
        <v>4161</v>
      </c>
      <c r="H88" t="s">
        <v>4162</v>
      </c>
      <c r="I88" t="s">
        <v>4163</v>
      </c>
    </row>
    <row r="89" spans="1:9" x14ac:dyDescent="0.35">
      <c r="A89" s="5" t="s">
        <v>210</v>
      </c>
      <c r="B89" t="s">
        <v>1192</v>
      </c>
      <c r="C89" t="s">
        <v>210</v>
      </c>
      <c r="D89" t="s">
        <v>210</v>
      </c>
      <c r="E89" t="s">
        <v>210</v>
      </c>
      <c r="F89" t="s">
        <v>210</v>
      </c>
      <c r="G89" t="s">
        <v>210</v>
      </c>
      <c r="H89" t="s">
        <v>210</v>
      </c>
      <c r="I89" t="s">
        <v>210</v>
      </c>
    </row>
    <row r="90" spans="1:9" x14ac:dyDescent="0.35">
      <c r="A90" s="5" t="s">
        <v>210</v>
      </c>
      <c r="B90" t="s">
        <v>1193</v>
      </c>
      <c r="C90" t="s">
        <v>210</v>
      </c>
      <c r="D90" t="s">
        <v>210</v>
      </c>
      <c r="E90" t="s">
        <v>210</v>
      </c>
      <c r="F90" t="s">
        <v>210</v>
      </c>
      <c r="G90" t="s">
        <v>210</v>
      </c>
      <c r="H90" t="s">
        <v>210</v>
      </c>
      <c r="I90" t="s">
        <v>210</v>
      </c>
    </row>
    <row r="91" spans="1:9" x14ac:dyDescent="0.35">
      <c r="A91" s="5" t="s">
        <v>210</v>
      </c>
      <c r="B91" t="s">
        <v>1194</v>
      </c>
      <c r="C91" t="s">
        <v>4164</v>
      </c>
      <c r="D91" t="s">
        <v>4165</v>
      </c>
      <c r="E91" t="s">
        <v>4165</v>
      </c>
      <c r="F91" t="s">
        <v>4166</v>
      </c>
      <c r="G91" t="s">
        <v>4167</v>
      </c>
      <c r="H91" t="s">
        <v>4168</v>
      </c>
      <c r="I91" t="s">
        <v>4169</v>
      </c>
    </row>
    <row r="92" spans="1:9" x14ac:dyDescent="0.35">
      <c r="A92" s="5" t="s">
        <v>210</v>
      </c>
      <c r="B92" t="s">
        <v>1204</v>
      </c>
      <c r="C92" t="s">
        <v>210</v>
      </c>
      <c r="D92" t="s">
        <v>210</v>
      </c>
      <c r="E92" t="s">
        <v>210</v>
      </c>
      <c r="F92" t="s">
        <v>210</v>
      </c>
      <c r="G92" t="s">
        <v>210</v>
      </c>
      <c r="H92" t="s">
        <v>210</v>
      </c>
      <c r="I92" t="s">
        <v>210</v>
      </c>
    </row>
    <row r="93" spans="1:9" x14ac:dyDescent="0.35">
      <c r="A93" s="5" t="s">
        <v>210</v>
      </c>
      <c r="B93" t="s">
        <v>1205</v>
      </c>
      <c r="C93" t="s">
        <v>210</v>
      </c>
      <c r="D93" t="s">
        <v>210</v>
      </c>
      <c r="E93" t="s">
        <v>210</v>
      </c>
      <c r="F93" t="s">
        <v>210</v>
      </c>
      <c r="G93" t="s">
        <v>210</v>
      </c>
      <c r="H93" t="s">
        <v>210</v>
      </c>
      <c r="I93" t="s">
        <v>210</v>
      </c>
    </row>
    <row r="94" spans="1:9" x14ac:dyDescent="0.35">
      <c r="A94" s="5" t="s">
        <v>210</v>
      </c>
      <c r="B94" t="s">
        <v>1206</v>
      </c>
      <c r="C94" t="s">
        <v>443</v>
      </c>
      <c r="D94" t="s">
        <v>443</v>
      </c>
      <c r="E94" t="s">
        <v>443</v>
      </c>
      <c r="F94" t="s">
        <v>443</v>
      </c>
      <c r="G94" t="s">
        <v>443</v>
      </c>
      <c r="H94" t="s">
        <v>443</v>
      </c>
      <c r="I94" t="s">
        <v>443</v>
      </c>
    </row>
    <row r="95" spans="1:9" x14ac:dyDescent="0.35">
      <c r="A95" s="5" t="s">
        <v>210</v>
      </c>
      <c r="B95" t="s">
        <v>1207</v>
      </c>
      <c r="C95" t="s">
        <v>4170</v>
      </c>
      <c r="D95" t="s">
        <v>4171</v>
      </c>
      <c r="E95" t="s">
        <v>4171</v>
      </c>
      <c r="F95" t="s">
        <v>4172</v>
      </c>
      <c r="G95" t="s">
        <v>4173</v>
      </c>
      <c r="H95" t="s">
        <v>4174</v>
      </c>
      <c r="I95" t="s">
        <v>4175</v>
      </c>
    </row>
    <row r="96" spans="1:9" x14ac:dyDescent="0.35">
      <c r="A96" s="5" t="s">
        <v>210</v>
      </c>
      <c r="B96" t="s">
        <v>1217</v>
      </c>
      <c r="C96" t="s">
        <v>4176</v>
      </c>
      <c r="D96" t="s">
        <v>4177</v>
      </c>
      <c r="E96" t="s">
        <v>4177</v>
      </c>
      <c r="F96" t="s">
        <v>4178</v>
      </c>
      <c r="G96" t="s">
        <v>4179</v>
      </c>
      <c r="H96" t="s">
        <v>4180</v>
      </c>
      <c r="I96" t="s">
        <v>4181</v>
      </c>
    </row>
    <row r="97" spans="1:9" x14ac:dyDescent="0.35">
      <c r="A97" s="5" t="s">
        <v>210</v>
      </c>
      <c r="B97" t="s">
        <v>1218</v>
      </c>
      <c r="C97" t="s">
        <v>4182</v>
      </c>
      <c r="D97" t="s">
        <v>4183</v>
      </c>
      <c r="E97" t="s">
        <v>4183</v>
      </c>
      <c r="F97" t="s">
        <v>4184</v>
      </c>
      <c r="G97" t="s">
        <v>4185</v>
      </c>
      <c r="H97" t="s">
        <v>4186</v>
      </c>
      <c r="I97" t="s">
        <v>4187</v>
      </c>
    </row>
    <row r="98" spans="1:9" x14ac:dyDescent="0.35">
      <c r="A98" s="5" t="s">
        <v>210</v>
      </c>
      <c r="B98" t="s">
        <v>1228</v>
      </c>
      <c r="C98" t="s">
        <v>4188</v>
      </c>
      <c r="D98" t="s">
        <v>4189</v>
      </c>
      <c r="E98" t="s">
        <v>4189</v>
      </c>
      <c r="F98" t="s">
        <v>4190</v>
      </c>
      <c r="G98" t="s">
        <v>4191</v>
      </c>
      <c r="H98" t="s">
        <v>4192</v>
      </c>
      <c r="I98" t="s">
        <v>4193</v>
      </c>
    </row>
    <row r="99" spans="1:9" x14ac:dyDescent="0.35">
      <c r="A99" s="5" t="s">
        <v>210</v>
      </c>
      <c r="B99" t="s">
        <v>1238</v>
      </c>
      <c r="C99" t="s">
        <v>4194</v>
      </c>
      <c r="D99" t="s">
        <v>4195</v>
      </c>
      <c r="E99" t="s">
        <v>4195</v>
      </c>
      <c r="F99" t="s">
        <v>4196</v>
      </c>
      <c r="G99" t="s">
        <v>4197</v>
      </c>
      <c r="H99" t="s">
        <v>4198</v>
      </c>
      <c r="I99" t="s">
        <v>4199</v>
      </c>
    </row>
    <row r="100" spans="1:9" x14ac:dyDescent="0.35">
      <c r="A100" s="5" t="s">
        <v>210</v>
      </c>
      <c r="B100" t="s">
        <v>1248</v>
      </c>
      <c r="C100" t="s">
        <v>443</v>
      </c>
      <c r="D100" t="s">
        <v>443</v>
      </c>
      <c r="E100" t="s">
        <v>443</v>
      </c>
      <c r="F100" t="s">
        <v>443</v>
      </c>
      <c r="G100" t="s">
        <v>443</v>
      </c>
      <c r="H100" t="s">
        <v>443</v>
      </c>
      <c r="I100" t="s">
        <v>443</v>
      </c>
    </row>
    <row r="101" spans="1:9" x14ac:dyDescent="0.35">
      <c r="A101" s="5" t="s">
        <v>210</v>
      </c>
      <c r="B101" t="s">
        <v>1249</v>
      </c>
      <c r="C101" t="s">
        <v>4200</v>
      </c>
      <c r="D101" t="s">
        <v>4201</v>
      </c>
      <c r="E101" t="s">
        <v>4201</v>
      </c>
      <c r="F101" t="s">
        <v>4202</v>
      </c>
      <c r="G101" t="s">
        <v>4203</v>
      </c>
      <c r="H101" t="s">
        <v>4204</v>
      </c>
      <c r="I101" t="s">
        <v>4205</v>
      </c>
    </row>
    <row r="102" spans="1:9" x14ac:dyDescent="0.35">
      <c r="A102" s="5" t="s">
        <v>210</v>
      </c>
      <c r="B102" t="s">
        <v>1259</v>
      </c>
      <c r="C102" t="s">
        <v>4206</v>
      </c>
      <c r="D102" t="s">
        <v>4207</v>
      </c>
      <c r="E102" t="s">
        <v>4208</v>
      </c>
      <c r="F102" t="s">
        <v>4209</v>
      </c>
      <c r="G102" t="s">
        <v>3151</v>
      </c>
      <c r="H102" t="s">
        <v>4210</v>
      </c>
      <c r="I102" t="s">
        <v>4211</v>
      </c>
    </row>
    <row r="104" spans="1:9" x14ac:dyDescent="0.35">
      <c r="A104" t="s">
        <v>237</v>
      </c>
    </row>
    <row r="105" spans="1:9" x14ac:dyDescent="0.35">
      <c r="A105" t="s">
        <v>1282</v>
      </c>
    </row>
    <row r="106" spans="1:9" x14ac:dyDescent="0.35">
      <c r="A106" t="s">
        <v>1283</v>
      </c>
    </row>
    <row r="107" spans="1:9" x14ac:dyDescent="0.35">
      <c r="A107" t="s">
        <v>1676</v>
      </c>
    </row>
    <row r="108" spans="1:9" x14ac:dyDescent="0.35">
      <c r="A108" t="s">
        <v>1284</v>
      </c>
    </row>
    <row r="109" spans="1:9" x14ac:dyDescent="0.35">
      <c r="A109" t="s">
        <v>1285</v>
      </c>
    </row>
    <row r="110" spans="1:9" x14ac:dyDescent="0.35">
      <c r="A110" t="s">
        <v>1286</v>
      </c>
    </row>
    <row r="111" spans="1:9" x14ac:dyDescent="0.35">
      <c r="A111" t="s">
        <v>1287</v>
      </c>
    </row>
    <row r="112" spans="1:9" x14ac:dyDescent="0.35">
      <c r="A112" t="s">
        <v>240</v>
      </c>
    </row>
    <row r="113" spans="1:1" x14ac:dyDescent="0.35">
      <c r="A113" t="s">
        <v>241</v>
      </c>
    </row>
    <row r="114" spans="1:1" x14ac:dyDescent="0.35">
      <c r="A114" t="s">
        <v>828</v>
      </c>
    </row>
    <row r="115" spans="1:1" x14ac:dyDescent="0.35">
      <c r="A115" t="s">
        <v>1268</v>
      </c>
    </row>
    <row r="116" spans="1:1" x14ac:dyDescent="0.35">
      <c r="A116" t="s">
        <v>210</v>
      </c>
    </row>
    <row r="117" spans="1:1" x14ac:dyDescent="0.35">
      <c r="A117" t="s">
        <v>243</v>
      </c>
    </row>
    <row r="118" spans="1:1" x14ac:dyDescent="0.35">
      <c r="A118" t="s">
        <v>830</v>
      </c>
    </row>
  </sheetData>
  <mergeCells count="1">
    <mergeCell ref="A3:I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I118"/>
  <sheetViews>
    <sheetView workbookViewId="0"/>
  </sheetViews>
  <sheetFormatPr defaultColWidth="11.453125" defaultRowHeight="14.5" x14ac:dyDescent="0.35"/>
  <cols>
    <col min="1" max="1" width="5.7265625" customWidth="1"/>
    <col min="2" max="2" width="55.7265625" customWidth="1"/>
    <col min="3" max="9" width="20.7265625" customWidth="1"/>
  </cols>
  <sheetData>
    <row r="1" spans="1:9" x14ac:dyDescent="0.35">
      <c r="A1" s="4" t="s">
        <v>90</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831</v>
      </c>
      <c r="C5" t="s">
        <v>4212</v>
      </c>
      <c r="D5" t="s">
        <v>4213</v>
      </c>
      <c r="E5" t="s">
        <v>4213</v>
      </c>
      <c r="F5" t="s">
        <v>4214</v>
      </c>
      <c r="G5" t="s">
        <v>4215</v>
      </c>
      <c r="H5" t="s">
        <v>4216</v>
      </c>
      <c r="I5" t="s">
        <v>4217</v>
      </c>
    </row>
    <row r="6" spans="1:9" x14ac:dyDescent="0.35">
      <c r="A6" s="5" t="s">
        <v>210</v>
      </c>
      <c r="B6" t="s">
        <v>840</v>
      </c>
      <c r="C6" t="s">
        <v>4218</v>
      </c>
      <c r="D6" t="s">
        <v>4219</v>
      </c>
      <c r="E6" t="s">
        <v>4220</v>
      </c>
      <c r="F6" t="s">
        <v>4221</v>
      </c>
      <c r="G6" t="s">
        <v>4222</v>
      </c>
      <c r="H6" t="s">
        <v>4223</v>
      </c>
      <c r="I6" t="s">
        <v>4224</v>
      </c>
    </row>
    <row r="7" spans="1:9" x14ac:dyDescent="0.35">
      <c r="A7" s="5" t="s">
        <v>210</v>
      </c>
      <c r="B7" t="s">
        <v>849</v>
      </c>
      <c r="C7" t="s">
        <v>4225</v>
      </c>
      <c r="D7" t="s">
        <v>4226</v>
      </c>
      <c r="E7" t="s">
        <v>4227</v>
      </c>
      <c r="F7" t="s">
        <v>4228</v>
      </c>
      <c r="G7" t="s">
        <v>4229</v>
      </c>
      <c r="H7" t="s">
        <v>4230</v>
      </c>
      <c r="I7" t="s">
        <v>4231</v>
      </c>
    </row>
    <row r="8" spans="1:9" x14ac:dyDescent="0.35">
      <c r="A8" s="5" t="s">
        <v>210</v>
      </c>
      <c r="B8" t="s">
        <v>859</v>
      </c>
      <c r="C8" t="s">
        <v>210</v>
      </c>
      <c r="D8" t="s">
        <v>210</v>
      </c>
      <c r="E8" t="s">
        <v>210</v>
      </c>
      <c r="F8" t="s">
        <v>210</v>
      </c>
      <c r="G8" t="s">
        <v>210</v>
      </c>
      <c r="H8" t="s">
        <v>210</v>
      </c>
      <c r="I8" t="s">
        <v>210</v>
      </c>
    </row>
    <row r="9" spans="1:9" x14ac:dyDescent="0.35">
      <c r="A9" s="5" t="s">
        <v>210</v>
      </c>
      <c r="B9" t="s">
        <v>860</v>
      </c>
      <c r="C9" t="s">
        <v>210</v>
      </c>
      <c r="D9" t="s">
        <v>210</v>
      </c>
      <c r="E9" t="s">
        <v>210</v>
      </c>
      <c r="F9" t="s">
        <v>210</v>
      </c>
      <c r="G9" t="s">
        <v>210</v>
      </c>
      <c r="H9" t="s">
        <v>210</v>
      </c>
      <c r="I9" t="s">
        <v>210</v>
      </c>
    </row>
    <row r="10" spans="1:9" x14ac:dyDescent="0.35">
      <c r="A10" s="5" t="s">
        <v>210</v>
      </c>
      <c r="B10" t="s">
        <v>861</v>
      </c>
      <c r="C10" t="s">
        <v>4232</v>
      </c>
      <c r="D10" t="s">
        <v>4233</v>
      </c>
      <c r="E10" t="s">
        <v>4234</v>
      </c>
      <c r="F10" t="s">
        <v>4235</v>
      </c>
      <c r="G10" t="s">
        <v>4236</v>
      </c>
      <c r="H10" t="s">
        <v>4237</v>
      </c>
      <c r="I10" t="s">
        <v>4238</v>
      </c>
    </row>
    <row r="11" spans="1:9" x14ac:dyDescent="0.35">
      <c r="A11" s="5" t="s">
        <v>210</v>
      </c>
      <c r="B11" t="s">
        <v>871</v>
      </c>
      <c r="C11" t="s">
        <v>4239</v>
      </c>
      <c r="D11" t="s">
        <v>4240</v>
      </c>
      <c r="E11" t="s">
        <v>4240</v>
      </c>
      <c r="F11" t="s">
        <v>2329</v>
      </c>
      <c r="G11" t="s">
        <v>4241</v>
      </c>
      <c r="H11" t="s">
        <v>4242</v>
      </c>
      <c r="I11" t="s">
        <v>4243</v>
      </c>
    </row>
    <row r="12" spans="1:9" x14ac:dyDescent="0.35">
      <c r="A12" s="5" t="s">
        <v>210</v>
      </c>
      <c r="B12" t="s">
        <v>881</v>
      </c>
      <c r="C12" t="s">
        <v>443</v>
      </c>
      <c r="D12" t="s">
        <v>443</v>
      </c>
      <c r="E12" t="s">
        <v>443</v>
      </c>
      <c r="F12" t="s">
        <v>443</v>
      </c>
      <c r="G12" t="s">
        <v>443</v>
      </c>
      <c r="H12" t="s">
        <v>210</v>
      </c>
      <c r="I12" t="s">
        <v>443</v>
      </c>
    </row>
    <row r="13" spans="1:9" x14ac:dyDescent="0.35">
      <c r="A13" s="5" t="s">
        <v>210</v>
      </c>
      <c r="B13" t="s">
        <v>882</v>
      </c>
      <c r="C13" t="s">
        <v>443</v>
      </c>
      <c r="D13" t="s">
        <v>443</v>
      </c>
      <c r="E13" t="s">
        <v>210</v>
      </c>
      <c r="F13" t="s">
        <v>443</v>
      </c>
      <c r="G13" t="s">
        <v>443</v>
      </c>
      <c r="H13" t="s">
        <v>443</v>
      </c>
      <c r="I13" t="s">
        <v>443</v>
      </c>
    </row>
    <row r="14" spans="1:9" x14ac:dyDescent="0.35">
      <c r="A14" s="5" t="s">
        <v>210</v>
      </c>
      <c r="B14" t="s">
        <v>883</v>
      </c>
      <c r="C14" t="s">
        <v>443</v>
      </c>
      <c r="D14" t="s">
        <v>443</v>
      </c>
      <c r="E14" t="s">
        <v>443</v>
      </c>
      <c r="F14" t="s">
        <v>443</v>
      </c>
      <c r="G14" t="s">
        <v>443</v>
      </c>
      <c r="H14" t="s">
        <v>443</v>
      </c>
      <c r="I14" t="s">
        <v>443</v>
      </c>
    </row>
    <row r="15" spans="1:9" x14ac:dyDescent="0.35">
      <c r="A15" s="5" t="s">
        <v>210</v>
      </c>
      <c r="B15" t="s">
        <v>884</v>
      </c>
      <c r="C15" t="s">
        <v>210</v>
      </c>
      <c r="D15" t="s">
        <v>210</v>
      </c>
      <c r="E15" t="s">
        <v>210</v>
      </c>
      <c r="F15" t="s">
        <v>210</v>
      </c>
      <c r="G15" t="s">
        <v>210</v>
      </c>
      <c r="H15" t="s">
        <v>210</v>
      </c>
      <c r="I15" t="s">
        <v>210</v>
      </c>
    </row>
    <row r="16" spans="1:9" x14ac:dyDescent="0.35">
      <c r="A16" s="5" t="s">
        <v>210</v>
      </c>
      <c r="B16" t="s">
        <v>885</v>
      </c>
      <c r="C16" t="s">
        <v>210</v>
      </c>
      <c r="D16" t="s">
        <v>210</v>
      </c>
      <c r="E16" t="s">
        <v>210</v>
      </c>
      <c r="F16" t="s">
        <v>210</v>
      </c>
      <c r="G16" t="s">
        <v>210</v>
      </c>
      <c r="H16" t="s">
        <v>210</v>
      </c>
      <c r="I16" t="s">
        <v>210</v>
      </c>
    </row>
    <row r="17" spans="1:9" x14ac:dyDescent="0.35">
      <c r="A17" s="5" t="s">
        <v>210</v>
      </c>
      <c r="B17" t="s">
        <v>886</v>
      </c>
      <c r="C17" t="s">
        <v>4244</v>
      </c>
      <c r="D17" t="s">
        <v>4245</v>
      </c>
      <c r="E17" t="s">
        <v>443</v>
      </c>
      <c r="F17" t="s">
        <v>4246</v>
      </c>
      <c r="G17" t="s">
        <v>4247</v>
      </c>
      <c r="H17" t="s">
        <v>443</v>
      </c>
      <c r="I17" t="s">
        <v>4248</v>
      </c>
    </row>
    <row r="18" spans="1:9" x14ac:dyDescent="0.35">
      <c r="A18" s="5" t="s">
        <v>210</v>
      </c>
      <c r="B18" t="s">
        <v>887</v>
      </c>
      <c r="C18" t="s">
        <v>210</v>
      </c>
      <c r="D18" t="s">
        <v>210</v>
      </c>
      <c r="E18" t="s">
        <v>210</v>
      </c>
      <c r="F18" t="s">
        <v>210</v>
      </c>
      <c r="G18" t="s">
        <v>210</v>
      </c>
      <c r="H18" t="s">
        <v>210</v>
      </c>
      <c r="I18" t="s">
        <v>210</v>
      </c>
    </row>
    <row r="19" spans="1:9" x14ac:dyDescent="0.35">
      <c r="A19" s="5" t="s">
        <v>210</v>
      </c>
      <c r="B19" t="s">
        <v>888</v>
      </c>
      <c r="C19" t="s">
        <v>4249</v>
      </c>
      <c r="D19" t="s">
        <v>4250</v>
      </c>
      <c r="E19" t="s">
        <v>4250</v>
      </c>
      <c r="F19" t="s">
        <v>4251</v>
      </c>
      <c r="G19" t="s">
        <v>4252</v>
      </c>
      <c r="H19" t="s">
        <v>4253</v>
      </c>
      <c r="I19" t="s">
        <v>4254</v>
      </c>
    </row>
    <row r="20" spans="1:9" x14ac:dyDescent="0.35">
      <c r="A20" s="5" t="s">
        <v>210</v>
      </c>
      <c r="B20" t="s">
        <v>897</v>
      </c>
      <c r="C20" t="s">
        <v>210</v>
      </c>
      <c r="D20" t="s">
        <v>210</v>
      </c>
      <c r="E20" t="s">
        <v>210</v>
      </c>
      <c r="F20" t="s">
        <v>210</v>
      </c>
      <c r="G20" t="s">
        <v>210</v>
      </c>
      <c r="H20" t="s">
        <v>210</v>
      </c>
      <c r="I20" t="s">
        <v>210</v>
      </c>
    </row>
    <row r="21" spans="1:9" x14ac:dyDescent="0.35">
      <c r="A21" s="5" t="s">
        <v>210</v>
      </c>
      <c r="B21" t="s">
        <v>898</v>
      </c>
      <c r="C21" t="s">
        <v>210</v>
      </c>
      <c r="D21" t="s">
        <v>210</v>
      </c>
      <c r="E21" t="s">
        <v>210</v>
      </c>
      <c r="F21" t="s">
        <v>210</v>
      </c>
      <c r="G21" t="s">
        <v>210</v>
      </c>
      <c r="H21" t="s">
        <v>210</v>
      </c>
      <c r="I21" t="s">
        <v>210</v>
      </c>
    </row>
    <row r="22" spans="1:9" x14ac:dyDescent="0.35">
      <c r="A22" s="5" t="s">
        <v>210</v>
      </c>
      <c r="B22" t="s">
        <v>899</v>
      </c>
      <c r="C22" t="s">
        <v>210</v>
      </c>
      <c r="D22" t="s">
        <v>210</v>
      </c>
      <c r="E22" t="s">
        <v>210</v>
      </c>
      <c r="F22" t="s">
        <v>210</v>
      </c>
      <c r="G22" t="s">
        <v>210</v>
      </c>
      <c r="H22" t="s">
        <v>210</v>
      </c>
      <c r="I22" t="s">
        <v>210</v>
      </c>
    </row>
    <row r="23" spans="1:9" x14ac:dyDescent="0.35">
      <c r="A23" s="5" t="s">
        <v>210</v>
      </c>
      <c r="B23" t="s">
        <v>900</v>
      </c>
      <c r="C23" t="s">
        <v>4255</v>
      </c>
      <c r="D23" t="s">
        <v>4256</v>
      </c>
      <c r="E23" t="s">
        <v>4256</v>
      </c>
      <c r="F23" t="s">
        <v>4257</v>
      </c>
      <c r="G23" t="s">
        <v>4258</v>
      </c>
      <c r="H23" t="s">
        <v>4259</v>
      </c>
      <c r="I23" t="s">
        <v>4260</v>
      </c>
    </row>
    <row r="24" spans="1:9" x14ac:dyDescent="0.35">
      <c r="A24" s="5" t="s">
        <v>210</v>
      </c>
      <c r="B24" t="s">
        <v>908</v>
      </c>
      <c r="C24" t="s">
        <v>210</v>
      </c>
      <c r="D24" t="s">
        <v>210</v>
      </c>
      <c r="E24" t="s">
        <v>210</v>
      </c>
      <c r="F24" t="s">
        <v>210</v>
      </c>
      <c r="G24" t="s">
        <v>210</v>
      </c>
      <c r="H24" t="s">
        <v>210</v>
      </c>
      <c r="I24" t="s">
        <v>210</v>
      </c>
    </row>
    <row r="25" spans="1:9" x14ac:dyDescent="0.35">
      <c r="A25" s="5" t="s">
        <v>210</v>
      </c>
      <c r="B25" t="s">
        <v>909</v>
      </c>
      <c r="C25" t="s">
        <v>210</v>
      </c>
      <c r="D25" t="s">
        <v>210</v>
      </c>
      <c r="E25" t="s">
        <v>210</v>
      </c>
      <c r="F25" t="s">
        <v>210</v>
      </c>
      <c r="G25" t="s">
        <v>210</v>
      </c>
      <c r="H25" t="s">
        <v>210</v>
      </c>
      <c r="I25" t="s">
        <v>210</v>
      </c>
    </row>
    <row r="26" spans="1:9" x14ac:dyDescent="0.35">
      <c r="A26" s="5" t="s">
        <v>210</v>
      </c>
      <c r="B26" t="s">
        <v>910</v>
      </c>
      <c r="C26" t="s">
        <v>4261</v>
      </c>
      <c r="D26" t="s">
        <v>4262</v>
      </c>
      <c r="E26" t="s">
        <v>4263</v>
      </c>
      <c r="F26" t="s">
        <v>4264</v>
      </c>
      <c r="G26" t="s">
        <v>4265</v>
      </c>
      <c r="H26" t="s">
        <v>4266</v>
      </c>
      <c r="I26" t="s">
        <v>4267</v>
      </c>
    </row>
    <row r="27" spans="1:9" x14ac:dyDescent="0.35">
      <c r="A27" s="5" t="s">
        <v>210</v>
      </c>
      <c r="B27" t="s">
        <v>919</v>
      </c>
      <c r="C27" t="s">
        <v>443</v>
      </c>
      <c r="D27" t="s">
        <v>443</v>
      </c>
      <c r="E27" t="s">
        <v>443</v>
      </c>
      <c r="F27" t="s">
        <v>443</v>
      </c>
      <c r="G27" t="s">
        <v>443</v>
      </c>
      <c r="H27" t="s">
        <v>443</v>
      </c>
      <c r="I27" t="s">
        <v>443</v>
      </c>
    </row>
    <row r="28" spans="1:9" x14ac:dyDescent="0.35">
      <c r="A28" s="5" t="s">
        <v>210</v>
      </c>
      <c r="B28" t="s">
        <v>920</v>
      </c>
      <c r="C28" t="s">
        <v>4268</v>
      </c>
      <c r="D28" t="s">
        <v>4269</v>
      </c>
      <c r="E28" t="s">
        <v>4269</v>
      </c>
      <c r="F28" t="s">
        <v>4270</v>
      </c>
      <c r="G28" t="s">
        <v>4271</v>
      </c>
      <c r="H28" t="s">
        <v>4272</v>
      </c>
      <c r="I28" t="s">
        <v>4273</v>
      </c>
    </row>
    <row r="29" spans="1:9" x14ac:dyDescent="0.35">
      <c r="A29" s="5" t="s">
        <v>210</v>
      </c>
      <c r="B29" t="s">
        <v>930</v>
      </c>
      <c r="C29" t="s">
        <v>4274</v>
      </c>
      <c r="D29" t="s">
        <v>4275</v>
      </c>
      <c r="E29" t="s">
        <v>4276</v>
      </c>
      <c r="F29" t="s">
        <v>4277</v>
      </c>
      <c r="G29" t="s">
        <v>4278</v>
      </c>
      <c r="H29" t="s">
        <v>443</v>
      </c>
      <c r="I29" t="s">
        <v>4279</v>
      </c>
    </row>
    <row r="30" spans="1:9" x14ac:dyDescent="0.35">
      <c r="A30" s="5" t="s">
        <v>210</v>
      </c>
      <c r="B30" t="s">
        <v>931</v>
      </c>
      <c r="C30" t="s">
        <v>4280</v>
      </c>
      <c r="D30" t="s">
        <v>4281</v>
      </c>
      <c r="E30" t="s">
        <v>4282</v>
      </c>
      <c r="F30" t="s">
        <v>4283</v>
      </c>
      <c r="G30" t="s">
        <v>4284</v>
      </c>
      <c r="H30" t="s">
        <v>4285</v>
      </c>
      <c r="I30" t="s">
        <v>4286</v>
      </c>
    </row>
    <row r="31" spans="1:9" x14ac:dyDescent="0.35">
      <c r="A31" s="5" t="s">
        <v>210</v>
      </c>
      <c r="B31" t="s">
        <v>940</v>
      </c>
      <c r="C31" t="s">
        <v>4287</v>
      </c>
      <c r="D31" t="s">
        <v>4288</v>
      </c>
      <c r="E31" t="s">
        <v>4289</v>
      </c>
      <c r="F31" t="s">
        <v>2100</v>
      </c>
      <c r="G31" t="s">
        <v>4290</v>
      </c>
      <c r="H31" t="s">
        <v>4291</v>
      </c>
      <c r="I31" t="s">
        <v>4292</v>
      </c>
    </row>
    <row r="32" spans="1:9" x14ac:dyDescent="0.35">
      <c r="A32" s="5" t="s">
        <v>210</v>
      </c>
      <c r="B32" t="s">
        <v>949</v>
      </c>
      <c r="C32" t="s">
        <v>210</v>
      </c>
      <c r="D32" t="s">
        <v>210</v>
      </c>
      <c r="E32" t="s">
        <v>210</v>
      </c>
      <c r="F32" t="s">
        <v>210</v>
      </c>
      <c r="G32" t="s">
        <v>210</v>
      </c>
      <c r="H32" t="s">
        <v>210</v>
      </c>
      <c r="I32" t="s">
        <v>210</v>
      </c>
    </row>
    <row r="33" spans="1:9" x14ac:dyDescent="0.35">
      <c r="A33" s="5" t="s">
        <v>210</v>
      </c>
      <c r="B33" t="s">
        <v>950</v>
      </c>
      <c r="C33" t="s">
        <v>4293</v>
      </c>
      <c r="D33" t="s">
        <v>4294</v>
      </c>
      <c r="E33" t="s">
        <v>4295</v>
      </c>
      <c r="F33" t="s">
        <v>4296</v>
      </c>
      <c r="G33" t="s">
        <v>4297</v>
      </c>
      <c r="H33" t="s">
        <v>4298</v>
      </c>
      <c r="I33" t="s">
        <v>4299</v>
      </c>
    </row>
    <row r="34" spans="1:9" x14ac:dyDescent="0.35">
      <c r="A34" s="5" t="s">
        <v>210</v>
      </c>
      <c r="B34" t="s">
        <v>959</v>
      </c>
      <c r="C34" t="s">
        <v>443</v>
      </c>
      <c r="D34" t="s">
        <v>443</v>
      </c>
      <c r="E34" t="s">
        <v>443</v>
      </c>
      <c r="F34" t="s">
        <v>443</v>
      </c>
      <c r="G34" t="s">
        <v>443</v>
      </c>
      <c r="H34" t="s">
        <v>443</v>
      </c>
      <c r="I34" t="s">
        <v>443</v>
      </c>
    </row>
    <row r="35" spans="1:9" x14ac:dyDescent="0.35">
      <c r="A35" s="5" t="s">
        <v>210</v>
      </c>
      <c r="B35" t="s">
        <v>960</v>
      </c>
      <c r="C35" t="s">
        <v>4300</v>
      </c>
      <c r="D35" t="s">
        <v>4301</v>
      </c>
      <c r="E35" t="s">
        <v>4302</v>
      </c>
      <c r="F35" t="s">
        <v>4303</v>
      </c>
      <c r="G35" t="s">
        <v>4304</v>
      </c>
      <c r="H35" t="s">
        <v>4305</v>
      </c>
      <c r="I35" t="s">
        <v>4306</v>
      </c>
    </row>
    <row r="36" spans="1:9" x14ac:dyDescent="0.35">
      <c r="A36" s="5" t="s">
        <v>210</v>
      </c>
      <c r="B36" t="s">
        <v>963</v>
      </c>
      <c r="C36" t="s">
        <v>4307</v>
      </c>
      <c r="D36" t="s">
        <v>4308</v>
      </c>
      <c r="E36" t="s">
        <v>4309</v>
      </c>
      <c r="F36" t="s">
        <v>4310</v>
      </c>
      <c r="G36" t="s">
        <v>4310</v>
      </c>
      <c r="H36" t="s">
        <v>4311</v>
      </c>
      <c r="I36" t="s">
        <v>4312</v>
      </c>
    </row>
    <row r="37" spans="1:9" x14ac:dyDescent="0.35">
      <c r="A37" s="5" t="s">
        <v>210</v>
      </c>
      <c r="B37" t="s">
        <v>964</v>
      </c>
      <c r="C37" t="s">
        <v>443</v>
      </c>
      <c r="D37" t="s">
        <v>443</v>
      </c>
      <c r="E37" t="s">
        <v>443</v>
      </c>
      <c r="F37" t="s">
        <v>443</v>
      </c>
      <c r="G37" t="s">
        <v>443</v>
      </c>
      <c r="H37" t="s">
        <v>443</v>
      </c>
      <c r="I37" t="s">
        <v>443</v>
      </c>
    </row>
    <row r="38" spans="1:9" x14ac:dyDescent="0.35">
      <c r="A38" s="5" t="s">
        <v>210</v>
      </c>
      <c r="B38" t="s">
        <v>965</v>
      </c>
      <c r="C38" t="s">
        <v>4313</v>
      </c>
      <c r="D38" t="s">
        <v>2811</v>
      </c>
      <c r="E38" t="s">
        <v>2622</v>
      </c>
      <c r="F38" t="s">
        <v>4314</v>
      </c>
      <c r="G38" t="s">
        <v>4315</v>
      </c>
      <c r="H38" t="s">
        <v>4316</v>
      </c>
      <c r="I38" t="s">
        <v>4317</v>
      </c>
    </row>
    <row r="39" spans="1:9" x14ac:dyDescent="0.35">
      <c r="A39" s="5" t="s">
        <v>210</v>
      </c>
      <c r="B39" t="s">
        <v>974</v>
      </c>
      <c r="C39" t="s">
        <v>4318</v>
      </c>
      <c r="D39" t="s">
        <v>4319</v>
      </c>
      <c r="E39" t="s">
        <v>4320</v>
      </c>
      <c r="F39" t="s">
        <v>4321</v>
      </c>
      <c r="G39" t="s">
        <v>4322</v>
      </c>
      <c r="H39" t="s">
        <v>4323</v>
      </c>
      <c r="I39" t="s">
        <v>4324</v>
      </c>
    </row>
    <row r="40" spans="1:9" x14ac:dyDescent="0.35">
      <c r="A40" s="5" t="s">
        <v>210</v>
      </c>
      <c r="B40" t="s">
        <v>975</v>
      </c>
      <c r="C40" t="s">
        <v>210</v>
      </c>
      <c r="D40" t="s">
        <v>210</v>
      </c>
      <c r="E40" t="s">
        <v>210</v>
      </c>
      <c r="F40" t="s">
        <v>210</v>
      </c>
      <c r="G40" t="s">
        <v>210</v>
      </c>
      <c r="H40" t="s">
        <v>210</v>
      </c>
      <c r="I40" t="s">
        <v>210</v>
      </c>
    </row>
    <row r="41" spans="1:9" x14ac:dyDescent="0.35">
      <c r="A41" s="5" t="s">
        <v>210</v>
      </c>
      <c r="B41" t="s">
        <v>976</v>
      </c>
      <c r="C41" t="s">
        <v>210</v>
      </c>
      <c r="D41" t="s">
        <v>210</v>
      </c>
      <c r="E41" t="s">
        <v>210</v>
      </c>
      <c r="F41" t="s">
        <v>210</v>
      </c>
      <c r="G41" t="s">
        <v>210</v>
      </c>
      <c r="H41" t="s">
        <v>210</v>
      </c>
      <c r="I41" t="s">
        <v>210</v>
      </c>
    </row>
    <row r="42" spans="1:9" x14ac:dyDescent="0.35">
      <c r="A42" s="5" t="s">
        <v>210</v>
      </c>
      <c r="B42" t="s">
        <v>977</v>
      </c>
      <c r="C42" t="s">
        <v>4325</v>
      </c>
      <c r="D42" t="s">
        <v>4326</v>
      </c>
      <c r="E42" t="s">
        <v>4327</v>
      </c>
      <c r="F42" t="s">
        <v>4328</v>
      </c>
      <c r="G42" t="s">
        <v>4329</v>
      </c>
      <c r="H42" t="s">
        <v>4330</v>
      </c>
      <c r="I42" t="s">
        <v>4331</v>
      </c>
    </row>
    <row r="43" spans="1:9" x14ac:dyDescent="0.35">
      <c r="A43" s="5" t="s">
        <v>210</v>
      </c>
      <c r="B43" t="s">
        <v>986</v>
      </c>
      <c r="C43" t="s">
        <v>210</v>
      </c>
      <c r="D43" t="s">
        <v>210</v>
      </c>
      <c r="E43" t="s">
        <v>210</v>
      </c>
      <c r="F43" t="s">
        <v>210</v>
      </c>
      <c r="G43" t="s">
        <v>210</v>
      </c>
      <c r="H43" t="s">
        <v>210</v>
      </c>
      <c r="I43" t="s">
        <v>210</v>
      </c>
    </row>
    <row r="44" spans="1:9" x14ac:dyDescent="0.35">
      <c r="A44" s="5" t="s">
        <v>210</v>
      </c>
      <c r="B44" t="s">
        <v>987</v>
      </c>
      <c r="C44" t="s">
        <v>4332</v>
      </c>
      <c r="D44" t="s">
        <v>4333</v>
      </c>
      <c r="E44" t="s">
        <v>4333</v>
      </c>
      <c r="F44" t="s">
        <v>4334</v>
      </c>
      <c r="G44" t="s">
        <v>4335</v>
      </c>
      <c r="H44" t="s">
        <v>4336</v>
      </c>
      <c r="I44" t="s">
        <v>4337</v>
      </c>
    </row>
    <row r="45" spans="1:9" x14ac:dyDescent="0.35">
      <c r="A45" s="5" t="s">
        <v>210</v>
      </c>
      <c r="B45" t="s">
        <v>996</v>
      </c>
      <c r="C45" t="s">
        <v>4338</v>
      </c>
      <c r="D45" t="s">
        <v>4339</v>
      </c>
      <c r="E45" t="s">
        <v>4340</v>
      </c>
      <c r="F45" t="s">
        <v>4341</v>
      </c>
      <c r="G45" t="s">
        <v>4342</v>
      </c>
      <c r="H45" t="s">
        <v>4343</v>
      </c>
      <c r="I45" t="s">
        <v>4344</v>
      </c>
    </row>
    <row r="46" spans="1:9" x14ac:dyDescent="0.35">
      <c r="A46" s="5" t="s">
        <v>210</v>
      </c>
      <c r="B46" t="s">
        <v>1006</v>
      </c>
      <c r="C46" t="s">
        <v>4345</v>
      </c>
      <c r="D46" t="s">
        <v>4346</v>
      </c>
      <c r="E46" t="s">
        <v>4346</v>
      </c>
      <c r="F46" t="s">
        <v>4347</v>
      </c>
      <c r="G46" t="s">
        <v>4348</v>
      </c>
      <c r="H46" t="s">
        <v>4349</v>
      </c>
      <c r="I46" t="s">
        <v>4350</v>
      </c>
    </row>
    <row r="47" spans="1:9" x14ac:dyDescent="0.35">
      <c r="A47" s="5" t="s">
        <v>210</v>
      </c>
      <c r="B47" t="s">
        <v>1007</v>
      </c>
      <c r="C47" t="s">
        <v>210</v>
      </c>
      <c r="D47" t="s">
        <v>210</v>
      </c>
      <c r="E47" t="s">
        <v>210</v>
      </c>
      <c r="F47" t="s">
        <v>210</v>
      </c>
      <c r="G47" t="s">
        <v>210</v>
      </c>
      <c r="H47" t="s">
        <v>210</v>
      </c>
      <c r="I47" t="s">
        <v>210</v>
      </c>
    </row>
    <row r="48" spans="1:9" x14ac:dyDescent="0.35">
      <c r="A48" s="5" t="s">
        <v>210</v>
      </c>
      <c r="B48" t="s">
        <v>1008</v>
      </c>
      <c r="C48" t="s">
        <v>4351</v>
      </c>
      <c r="D48" t="s">
        <v>4352</v>
      </c>
      <c r="E48" t="s">
        <v>4352</v>
      </c>
      <c r="F48" t="s">
        <v>4353</v>
      </c>
      <c r="G48" t="s">
        <v>4354</v>
      </c>
      <c r="H48" t="s">
        <v>4355</v>
      </c>
      <c r="I48" t="s">
        <v>4356</v>
      </c>
    </row>
    <row r="49" spans="1:9" x14ac:dyDescent="0.35">
      <c r="A49" s="5" t="s">
        <v>210</v>
      </c>
      <c r="B49" t="s">
        <v>1009</v>
      </c>
      <c r="C49" t="s">
        <v>4357</v>
      </c>
      <c r="D49" t="s">
        <v>4358</v>
      </c>
      <c r="E49" t="s">
        <v>4358</v>
      </c>
      <c r="F49" t="s">
        <v>4359</v>
      </c>
      <c r="G49" t="s">
        <v>4360</v>
      </c>
      <c r="H49" t="s">
        <v>4361</v>
      </c>
      <c r="I49" t="s">
        <v>4362</v>
      </c>
    </row>
    <row r="50" spans="1:9" x14ac:dyDescent="0.35">
      <c r="A50" s="5" t="s">
        <v>210</v>
      </c>
      <c r="B50" t="s">
        <v>1017</v>
      </c>
      <c r="C50" t="s">
        <v>443</v>
      </c>
      <c r="D50" t="s">
        <v>443</v>
      </c>
      <c r="E50" t="s">
        <v>443</v>
      </c>
      <c r="F50" t="s">
        <v>443</v>
      </c>
      <c r="G50" t="s">
        <v>443</v>
      </c>
      <c r="H50" t="s">
        <v>443</v>
      </c>
      <c r="I50" t="s">
        <v>443</v>
      </c>
    </row>
    <row r="51" spans="1:9" x14ac:dyDescent="0.35">
      <c r="A51" s="5" t="s">
        <v>210</v>
      </c>
      <c r="B51" t="s">
        <v>1018</v>
      </c>
      <c r="C51" t="s">
        <v>210</v>
      </c>
      <c r="D51" t="s">
        <v>210</v>
      </c>
      <c r="E51" t="s">
        <v>210</v>
      </c>
      <c r="F51" t="s">
        <v>210</v>
      </c>
      <c r="G51" t="s">
        <v>210</v>
      </c>
      <c r="H51" t="s">
        <v>210</v>
      </c>
      <c r="I51" t="s">
        <v>210</v>
      </c>
    </row>
    <row r="52" spans="1:9" x14ac:dyDescent="0.35">
      <c r="A52" s="5" t="s">
        <v>210</v>
      </c>
      <c r="B52" t="s">
        <v>1019</v>
      </c>
      <c r="C52" t="s">
        <v>210</v>
      </c>
      <c r="D52" t="s">
        <v>210</v>
      </c>
      <c r="E52" t="s">
        <v>210</v>
      </c>
      <c r="F52" t="s">
        <v>210</v>
      </c>
      <c r="G52" t="s">
        <v>210</v>
      </c>
      <c r="H52" t="s">
        <v>210</v>
      </c>
      <c r="I52" t="s">
        <v>210</v>
      </c>
    </row>
    <row r="53" spans="1:9" x14ac:dyDescent="0.35">
      <c r="A53" s="5" t="s">
        <v>210</v>
      </c>
      <c r="B53" t="s">
        <v>1020</v>
      </c>
      <c r="C53" t="s">
        <v>4363</v>
      </c>
      <c r="D53" t="s">
        <v>4364</v>
      </c>
      <c r="E53" t="s">
        <v>4365</v>
      </c>
      <c r="F53" t="s">
        <v>4366</v>
      </c>
      <c r="G53" t="s">
        <v>4367</v>
      </c>
      <c r="H53" t="s">
        <v>2616</v>
      </c>
      <c r="I53" t="s">
        <v>4368</v>
      </c>
    </row>
    <row r="54" spans="1:9" x14ac:dyDescent="0.35">
      <c r="A54" s="5" t="s">
        <v>210</v>
      </c>
      <c r="B54" t="s">
        <v>1030</v>
      </c>
      <c r="C54" t="s">
        <v>443</v>
      </c>
      <c r="D54" t="s">
        <v>443</v>
      </c>
      <c r="E54" t="s">
        <v>443</v>
      </c>
      <c r="F54" t="s">
        <v>443</v>
      </c>
      <c r="G54" t="s">
        <v>443</v>
      </c>
      <c r="H54" t="s">
        <v>443</v>
      </c>
      <c r="I54" t="s">
        <v>443</v>
      </c>
    </row>
    <row r="55" spans="1:9" x14ac:dyDescent="0.35">
      <c r="A55" s="5" t="s">
        <v>210</v>
      </c>
      <c r="B55" t="s">
        <v>1031</v>
      </c>
      <c r="C55" t="s">
        <v>4369</v>
      </c>
      <c r="D55" t="s">
        <v>4370</v>
      </c>
      <c r="E55" t="s">
        <v>4371</v>
      </c>
      <c r="F55" t="s">
        <v>4372</v>
      </c>
      <c r="G55" t="s">
        <v>4373</v>
      </c>
      <c r="H55" t="s">
        <v>4374</v>
      </c>
      <c r="I55" t="s">
        <v>4375</v>
      </c>
    </row>
    <row r="56" spans="1:9" x14ac:dyDescent="0.35">
      <c r="A56" s="5" t="s">
        <v>210</v>
      </c>
      <c r="B56" t="s">
        <v>1041</v>
      </c>
      <c r="C56" t="s">
        <v>4376</v>
      </c>
      <c r="D56" t="s">
        <v>4377</v>
      </c>
      <c r="E56" t="s">
        <v>4378</v>
      </c>
      <c r="F56" t="s">
        <v>2600</v>
      </c>
      <c r="G56" t="s">
        <v>4379</v>
      </c>
      <c r="H56" t="s">
        <v>3202</v>
      </c>
      <c r="I56" t="s">
        <v>4380</v>
      </c>
    </row>
    <row r="57" spans="1:9" x14ac:dyDescent="0.35">
      <c r="A57" s="5" t="s">
        <v>210</v>
      </c>
      <c r="B57" t="s">
        <v>1049</v>
      </c>
      <c r="C57" t="s">
        <v>4381</v>
      </c>
      <c r="D57" t="s">
        <v>4382</v>
      </c>
      <c r="E57" t="s">
        <v>4383</v>
      </c>
      <c r="F57" t="s">
        <v>4384</v>
      </c>
      <c r="G57" t="s">
        <v>4385</v>
      </c>
      <c r="H57" t="s">
        <v>4386</v>
      </c>
      <c r="I57" t="s">
        <v>4387</v>
      </c>
    </row>
    <row r="58" spans="1:9" x14ac:dyDescent="0.35">
      <c r="A58" s="5" t="s">
        <v>210</v>
      </c>
      <c r="B58" t="s">
        <v>1056</v>
      </c>
      <c r="C58" t="s">
        <v>443</v>
      </c>
      <c r="D58" t="s">
        <v>443</v>
      </c>
      <c r="E58" t="s">
        <v>443</v>
      </c>
      <c r="F58" t="s">
        <v>443</v>
      </c>
      <c r="G58" t="s">
        <v>443</v>
      </c>
      <c r="H58" t="s">
        <v>443</v>
      </c>
      <c r="I58" t="s">
        <v>443</v>
      </c>
    </row>
    <row r="59" spans="1:9" x14ac:dyDescent="0.35">
      <c r="A59" s="5" t="s">
        <v>210</v>
      </c>
      <c r="B59" t="s">
        <v>1057</v>
      </c>
      <c r="C59" t="s">
        <v>4388</v>
      </c>
      <c r="D59" t="s">
        <v>4389</v>
      </c>
      <c r="E59" t="s">
        <v>4389</v>
      </c>
      <c r="F59" t="s">
        <v>4390</v>
      </c>
      <c r="G59" t="s">
        <v>4391</v>
      </c>
      <c r="H59" t="s">
        <v>4392</v>
      </c>
      <c r="I59" t="s">
        <v>4393</v>
      </c>
    </row>
    <row r="60" spans="1:9" x14ac:dyDescent="0.35">
      <c r="A60" s="5" t="s">
        <v>210</v>
      </c>
      <c r="B60" t="s">
        <v>1058</v>
      </c>
      <c r="C60" t="s">
        <v>4394</v>
      </c>
      <c r="D60" t="s">
        <v>4395</v>
      </c>
      <c r="E60" t="s">
        <v>4395</v>
      </c>
      <c r="F60" t="s">
        <v>4394</v>
      </c>
      <c r="G60" t="s">
        <v>4394</v>
      </c>
      <c r="H60" t="s">
        <v>4396</v>
      </c>
      <c r="I60" t="s">
        <v>4397</v>
      </c>
    </row>
    <row r="61" spans="1:9" x14ac:dyDescent="0.35">
      <c r="A61" s="5" t="s">
        <v>210</v>
      </c>
      <c r="B61" t="s">
        <v>1062</v>
      </c>
      <c r="C61" t="s">
        <v>4398</v>
      </c>
      <c r="D61" t="s">
        <v>4399</v>
      </c>
      <c r="E61" t="s">
        <v>4400</v>
      </c>
      <c r="F61" t="s">
        <v>4401</v>
      </c>
      <c r="G61" t="s">
        <v>4402</v>
      </c>
      <c r="H61" t="s">
        <v>4403</v>
      </c>
      <c r="I61" t="s">
        <v>4404</v>
      </c>
    </row>
    <row r="62" spans="1:9" x14ac:dyDescent="0.35">
      <c r="A62" s="5" t="s">
        <v>210</v>
      </c>
      <c r="B62" t="s">
        <v>1069</v>
      </c>
      <c r="C62" t="s">
        <v>443</v>
      </c>
      <c r="D62" t="s">
        <v>443</v>
      </c>
      <c r="E62" t="s">
        <v>443</v>
      </c>
      <c r="F62" t="s">
        <v>443</v>
      </c>
      <c r="G62" t="s">
        <v>443</v>
      </c>
      <c r="H62" t="s">
        <v>443</v>
      </c>
      <c r="I62" t="s">
        <v>443</v>
      </c>
    </row>
    <row r="63" spans="1:9" x14ac:dyDescent="0.35">
      <c r="A63" s="5" t="s">
        <v>210</v>
      </c>
      <c r="B63" t="s">
        <v>1070</v>
      </c>
      <c r="C63" t="s">
        <v>4405</v>
      </c>
      <c r="D63" t="s">
        <v>4406</v>
      </c>
      <c r="E63" t="s">
        <v>4407</v>
      </c>
      <c r="F63" t="s">
        <v>1700</v>
      </c>
      <c r="G63" t="s">
        <v>4408</v>
      </c>
      <c r="H63" t="s">
        <v>4409</v>
      </c>
      <c r="I63" t="s">
        <v>4410</v>
      </c>
    </row>
    <row r="64" spans="1:9" x14ac:dyDescent="0.35">
      <c r="A64" s="5" t="s">
        <v>210</v>
      </c>
      <c r="B64" t="s">
        <v>1080</v>
      </c>
      <c r="C64" t="s">
        <v>4411</v>
      </c>
      <c r="D64" t="s">
        <v>4412</v>
      </c>
      <c r="E64" t="s">
        <v>4413</v>
      </c>
      <c r="F64" t="s">
        <v>4414</v>
      </c>
      <c r="G64" t="s">
        <v>4415</v>
      </c>
      <c r="H64" t="s">
        <v>4416</v>
      </c>
      <c r="I64" t="s">
        <v>4417</v>
      </c>
    </row>
    <row r="65" spans="1:9" x14ac:dyDescent="0.35">
      <c r="A65" s="5" t="s">
        <v>210</v>
      </c>
      <c r="B65" t="s">
        <v>1090</v>
      </c>
      <c r="C65" t="s">
        <v>210</v>
      </c>
      <c r="D65" t="s">
        <v>210</v>
      </c>
      <c r="E65" t="s">
        <v>210</v>
      </c>
      <c r="F65" t="s">
        <v>210</v>
      </c>
      <c r="G65" t="s">
        <v>210</v>
      </c>
      <c r="H65" t="s">
        <v>210</v>
      </c>
      <c r="I65" t="s">
        <v>210</v>
      </c>
    </row>
    <row r="66" spans="1:9" x14ac:dyDescent="0.35">
      <c r="A66" s="5" t="s">
        <v>210</v>
      </c>
      <c r="B66" t="s">
        <v>1091</v>
      </c>
      <c r="C66" t="s">
        <v>443</v>
      </c>
      <c r="D66" t="s">
        <v>443</v>
      </c>
      <c r="E66" t="s">
        <v>443</v>
      </c>
      <c r="F66" t="s">
        <v>443</v>
      </c>
      <c r="G66" t="s">
        <v>443</v>
      </c>
      <c r="H66" t="s">
        <v>443</v>
      </c>
      <c r="I66" t="s">
        <v>443</v>
      </c>
    </row>
    <row r="67" spans="1:9" x14ac:dyDescent="0.35">
      <c r="A67" s="5" t="s">
        <v>210</v>
      </c>
      <c r="B67" t="s">
        <v>1092</v>
      </c>
      <c r="C67" t="s">
        <v>210</v>
      </c>
      <c r="D67" t="s">
        <v>210</v>
      </c>
      <c r="E67" t="s">
        <v>210</v>
      </c>
      <c r="F67" t="s">
        <v>210</v>
      </c>
      <c r="G67" t="s">
        <v>210</v>
      </c>
      <c r="H67" t="s">
        <v>210</v>
      </c>
      <c r="I67" t="s">
        <v>210</v>
      </c>
    </row>
    <row r="68" spans="1:9" x14ac:dyDescent="0.35">
      <c r="A68" s="5" t="s">
        <v>210</v>
      </c>
      <c r="B68" t="s">
        <v>1093</v>
      </c>
      <c r="C68" t="s">
        <v>210</v>
      </c>
      <c r="D68" t="s">
        <v>210</v>
      </c>
      <c r="E68" t="s">
        <v>210</v>
      </c>
      <c r="F68" t="s">
        <v>210</v>
      </c>
      <c r="G68" t="s">
        <v>210</v>
      </c>
      <c r="H68" t="s">
        <v>210</v>
      </c>
      <c r="I68" t="s">
        <v>210</v>
      </c>
    </row>
    <row r="69" spans="1:9" x14ac:dyDescent="0.35">
      <c r="A69" s="5" t="s">
        <v>210</v>
      </c>
      <c r="B69" t="s">
        <v>1094</v>
      </c>
      <c r="C69" t="s">
        <v>443</v>
      </c>
      <c r="D69" t="s">
        <v>443</v>
      </c>
      <c r="E69" t="s">
        <v>443</v>
      </c>
      <c r="F69" t="s">
        <v>443</v>
      </c>
      <c r="G69" t="s">
        <v>443</v>
      </c>
      <c r="H69" t="s">
        <v>443</v>
      </c>
      <c r="I69" t="s">
        <v>443</v>
      </c>
    </row>
    <row r="70" spans="1:9" x14ac:dyDescent="0.35">
      <c r="A70" s="5" t="s">
        <v>210</v>
      </c>
      <c r="B70" t="s">
        <v>1095</v>
      </c>
      <c r="C70" t="s">
        <v>210</v>
      </c>
      <c r="D70" t="s">
        <v>210</v>
      </c>
      <c r="E70" t="s">
        <v>210</v>
      </c>
      <c r="F70" t="s">
        <v>210</v>
      </c>
      <c r="G70" t="s">
        <v>210</v>
      </c>
      <c r="H70" t="s">
        <v>210</v>
      </c>
      <c r="I70" t="s">
        <v>210</v>
      </c>
    </row>
    <row r="71" spans="1:9" x14ac:dyDescent="0.35">
      <c r="A71" s="5" t="s">
        <v>210</v>
      </c>
      <c r="B71" t="s">
        <v>1096</v>
      </c>
      <c r="C71" t="s">
        <v>4418</v>
      </c>
      <c r="D71" t="s">
        <v>4419</v>
      </c>
      <c r="E71" t="s">
        <v>4419</v>
      </c>
      <c r="F71" t="s">
        <v>4420</v>
      </c>
      <c r="G71" t="s">
        <v>4421</v>
      </c>
      <c r="H71" t="s">
        <v>4422</v>
      </c>
      <c r="I71" t="s">
        <v>4420</v>
      </c>
    </row>
    <row r="72" spans="1:9" x14ac:dyDescent="0.35">
      <c r="A72" s="5" t="s">
        <v>210</v>
      </c>
      <c r="B72" t="s">
        <v>1097</v>
      </c>
      <c r="C72" t="s">
        <v>210</v>
      </c>
      <c r="D72" t="s">
        <v>210</v>
      </c>
      <c r="E72" t="s">
        <v>210</v>
      </c>
      <c r="F72" t="s">
        <v>210</v>
      </c>
      <c r="G72" t="s">
        <v>210</v>
      </c>
      <c r="H72" t="s">
        <v>210</v>
      </c>
      <c r="I72" t="s">
        <v>210</v>
      </c>
    </row>
    <row r="73" spans="1:9" x14ac:dyDescent="0.35">
      <c r="A73" s="5" t="s">
        <v>210</v>
      </c>
      <c r="B73" t="s">
        <v>1098</v>
      </c>
      <c r="C73" t="s">
        <v>443</v>
      </c>
      <c r="D73" t="s">
        <v>443</v>
      </c>
      <c r="E73" t="s">
        <v>443</v>
      </c>
      <c r="F73" t="s">
        <v>443</v>
      </c>
      <c r="G73" t="s">
        <v>443</v>
      </c>
      <c r="H73" t="s">
        <v>443</v>
      </c>
      <c r="I73" t="s">
        <v>443</v>
      </c>
    </row>
    <row r="74" spans="1:9" x14ac:dyDescent="0.35">
      <c r="A74" s="5" t="s">
        <v>210</v>
      </c>
      <c r="B74" t="s">
        <v>1099</v>
      </c>
      <c r="C74" t="s">
        <v>443</v>
      </c>
      <c r="D74" t="s">
        <v>443</v>
      </c>
      <c r="E74" t="s">
        <v>443</v>
      </c>
      <c r="F74" t="s">
        <v>443</v>
      </c>
      <c r="G74" t="s">
        <v>443</v>
      </c>
      <c r="H74" t="s">
        <v>443</v>
      </c>
      <c r="I74" t="s">
        <v>443</v>
      </c>
    </row>
    <row r="75" spans="1:9" x14ac:dyDescent="0.35">
      <c r="A75" s="5" t="s">
        <v>210</v>
      </c>
      <c r="B75" t="s">
        <v>1100</v>
      </c>
      <c r="C75" t="s">
        <v>4423</v>
      </c>
      <c r="D75" t="s">
        <v>4424</v>
      </c>
      <c r="E75" t="s">
        <v>4424</v>
      </c>
      <c r="F75" t="s">
        <v>759</v>
      </c>
      <c r="G75" t="s">
        <v>4425</v>
      </c>
      <c r="H75" t="s">
        <v>4426</v>
      </c>
      <c r="I75" t="s">
        <v>4427</v>
      </c>
    </row>
    <row r="76" spans="1:9" x14ac:dyDescent="0.35">
      <c r="A76" s="5" t="s">
        <v>210</v>
      </c>
      <c r="B76" t="s">
        <v>1108</v>
      </c>
      <c r="C76" t="s">
        <v>4428</v>
      </c>
      <c r="D76" t="s">
        <v>4429</v>
      </c>
      <c r="E76" t="s">
        <v>4430</v>
      </c>
      <c r="F76" t="s">
        <v>4431</v>
      </c>
      <c r="G76" t="s">
        <v>4432</v>
      </c>
      <c r="H76" t="s">
        <v>4433</v>
      </c>
      <c r="I76" t="s">
        <v>4434</v>
      </c>
    </row>
    <row r="77" spans="1:9" x14ac:dyDescent="0.35">
      <c r="A77" s="5" t="s">
        <v>210</v>
      </c>
      <c r="B77" t="s">
        <v>1118</v>
      </c>
      <c r="C77" t="s">
        <v>4118</v>
      </c>
      <c r="D77" t="s">
        <v>4119</v>
      </c>
      <c r="E77" t="s">
        <v>4119</v>
      </c>
      <c r="F77" t="s">
        <v>4118</v>
      </c>
      <c r="G77" t="s">
        <v>4118</v>
      </c>
      <c r="H77" t="s">
        <v>4118</v>
      </c>
      <c r="I77" t="s">
        <v>4118</v>
      </c>
    </row>
    <row r="78" spans="1:9" x14ac:dyDescent="0.35">
      <c r="A78" s="5" t="s">
        <v>210</v>
      </c>
      <c r="B78" t="s">
        <v>1123</v>
      </c>
      <c r="C78" t="s">
        <v>4435</v>
      </c>
      <c r="D78" t="s">
        <v>4436</v>
      </c>
      <c r="E78" t="s">
        <v>4437</v>
      </c>
      <c r="F78" t="s">
        <v>4438</v>
      </c>
      <c r="G78" t="s">
        <v>4439</v>
      </c>
      <c r="H78" t="s">
        <v>4440</v>
      </c>
      <c r="I78" t="s">
        <v>4441</v>
      </c>
    </row>
    <row r="79" spans="1:9" x14ac:dyDescent="0.35">
      <c r="A79" s="5" t="s">
        <v>210</v>
      </c>
      <c r="B79" t="s">
        <v>1132</v>
      </c>
      <c r="C79" t="s">
        <v>4442</v>
      </c>
      <c r="D79" t="s">
        <v>4443</v>
      </c>
      <c r="E79" t="s">
        <v>4443</v>
      </c>
      <c r="F79" t="s">
        <v>4444</v>
      </c>
      <c r="G79" t="s">
        <v>4445</v>
      </c>
      <c r="H79" t="s">
        <v>4446</v>
      </c>
      <c r="I79" t="s">
        <v>4447</v>
      </c>
    </row>
    <row r="80" spans="1:9" x14ac:dyDescent="0.35">
      <c r="A80" s="5" t="s">
        <v>210</v>
      </c>
      <c r="B80" t="s">
        <v>1133</v>
      </c>
      <c r="C80" t="s">
        <v>2749</v>
      </c>
      <c r="D80" t="s">
        <v>4448</v>
      </c>
      <c r="E80" t="s">
        <v>4449</v>
      </c>
      <c r="F80" t="s">
        <v>1727</v>
      </c>
      <c r="G80" t="s">
        <v>4450</v>
      </c>
      <c r="H80" t="s">
        <v>4451</v>
      </c>
      <c r="I80" t="s">
        <v>4452</v>
      </c>
    </row>
    <row r="81" spans="1:9" x14ac:dyDescent="0.35">
      <c r="A81" s="5" t="s">
        <v>210</v>
      </c>
      <c r="B81" t="s">
        <v>1143</v>
      </c>
      <c r="C81" t="s">
        <v>443</v>
      </c>
      <c r="D81" t="s">
        <v>443</v>
      </c>
      <c r="E81" t="s">
        <v>443</v>
      </c>
      <c r="F81" t="s">
        <v>443</v>
      </c>
      <c r="G81" t="s">
        <v>443</v>
      </c>
      <c r="H81" t="s">
        <v>443</v>
      </c>
      <c r="I81" t="s">
        <v>443</v>
      </c>
    </row>
    <row r="82" spans="1:9" x14ac:dyDescent="0.35">
      <c r="A82" s="5" t="s">
        <v>210</v>
      </c>
      <c r="B82" t="s">
        <v>1144</v>
      </c>
      <c r="C82" t="s">
        <v>4453</v>
      </c>
      <c r="D82" t="s">
        <v>4454</v>
      </c>
      <c r="E82" t="s">
        <v>4455</v>
      </c>
      <c r="F82" t="s">
        <v>4456</v>
      </c>
      <c r="G82" t="s">
        <v>4457</v>
      </c>
      <c r="H82" t="s">
        <v>4458</v>
      </c>
      <c r="I82" t="s">
        <v>4459</v>
      </c>
    </row>
    <row r="83" spans="1:9" x14ac:dyDescent="0.35">
      <c r="A83" s="5" t="s">
        <v>210</v>
      </c>
      <c r="B83" t="s">
        <v>1152</v>
      </c>
      <c r="C83" t="s">
        <v>443</v>
      </c>
      <c r="D83" t="s">
        <v>443</v>
      </c>
      <c r="E83" t="s">
        <v>210</v>
      </c>
      <c r="F83" t="s">
        <v>443</v>
      </c>
      <c r="G83" t="s">
        <v>443</v>
      </c>
      <c r="H83" t="s">
        <v>443</v>
      </c>
      <c r="I83" t="s">
        <v>443</v>
      </c>
    </row>
    <row r="84" spans="1:9" x14ac:dyDescent="0.35">
      <c r="A84" s="5" t="s">
        <v>210</v>
      </c>
      <c r="B84" t="s">
        <v>1153</v>
      </c>
      <c r="C84" t="s">
        <v>4460</v>
      </c>
      <c r="D84" t="s">
        <v>2266</v>
      </c>
      <c r="E84" t="s">
        <v>4461</v>
      </c>
      <c r="F84" t="s">
        <v>3673</v>
      </c>
      <c r="G84" t="s">
        <v>4462</v>
      </c>
      <c r="H84" t="s">
        <v>4463</v>
      </c>
      <c r="I84" t="s">
        <v>4464</v>
      </c>
    </row>
    <row r="85" spans="1:9" x14ac:dyDescent="0.35">
      <c r="A85" s="5" t="s">
        <v>210</v>
      </c>
      <c r="B85" t="s">
        <v>1163</v>
      </c>
      <c r="C85" t="s">
        <v>4465</v>
      </c>
      <c r="D85" t="s">
        <v>4466</v>
      </c>
      <c r="E85" t="s">
        <v>4467</v>
      </c>
      <c r="F85" t="s">
        <v>4468</v>
      </c>
      <c r="G85" t="s">
        <v>4469</v>
      </c>
      <c r="H85" t="s">
        <v>4470</v>
      </c>
      <c r="I85" t="s">
        <v>4468</v>
      </c>
    </row>
    <row r="86" spans="1:9" x14ac:dyDescent="0.35">
      <c r="A86" s="5" t="s">
        <v>210</v>
      </c>
      <c r="B86" t="s">
        <v>1173</v>
      </c>
      <c r="C86" t="s">
        <v>4471</v>
      </c>
      <c r="D86" t="s">
        <v>4472</v>
      </c>
      <c r="E86" t="s">
        <v>4472</v>
      </c>
      <c r="F86" t="s">
        <v>4473</v>
      </c>
      <c r="G86" t="s">
        <v>4474</v>
      </c>
      <c r="H86" t="s">
        <v>4475</v>
      </c>
      <c r="I86" t="s">
        <v>4476</v>
      </c>
    </row>
    <row r="87" spans="1:9" x14ac:dyDescent="0.35">
      <c r="A87" s="5" t="s">
        <v>210</v>
      </c>
      <c r="B87" t="s">
        <v>1181</v>
      </c>
      <c r="C87" t="s">
        <v>443</v>
      </c>
      <c r="D87" t="s">
        <v>443</v>
      </c>
      <c r="E87" t="s">
        <v>443</v>
      </c>
      <c r="F87" t="s">
        <v>443</v>
      </c>
      <c r="G87" t="s">
        <v>443</v>
      </c>
      <c r="H87" t="s">
        <v>443</v>
      </c>
      <c r="I87" t="s">
        <v>443</v>
      </c>
    </row>
    <row r="88" spans="1:9" x14ac:dyDescent="0.35">
      <c r="A88" s="5" t="s">
        <v>210</v>
      </c>
      <c r="B88" t="s">
        <v>1182</v>
      </c>
      <c r="C88" t="s">
        <v>4477</v>
      </c>
      <c r="D88" t="s">
        <v>4478</v>
      </c>
      <c r="E88" t="s">
        <v>4479</v>
      </c>
      <c r="F88" t="s">
        <v>4480</v>
      </c>
      <c r="G88" t="s">
        <v>4481</v>
      </c>
      <c r="H88" t="s">
        <v>4482</v>
      </c>
      <c r="I88" t="s">
        <v>4483</v>
      </c>
    </row>
    <row r="89" spans="1:9" x14ac:dyDescent="0.35">
      <c r="A89" s="5" t="s">
        <v>210</v>
      </c>
      <c r="B89" t="s">
        <v>1192</v>
      </c>
      <c r="C89" t="s">
        <v>210</v>
      </c>
      <c r="D89" t="s">
        <v>210</v>
      </c>
      <c r="E89" t="s">
        <v>210</v>
      </c>
      <c r="F89" t="s">
        <v>210</v>
      </c>
      <c r="G89" t="s">
        <v>210</v>
      </c>
      <c r="H89" t="s">
        <v>210</v>
      </c>
      <c r="I89" t="s">
        <v>210</v>
      </c>
    </row>
    <row r="90" spans="1:9" x14ac:dyDescent="0.35">
      <c r="A90" s="5" t="s">
        <v>210</v>
      </c>
      <c r="B90" t="s">
        <v>1193</v>
      </c>
      <c r="C90" t="s">
        <v>210</v>
      </c>
      <c r="D90" t="s">
        <v>210</v>
      </c>
      <c r="E90" t="s">
        <v>210</v>
      </c>
      <c r="F90" t="s">
        <v>210</v>
      </c>
      <c r="G90" t="s">
        <v>210</v>
      </c>
      <c r="H90" t="s">
        <v>210</v>
      </c>
      <c r="I90" t="s">
        <v>210</v>
      </c>
    </row>
    <row r="91" spans="1:9" x14ac:dyDescent="0.35">
      <c r="A91" s="5" t="s">
        <v>210</v>
      </c>
      <c r="B91" t="s">
        <v>1194</v>
      </c>
      <c r="C91" t="s">
        <v>4484</v>
      </c>
      <c r="D91" t="s">
        <v>4485</v>
      </c>
      <c r="E91" t="s">
        <v>4485</v>
      </c>
      <c r="F91" t="s">
        <v>4486</v>
      </c>
      <c r="G91" t="s">
        <v>4487</v>
      </c>
      <c r="H91" t="s">
        <v>4488</v>
      </c>
      <c r="I91" t="s">
        <v>4489</v>
      </c>
    </row>
    <row r="92" spans="1:9" x14ac:dyDescent="0.35">
      <c r="A92" s="5" t="s">
        <v>210</v>
      </c>
      <c r="B92" t="s">
        <v>1204</v>
      </c>
      <c r="C92" t="s">
        <v>210</v>
      </c>
      <c r="D92" t="s">
        <v>210</v>
      </c>
      <c r="E92" t="s">
        <v>210</v>
      </c>
      <c r="F92" t="s">
        <v>210</v>
      </c>
      <c r="G92" t="s">
        <v>210</v>
      </c>
      <c r="H92" t="s">
        <v>210</v>
      </c>
      <c r="I92" t="s">
        <v>210</v>
      </c>
    </row>
    <row r="93" spans="1:9" x14ac:dyDescent="0.35">
      <c r="A93" s="5" t="s">
        <v>210</v>
      </c>
      <c r="B93" t="s">
        <v>1205</v>
      </c>
      <c r="C93" t="s">
        <v>210</v>
      </c>
      <c r="D93" t="s">
        <v>210</v>
      </c>
      <c r="E93" t="s">
        <v>210</v>
      </c>
      <c r="F93" t="s">
        <v>210</v>
      </c>
      <c r="G93" t="s">
        <v>210</v>
      </c>
      <c r="H93" t="s">
        <v>210</v>
      </c>
      <c r="I93" t="s">
        <v>210</v>
      </c>
    </row>
    <row r="94" spans="1:9" x14ac:dyDescent="0.35">
      <c r="A94" s="5" t="s">
        <v>210</v>
      </c>
      <c r="B94" t="s">
        <v>1206</v>
      </c>
      <c r="C94" t="s">
        <v>4490</v>
      </c>
      <c r="D94" t="s">
        <v>4491</v>
      </c>
      <c r="E94" t="s">
        <v>4492</v>
      </c>
      <c r="F94" t="s">
        <v>4493</v>
      </c>
      <c r="G94" t="s">
        <v>4494</v>
      </c>
      <c r="H94" t="s">
        <v>4495</v>
      </c>
      <c r="I94" t="s">
        <v>4496</v>
      </c>
    </row>
    <row r="95" spans="1:9" x14ac:dyDescent="0.35">
      <c r="A95" s="5" t="s">
        <v>210</v>
      </c>
      <c r="B95" t="s">
        <v>1207</v>
      </c>
      <c r="C95" t="s">
        <v>4497</v>
      </c>
      <c r="D95" t="s">
        <v>4498</v>
      </c>
      <c r="E95" t="s">
        <v>4498</v>
      </c>
      <c r="F95" t="s">
        <v>4499</v>
      </c>
      <c r="G95" t="s">
        <v>4500</v>
      </c>
      <c r="H95" t="s">
        <v>4501</v>
      </c>
      <c r="I95" t="s">
        <v>4502</v>
      </c>
    </row>
    <row r="96" spans="1:9" x14ac:dyDescent="0.35">
      <c r="A96" s="5" t="s">
        <v>210</v>
      </c>
      <c r="B96" t="s">
        <v>1217</v>
      </c>
      <c r="C96" t="s">
        <v>4503</v>
      </c>
      <c r="D96" t="s">
        <v>4504</v>
      </c>
      <c r="E96" t="s">
        <v>4177</v>
      </c>
      <c r="F96" t="s">
        <v>4505</v>
      </c>
      <c r="G96" t="s">
        <v>4506</v>
      </c>
      <c r="H96" t="s">
        <v>4507</v>
      </c>
      <c r="I96" t="s">
        <v>4508</v>
      </c>
    </row>
    <row r="97" spans="1:9" x14ac:dyDescent="0.35">
      <c r="A97" s="5" t="s">
        <v>210</v>
      </c>
      <c r="B97" t="s">
        <v>1218</v>
      </c>
      <c r="C97" t="s">
        <v>4509</v>
      </c>
      <c r="D97" t="s">
        <v>4510</v>
      </c>
      <c r="E97" t="s">
        <v>4511</v>
      </c>
      <c r="F97" t="s">
        <v>4512</v>
      </c>
      <c r="G97" t="s">
        <v>4513</v>
      </c>
      <c r="H97" t="s">
        <v>2395</v>
      </c>
      <c r="I97" t="s">
        <v>4514</v>
      </c>
    </row>
    <row r="98" spans="1:9" x14ac:dyDescent="0.35">
      <c r="A98" s="5" t="s">
        <v>210</v>
      </c>
      <c r="B98" t="s">
        <v>1228</v>
      </c>
      <c r="C98" t="s">
        <v>4515</v>
      </c>
      <c r="D98" t="s">
        <v>4516</v>
      </c>
      <c r="E98" t="s">
        <v>4517</v>
      </c>
      <c r="F98" t="s">
        <v>4518</v>
      </c>
      <c r="G98" t="s">
        <v>1570</v>
      </c>
      <c r="H98" t="s">
        <v>4519</v>
      </c>
      <c r="I98" t="s">
        <v>4520</v>
      </c>
    </row>
    <row r="99" spans="1:9" x14ac:dyDescent="0.35">
      <c r="A99" s="5" t="s">
        <v>210</v>
      </c>
      <c r="B99" t="s">
        <v>1238</v>
      </c>
      <c r="C99" t="s">
        <v>4521</v>
      </c>
      <c r="D99" t="s">
        <v>4522</v>
      </c>
      <c r="E99" t="s">
        <v>4523</v>
      </c>
      <c r="F99" t="s">
        <v>4524</v>
      </c>
      <c r="G99" t="s">
        <v>4525</v>
      </c>
      <c r="H99" t="s">
        <v>4526</v>
      </c>
      <c r="I99" t="s">
        <v>4527</v>
      </c>
    </row>
    <row r="100" spans="1:9" x14ac:dyDescent="0.35">
      <c r="A100" s="5" t="s">
        <v>210</v>
      </c>
      <c r="B100" t="s">
        <v>1248</v>
      </c>
      <c r="C100" t="s">
        <v>443</v>
      </c>
      <c r="D100" t="s">
        <v>443</v>
      </c>
      <c r="E100" t="s">
        <v>443</v>
      </c>
      <c r="F100" t="s">
        <v>443</v>
      </c>
      <c r="G100" t="s">
        <v>443</v>
      </c>
      <c r="H100" t="s">
        <v>443</v>
      </c>
      <c r="I100" t="s">
        <v>443</v>
      </c>
    </row>
    <row r="101" spans="1:9" x14ac:dyDescent="0.35">
      <c r="A101" s="5" t="s">
        <v>210</v>
      </c>
      <c r="B101" t="s">
        <v>1249</v>
      </c>
      <c r="C101" t="s">
        <v>4528</v>
      </c>
      <c r="D101" t="s">
        <v>4529</v>
      </c>
      <c r="E101" t="s">
        <v>4529</v>
      </c>
      <c r="F101" t="s">
        <v>4530</v>
      </c>
      <c r="G101" t="s">
        <v>4329</v>
      </c>
      <c r="H101" t="s">
        <v>4531</v>
      </c>
      <c r="I101" t="s">
        <v>4532</v>
      </c>
    </row>
    <row r="102" spans="1:9" x14ac:dyDescent="0.35">
      <c r="A102" s="5" t="s">
        <v>210</v>
      </c>
      <c r="B102" t="s">
        <v>1259</v>
      </c>
      <c r="C102" t="s">
        <v>4533</v>
      </c>
      <c r="D102" t="s">
        <v>4534</v>
      </c>
      <c r="E102" t="s">
        <v>4535</v>
      </c>
      <c r="F102" t="s">
        <v>4536</v>
      </c>
      <c r="G102" t="s">
        <v>4537</v>
      </c>
      <c r="H102" t="s">
        <v>4538</v>
      </c>
      <c r="I102" t="s">
        <v>4539</v>
      </c>
    </row>
    <row r="104" spans="1:9" x14ac:dyDescent="0.35">
      <c r="A104" t="s">
        <v>237</v>
      </c>
    </row>
    <row r="105" spans="1:9" x14ac:dyDescent="0.35">
      <c r="A105" t="s">
        <v>1282</v>
      </c>
    </row>
    <row r="106" spans="1:9" x14ac:dyDescent="0.35">
      <c r="A106" t="s">
        <v>1283</v>
      </c>
    </row>
    <row r="107" spans="1:9" x14ac:dyDescent="0.35">
      <c r="A107" t="s">
        <v>1676</v>
      </c>
    </row>
    <row r="108" spans="1:9" x14ac:dyDescent="0.35">
      <c r="A108" t="s">
        <v>1284</v>
      </c>
    </row>
    <row r="109" spans="1:9" x14ac:dyDescent="0.35">
      <c r="A109" t="s">
        <v>1285</v>
      </c>
    </row>
    <row r="110" spans="1:9" x14ac:dyDescent="0.35">
      <c r="A110" t="s">
        <v>1286</v>
      </c>
    </row>
    <row r="111" spans="1:9" x14ac:dyDescent="0.35">
      <c r="A111" t="s">
        <v>1287</v>
      </c>
    </row>
    <row r="112" spans="1:9" x14ac:dyDescent="0.35">
      <c r="A112" t="s">
        <v>240</v>
      </c>
    </row>
    <row r="113" spans="1:1" x14ac:dyDescent="0.35">
      <c r="A113" t="s">
        <v>241</v>
      </c>
    </row>
    <row r="114" spans="1:1" x14ac:dyDescent="0.35">
      <c r="A114" t="s">
        <v>828</v>
      </c>
    </row>
    <row r="115" spans="1:1" x14ac:dyDescent="0.35">
      <c r="A115" t="s">
        <v>1268</v>
      </c>
    </row>
    <row r="116" spans="1:1" x14ac:dyDescent="0.35">
      <c r="A116" t="s">
        <v>210</v>
      </c>
    </row>
    <row r="117" spans="1:1" x14ac:dyDescent="0.35">
      <c r="A117" t="s">
        <v>243</v>
      </c>
    </row>
    <row r="118" spans="1:1" x14ac:dyDescent="0.35">
      <c r="A118" t="s">
        <v>830</v>
      </c>
    </row>
  </sheetData>
  <mergeCells count="1">
    <mergeCell ref="A3:I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T118"/>
  <sheetViews>
    <sheetView workbookViewId="0"/>
  </sheetViews>
  <sheetFormatPr defaultColWidth="11.453125" defaultRowHeight="14.5" x14ac:dyDescent="0.35"/>
  <cols>
    <col min="1" max="1" width="5.7265625" customWidth="1"/>
    <col min="2" max="2" width="55.7265625" customWidth="1"/>
    <col min="3" max="20" width="20.7265625" customWidth="1"/>
  </cols>
  <sheetData>
    <row r="1" spans="1:20" x14ac:dyDescent="0.35">
      <c r="A1" s="4" t="s">
        <v>91</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831</v>
      </c>
      <c r="C5" t="s">
        <v>210</v>
      </c>
      <c r="D5" t="s">
        <v>4540</v>
      </c>
      <c r="E5" t="s">
        <v>3948</v>
      </c>
      <c r="F5" t="s">
        <v>210</v>
      </c>
      <c r="G5" t="s">
        <v>4541</v>
      </c>
      <c r="H5" t="s">
        <v>3949</v>
      </c>
      <c r="I5" t="s">
        <v>210</v>
      </c>
      <c r="J5" t="s">
        <v>4542</v>
      </c>
      <c r="K5" t="s">
        <v>3950</v>
      </c>
      <c r="L5" t="s">
        <v>210</v>
      </c>
      <c r="M5" t="s">
        <v>4543</v>
      </c>
      <c r="N5" t="s">
        <v>3951</v>
      </c>
      <c r="O5" t="s">
        <v>210</v>
      </c>
      <c r="P5" t="s">
        <v>4544</v>
      </c>
      <c r="Q5" t="s">
        <v>3952</v>
      </c>
      <c r="R5" t="s">
        <v>210</v>
      </c>
      <c r="S5" t="s">
        <v>4545</v>
      </c>
      <c r="T5" t="s">
        <v>3953</v>
      </c>
    </row>
    <row r="6" spans="1:20" x14ac:dyDescent="0.35">
      <c r="A6" s="5" t="s">
        <v>210</v>
      </c>
      <c r="B6" t="s">
        <v>840</v>
      </c>
      <c r="C6" t="s">
        <v>4546</v>
      </c>
      <c r="D6" t="s">
        <v>4547</v>
      </c>
      <c r="E6" t="s">
        <v>3954</v>
      </c>
      <c r="F6" t="s">
        <v>4548</v>
      </c>
      <c r="G6" t="s">
        <v>4549</v>
      </c>
      <c r="H6" t="s">
        <v>3955</v>
      </c>
      <c r="I6" t="s">
        <v>4550</v>
      </c>
      <c r="J6" t="s">
        <v>4551</v>
      </c>
      <c r="K6" t="s">
        <v>3956</v>
      </c>
      <c r="L6" t="s">
        <v>4552</v>
      </c>
      <c r="M6" t="s">
        <v>4553</v>
      </c>
      <c r="N6" t="s">
        <v>3957</v>
      </c>
      <c r="O6" t="s">
        <v>4554</v>
      </c>
      <c r="P6" t="s">
        <v>4555</v>
      </c>
      <c r="Q6" t="s">
        <v>3958</v>
      </c>
      <c r="R6" t="s">
        <v>4556</v>
      </c>
      <c r="S6" t="s">
        <v>4557</v>
      </c>
      <c r="T6" t="s">
        <v>3959</v>
      </c>
    </row>
    <row r="7" spans="1:20" x14ac:dyDescent="0.35">
      <c r="A7" s="5" t="s">
        <v>210</v>
      </c>
      <c r="B7" t="s">
        <v>849</v>
      </c>
      <c r="C7" t="s">
        <v>4558</v>
      </c>
      <c r="D7" t="s">
        <v>4559</v>
      </c>
      <c r="E7" t="s">
        <v>3960</v>
      </c>
      <c r="F7" t="s">
        <v>4560</v>
      </c>
      <c r="G7" t="s">
        <v>4561</v>
      </c>
      <c r="H7" t="s">
        <v>3961</v>
      </c>
      <c r="I7" t="s">
        <v>4562</v>
      </c>
      <c r="J7" t="s">
        <v>4563</v>
      </c>
      <c r="K7" t="s">
        <v>3962</v>
      </c>
      <c r="L7" t="s">
        <v>4564</v>
      </c>
      <c r="M7" t="s">
        <v>4565</v>
      </c>
      <c r="N7" t="s">
        <v>3963</v>
      </c>
      <c r="O7" t="s">
        <v>4566</v>
      </c>
      <c r="P7" t="s">
        <v>4567</v>
      </c>
      <c r="Q7" t="s">
        <v>3964</v>
      </c>
      <c r="R7" t="s">
        <v>4562</v>
      </c>
      <c r="S7" t="s">
        <v>4568</v>
      </c>
      <c r="T7" t="s">
        <v>3965</v>
      </c>
    </row>
    <row r="8" spans="1:20" x14ac:dyDescent="0.35">
      <c r="A8" s="5" t="s">
        <v>210</v>
      </c>
      <c r="B8" t="s">
        <v>859</v>
      </c>
      <c r="C8" t="s">
        <v>210</v>
      </c>
      <c r="D8" t="s">
        <v>210</v>
      </c>
      <c r="E8" t="s">
        <v>210</v>
      </c>
      <c r="F8" t="s">
        <v>210</v>
      </c>
      <c r="G8" t="s">
        <v>210</v>
      </c>
      <c r="H8" t="s">
        <v>210</v>
      </c>
      <c r="I8" t="s">
        <v>210</v>
      </c>
      <c r="J8" t="s">
        <v>210</v>
      </c>
      <c r="K8" t="s">
        <v>210</v>
      </c>
      <c r="L8" t="s">
        <v>210</v>
      </c>
      <c r="M8" t="s">
        <v>210</v>
      </c>
      <c r="N8" t="s">
        <v>210</v>
      </c>
      <c r="O8" t="s">
        <v>210</v>
      </c>
      <c r="P8" t="s">
        <v>210</v>
      </c>
      <c r="Q8" t="s">
        <v>210</v>
      </c>
      <c r="R8" t="s">
        <v>210</v>
      </c>
      <c r="S8" t="s">
        <v>210</v>
      </c>
      <c r="T8" t="s">
        <v>210</v>
      </c>
    </row>
    <row r="9" spans="1:20" x14ac:dyDescent="0.35">
      <c r="A9" s="5" t="s">
        <v>210</v>
      </c>
      <c r="B9" t="s">
        <v>860</v>
      </c>
      <c r="C9" t="s">
        <v>210</v>
      </c>
      <c r="D9" t="s">
        <v>210</v>
      </c>
      <c r="E9" t="s">
        <v>210</v>
      </c>
      <c r="F9" t="s">
        <v>210</v>
      </c>
      <c r="G9" t="s">
        <v>210</v>
      </c>
      <c r="H9" t="s">
        <v>210</v>
      </c>
      <c r="I9" t="s">
        <v>210</v>
      </c>
      <c r="J9" t="s">
        <v>210</v>
      </c>
      <c r="K9" t="s">
        <v>210</v>
      </c>
      <c r="L9" t="s">
        <v>210</v>
      </c>
      <c r="M9" t="s">
        <v>210</v>
      </c>
      <c r="N9" t="s">
        <v>210</v>
      </c>
      <c r="O9" t="s">
        <v>210</v>
      </c>
      <c r="P9" t="s">
        <v>210</v>
      </c>
      <c r="Q9" t="s">
        <v>210</v>
      </c>
      <c r="R9" t="s">
        <v>210</v>
      </c>
      <c r="S9" t="s">
        <v>210</v>
      </c>
      <c r="T9" t="s">
        <v>210</v>
      </c>
    </row>
    <row r="10" spans="1:20" x14ac:dyDescent="0.35">
      <c r="A10" s="5" t="s">
        <v>210</v>
      </c>
      <c r="B10" t="s">
        <v>861</v>
      </c>
      <c r="C10" t="s">
        <v>4569</v>
      </c>
      <c r="D10" t="s">
        <v>4570</v>
      </c>
      <c r="E10" t="s">
        <v>3966</v>
      </c>
      <c r="F10" t="s">
        <v>4571</v>
      </c>
      <c r="G10" t="s">
        <v>4572</v>
      </c>
      <c r="H10" t="s">
        <v>3967</v>
      </c>
      <c r="I10" t="s">
        <v>4573</v>
      </c>
      <c r="J10" t="s">
        <v>4574</v>
      </c>
      <c r="K10" t="s">
        <v>3968</v>
      </c>
      <c r="L10" t="s">
        <v>4575</v>
      </c>
      <c r="M10" t="s">
        <v>4576</v>
      </c>
      <c r="N10" t="s">
        <v>3969</v>
      </c>
      <c r="O10" t="s">
        <v>4577</v>
      </c>
      <c r="P10" t="s">
        <v>4578</v>
      </c>
      <c r="Q10" t="s">
        <v>3970</v>
      </c>
      <c r="R10" t="s">
        <v>4579</v>
      </c>
      <c r="S10" t="s">
        <v>4580</v>
      </c>
      <c r="T10" t="s">
        <v>3968</v>
      </c>
    </row>
    <row r="11" spans="1:20" x14ac:dyDescent="0.35">
      <c r="A11" s="5" t="s">
        <v>210</v>
      </c>
      <c r="B11" t="s">
        <v>871</v>
      </c>
      <c r="C11" t="s">
        <v>210</v>
      </c>
      <c r="D11" t="s">
        <v>4581</v>
      </c>
      <c r="E11" t="s">
        <v>3971</v>
      </c>
      <c r="F11" t="s">
        <v>210</v>
      </c>
      <c r="G11" t="s">
        <v>4582</v>
      </c>
      <c r="H11" t="s">
        <v>3972</v>
      </c>
      <c r="I11" t="s">
        <v>210</v>
      </c>
      <c r="J11" t="s">
        <v>4583</v>
      </c>
      <c r="K11" t="s">
        <v>3973</v>
      </c>
      <c r="L11" t="s">
        <v>210</v>
      </c>
      <c r="M11" t="s">
        <v>4584</v>
      </c>
      <c r="N11" t="s">
        <v>3974</v>
      </c>
      <c r="O11" t="s">
        <v>210</v>
      </c>
      <c r="P11" t="s">
        <v>4585</v>
      </c>
      <c r="Q11" t="s">
        <v>3975</v>
      </c>
      <c r="R11" t="s">
        <v>210</v>
      </c>
      <c r="S11" t="s">
        <v>4586</v>
      </c>
      <c r="T11" t="s">
        <v>3976</v>
      </c>
    </row>
    <row r="12" spans="1:20" x14ac:dyDescent="0.35">
      <c r="A12" s="5" t="s">
        <v>210</v>
      </c>
      <c r="B12" t="s">
        <v>881</v>
      </c>
      <c r="C12" t="s">
        <v>210</v>
      </c>
      <c r="D12" t="s">
        <v>210</v>
      </c>
      <c r="E12" t="s">
        <v>443</v>
      </c>
      <c r="F12" t="s">
        <v>210</v>
      </c>
      <c r="G12" t="s">
        <v>210</v>
      </c>
      <c r="H12" t="s">
        <v>443</v>
      </c>
      <c r="I12" t="s">
        <v>210</v>
      </c>
      <c r="J12" t="s">
        <v>210</v>
      </c>
      <c r="K12" t="s">
        <v>443</v>
      </c>
      <c r="L12" t="s">
        <v>210</v>
      </c>
      <c r="M12" t="s">
        <v>210</v>
      </c>
      <c r="N12" t="s">
        <v>443</v>
      </c>
      <c r="O12" t="s">
        <v>210</v>
      </c>
      <c r="P12" t="s">
        <v>210</v>
      </c>
      <c r="Q12" t="s">
        <v>210</v>
      </c>
      <c r="R12" t="s">
        <v>210</v>
      </c>
      <c r="S12" t="s">
        <v>210</v>
      </c>
      <c r="T12" t="s">
        <v>443</v>
      </c>
    </row>
    <row r="13" spans="1:20" x14ac:dyDescent="0.35">
      <c r="A13" s="5" t="s">
        <v>210</v>
      </c>
      <c r="B13" t="s">
        <v>882</v>
      </c>
      <c r="C13" t="s">
        <v>210</v>
      </c>
      <c r="D13" t="s">
        <v>210</v>
      </c>
      <c r="E13" t="s">
        <v>443</v>
      </c>
      <c r="F13" t="s">
        <v>210</v>
      </c>
      <c r="G13" t="s">
        <v>210</v>
      </c>
      <c r="H13" t="s">
        <v>443</v>
      </c>
      <c r="I13" t="s">
        <v>210</v>
      </c>
      <c r="J13" t="s">
        <v>210</v>
      </c>
      <c r="K13" t="s">
        <v>443</v>
      </c>
      <c r="L13" t="s">
        <v>210</v>
      </c>
      <c r="M13" t="s">
        <v>210</v>
      </c>
      <c r="N13" t="s">
        <v>443</v>
      </c>
      <c r="O13" t="s">
        <v>210</v>
      </c>
      <c r="P13" t="s">
        <v>210</v>
      </c>
      <c r="Q13" t="s">
        <v>443</v>
      </c>
      <c r="R13" t="s">
        <v>210</v>
      </c>
      <c r="S13" t="s">
        <v>210</v>
      </c>
      <c r="T13" t="s">
        <v>443</v>
      </c>
    </row>
    <row r="14" spans="1:20" x14ac:dyDescent="0.35">
      <c r="A14" s="5" t="s">
        <v>210</v>
      </c>
      <c r="B14" t="s">
        <v>883</v>
      </c>
      <c r="C14" t="s">
        <v>443</v>
      </c>
      <c r="D14" t="s">
        <v>443</v>
      </c>
      <c r="E14" t="s">
        <v>443</v>
      </c>
      <c r="F14" t="s">
        <v>443</v>
      </c>
      <c r="G14" t="s">
        <v>443</v>
      </c>
      <c r="H14" t="s">
        <v>443</v>
      </c>
      <c r="I14" t="s">
        <v>443</v>
      </c>
      <c r="J14" t="s">
        <v>443</v>
      </c>
      <c r="K14" t="s">
        <v>443</v>
      </c>
      <c r="L14" t="s">
        <v>443</v>
      </c>
      <c r="M14" t="s">
        <v>443</v>
      </c>
      <c r="N14" t="s">
        <v>443</v>
      </c>
      <c r="O14" t="s">
        <v>443</v>
      </c>
      <c r="P14" t="s">
        <v>443</v>
      </c>
      <c r="Q14" t="s">
        <v>443</v>
      </c>
      <c r="R14" t="s">
        <v>443</v>
      </c>
      <c r="S14" t="s">
        <v>443</v>
      </c>
      <c r="T14" t="s">
        <v>443</v>
      </c>
    </row>
    <row r="15" spans="1:20" x14ac:dyDescent="0.35">
      <c r="A15" s="5" t="s">
        <v>210</v>
      </c>
      <c r="B15" t="s">
        <v>884</v>
      </c>
      <c r="C15" t="s">
        <v>210</v>
      </c>
      <c r="D15" t="s">
        <v>210</v>
      </c>
      <c r="E15" t="s">
        <v>210</v>
      </c>
      <c r="F15" t="s">
        <v>210</v>
      </c>
      <c r="G15" t="s">
        <v>210</v>
      </c>
      <c r="H15" t="s">
        <v>210</v>
      </c>
      <c r="I15" t="s">
        <v>210</v>
      </c>
      <c r="J15" t="s">
        <v>210</v>
      </c>
      <c r="K15" t="s">
        <v>210</v>
      </c>
      <c r="L15" t="s">
        <v>210</v>
      </c>
      <c r="M15" t="s">
        <v>210</v>
      </c>
      <c r="N15" t="s">
        <v>210</v>
      </c>
      <c r="O15" t="s">
        <v>210</v>
      </c>
      <c r="P15" t="s">
        <v>210</v>
      </c>
      <c r="Q15" t="s">
        <v>210</v>
      </c>
      <c r="R15" t="s">
        <v>210</v>
      </c>
      <c r="S15" t="s">
        <v>210</v>
      </c>
      <c r="T15" t="s">
        <v>210</v>
      </c>
    </row>
    <row r="16" spans="1:20" x14ac:dyDescent="0.35">
      <c r="A16" s="5" t="s">
        <v>210</v>
      </c>
      <c r="B16" t="s">
        <v>885</v>
      </c>
      <c r="C16" t="s">
        <v>210</v>
      </c>
      <c r="D16" t="s">
        <v>210</v>
      </c>
      <c r="E16" t="s">
        <v>210</v>
      </c>
      <c r="F16" t="s">
        <v>210</v>
      </c>
      <c r="G16" t="s">
        <v>210</v>
      </c>
      <c r="H16" t="s">
        <v>210</v>
      </c>
      <c r="I16" t="s">
        <v>210</v>
      </c>
      <c r="J16" t="s">
        <v>210</v>
      </c>
      <c r="K16" t="s">
        <v>210</v>
      </c>
      <c r="L16" t="s">
        <v>210</v>
      </c>
      <c r="M16" t="s">
        <v>210</v>
      </c>
      <c r="N16" t="s">
        <v>210</v>
      </c>
      <c r="O16" t="s">
        <v>210</v>
      </c>
      <c r="P16" t="s">
        <v>210</v>
      </c>
      <c r="Q16" t="s">
        <v>210</v>
      </c>
      <c r="R16" t="s">
        <v>210</v>
      </c>
      <c r="S16" t="s">
        <v>210</v>
      </c>
      <c r="T16" t="s">
        <v>210</v>
      </c>
    </row>
    <row r="17" spans="1:20" x14ac:dyDescent="0.35">
      <c r="A17" s="5" t="s">
        <v>210</v>
      </c>
      <c r="B17" t="s">
        <v>886</v>
      </c>
      <c r="C17" t="s">
        <v>443</v>
      </c>
      <c r="D17" t="s">
        <v>443</v>
      </c>
      <c r="E17" t="s">
        <v>443</v>
      </c>
      <c r="F17" t="s">
        <v>443</v>
      </c>
      <c r="G17" t="s">
        <v>443</v>
      </c>
      <c r="H17" t="s">
        <v>443</v>
      </c>
      <c r="I17" t="s">
        <v>443</v>
      </c>
      <c r="J17" t="s">
        <v>443</v>
      </c>
      <c r="K17" t="s">
        <v>443</v>
      </c>
      <c r="L17" t="s">
        <v>443</v>
      </c>
      <c r="M17" t="s">
        <v>443</v>
      </c>
      <c r="N17" t="s">
        <v>443</v>
      </c>
      <c r="O17" t="s">
        <v>443</v>
      </c>
      <c r="P17" t="s">
        <v>443</v>
      </c>
      <c r="Q17" t="s">
        <v>443</v>
      </c>
      <c r="R17" t="s">
        <v>443</v>
      </c>
      <c r="S17" t="s">
        <v>443</v>
      </c>
      <c r="T17" t="s">
        <v>443</v>
      </c>
    </row>
    <row r="18" spans="1:20" x14ac:dyDescent="0.35">
      <c r="A18" s="5" t="s">
        <v>210</v>
      </c>
      <c r="B18" t="s">
        <v>887</v>
      </c>
      <c r="C18" t="s">
        <v>210</v>
      </c>
      <c r="D18" t="s">
        <v>210</v>
      </c>
      <c r="E18" t="s">
        <v>210</v>
      </c>
      <c r="F18" t="s">
        <v>210</v>
      </c>
      <c r="G18" t="s">
        <v>210</v>
      </c>
      <c r="H18" t="s">
        <v>210</v>
      </c>
      <c r="I18" t="s">
        <v>210</v>
      </c>
      <c r="J18" t="s">
        <v>210</v>
      </c>
      <c r="K18" t="s">
        <v>210</v>
      </c>
      <c r="L18" t="s">
        <v>210</v>
      </c>
      <c r="M18" t="s">
        <v>210</v>
      </c>
      <c r="N18" t="s">
        <v>210</v>
      </c>
      <c r="O18" t="s">
        <v>210</v>
      </c>
      <c r="P18" t="s">
        <v>210</v>
      </c>
      <c r="Q18" t="s">
        <v>210</v>
      </c>
      <c r="R18" t="s">
        <v>210</v>
      </c>
      <c r="S18" t="s">
        <v>210</v>
      </c>
      <c r="T18" t="s">
        <v>210</v>
      </c>
    </row>
    <row r="19" spans="1:20" x14ac:dyDescent="0.35">
      <c r="A19" s="5" t="s">
        <v>210</v>
      </c>
      <c r="B19" t="s">
        <v>888</v>
      </c>
      <c r="C19" t="s">
        <v>210</v>
      </c>
      <c r="D19" t="s">
        <v>4587</v>
      </c>
      <c r="E19" t="s">
        <v>3977</v>
      </c>
      <c r="F19" t="s">
        <v>210</v>
      </c>
      <c r="G19" t="s">
        <v>4588</v>
      </c>
      <c r="H19" t="s">
        <v>3978</v>
      </c>
      <c r="I19" t="s">
        <v>210</v>
      </c>
      <c r="J19" t="s">
        <v>2955</v>
      </c>
      <c r="K19" t="s">
        <v>3979</v>
      </c>
      <c r="L19" t="s">
        <v>210</v>
      </c>
      <c r="M19" t="s">
        <v>4589</v>
      </c>
      <c r="N19" t="s">
        <v>3980</v>
      </c>
      <c r="O19" t="s">
        <v>210</v>
      </c>
      <c r="P19" t="s">
        <v>3722</v>
      </c>
      <c r="Q19" t="s">
        <v>3981</v>
      </c>
      <c r="R19" t="s">
        <v>210</v>
      </c>
      <c r="S19" t="s">
        <v>4590</v>
      </c>
      <c r="T19" t="s">
        <v>3982</v>
      </c>
    </row>
    <row r="20" spans="1:20" x14ac:dyDescent="0.35">
      <c r="A20" s="5" t="s">
        <v>210</v>
      </c>
      <c r="B20" t="s">
        <v>897</v>
      </c>
      <c r="C20" t="s">
        <v>210</v>
      </c>
      <c r="D20" t="s">
        <v>210</v>
      </c>
      <c r="E20" t="s">
        <v>210</v>
      </c>
      <c r="F20" t="s">
        <v>210</v>
      </c>
      <c r="G20" t="s">
        <v>210</v>
      </c>
      <c r="H20" t="s">
        <v>210</v>
      </c>
      <c r="I20" t="s">
        <v>210</v>
      </c>
      <c r="J20" t="s">
        <v>210</v>
      </c>
      <c r="K20" t="s">
        <v>210</v>
      </c>
      <c r="L20" t="s">
        <v>210</v>
      </c>
      <c r="M20" t="s">
        <v>210</v>
      </c>
      <c r="N20" t="s">
        <v>210</v>
      </c>
      <c r="O20" t="s">
        <v>210</v>
      </c>
      <c r="P20" t="s">
        <v>210</v>
      </c>
      <c r="Q20" t="s">
        <v>210</v>
      </c>
      <c r="R20" t="s">
        <v>210</v>
      </c>
      <c r="S20" t="s">
        <v>210</v>
      </c>
      <c r="T20" t="s">
        <v>210</v>
      </c>
    </row>
    <row r="21" spans="1:20" x14ac:dyDescent="0.35">
      <c r="A21" s="5" t="s">
        <v>210</v>
      </c>
      <c r="B21" t="s">
        <v>898</v>
      </c>
      <c r="C21" t="s">
        <v>210</v>
      </c>
      <c r="D21" t="s">
        <v>210</v>
      </c>
      <c r="E21" t="s">
        <v>210</v>
      </c>
      <c r="F21" t="s">
        <v>210</v>
      </c>
      <c r="G21" t="s">
        <v>210</v>
      </c>
      <c r="H21" t="s">
        <v>210</v>
      </c>
      <c r="I21" t="s">
        <v>210</v>
      </c>
      <c r="J21" t="s">
        <v>210</v>
      </c>
      <c r="K21" t="s">
        <v>210</v>
      </c>
      <c r="L21" t="s">
        <v>210</v>
      </c>
      <c r="M21" t="s">
        <v>210</v>
      </c>
      <c r="N21" t="s">
        <v>210</v>
      </c>
      <c r="O21" t="s">
        <v>210</v>
      </c>
      <c r="P21" t="s">
        <v>210</v>
      </c>
      <c r="Q21" t="s">
        <v>210</v>
      </c>
      <c r="R21" t="s">
        <v>210</v>
      </c>
      <c r="S21" t="s">
        <v>210</v>
      </c>
      <c r="T21" t="s">
        <v>210</v>
      </c>
    </row>
    <row r="22" spans="1:20" x14ac:dyDescent="0.35">
      <c r="A22" s="5" t="s">
        <v>210</v>
      </c>
      <c r="B22" t="s">
        <v>899</v>
      </c>
      <c r="C22" t="s">
        <v>210</v>
      </c>
      <c r="D22" t="s">
        <v>210</v>
      </c>
      <c r="E22" t="s">
        <v>210</v>
      </c>
      <c r="F22" t="s">
        <v>210</v>
      </c>
      <c r="G22" t="s">
        <v>210</v>
      </c>
      <c r="H22" t="s">
        <v>210</v>
      </c>
      <c r="I22" t="s">
        <v>210</v>
      </c>
      <c r="J22" t="s">
        <v>210</v>
      </c>
      <c r="K22" t="s">
        <v>210</v>
      </c>
      <c r="L22" t="s">
        <v>210</v>
      </c>
      <c r="M22" t="s">
        <v>210</v>
      </c>
      <c r="N22" t="s">
        <v>210</v>
      </c>
      <c r="O22" t="s">
        <v>210</v>
      </c>
      <c r="P22" t="s">
        <v>210</v>
      </c>
      <c r="Q22" t="s">
        <v>210</v>
      </c>
      <c r="R22" t="s">
        <v>210</v>
      </c>
      <c r="S22" t="s">
        <v>210</v>
      </c>
      <c r="T22" t="s">
        <v>210</v>
      </c>
    </row>
    <row r="23" spans="1:20" x14ac:dyDescent="0.35">
      <c r="A23" s="5" t="s">
        <v>210</v>
      </c>
      <c r="B23" t="s">
        <v>900</v>
      </c>
      <c r="C23" t="s">
        <v>4591</v>
      </c>
      <c r="D23" t="s">
        <v>4592</v>
      </c>
      <c r="E23" t="s">
        <v>3983</v>
      </c>
      <c r="F23" t="s">
        <v>4593</v>
      </c>
      <c r="G23" t="s">
        <v>4594</v>
      </c>
      <c r="H23" t="s">
        <v>3984</v>
      </c>
      <c r="I23" t="s">
        <v>4595</v>
      </c>
      <c r="J23" t="s">
        <v>4596</v>
      </c>
      <c r="K23" t="s">
        <v>3985</v>
      </c>
      <c r="L23" t="s">
        <v>4475</v>
      </c>
      <c r="M23" t="s">
        <v>4597</v>
      </c>
      <c r="N23" t="s">
        <v>3986</v>
      </c>
      <c r="O23" t="s">
        <v>4598</v>
      </c>
      <c r="P23" t="s">
        <v>4599</v>
      </c>
      <c r="Q23" t="s">
        <v>3987</v>
      </c>
      <c r="R23" t="s">
        <v>4600</v>
      </c>
      <c r="S23" t="s">
        <v>4601</v>
      </c>
      <c r="T23" t="s">
        <v>3988</v>
      </c>
    </row>
    <row r="24" spans="1:20" x14ac:dyDescent="0.35">
      <c r="A24" s="5" t="s">
        <v>210</v>
      </c>
      <c r="B24" t="s">
        <v>908</v>
      </c>
      <c r="C24" t="s">
        <v>210</v>
      </c>
      <c r="D24" t="s">
        <v>210</v>
      </c>
      <c r="E24" t="s">
        <v>210</v>
      </c>
      <c r="F24" t="s">
        <v>210</v>
      </c>
      <c r="G24" t="s">
        <v>210</v>
      </c>
      <c r="H24" t="s">
        <v>210</v>
      </c>
      <c r="I24" t="s">
        <v>210</v>
      </c>
      <c r="J24" t="s">
        <v>210</v>
      </c>
      <c r="K24" t="s">
        <v>210</v>
      </c>
      <c r="L24" t="s">
        <v>210</v>
      </c>
      <c r="M24" t="s">
        <v>210</v>
      </c>
      <c r="N24" t="s">
        <v>210</v>
      </c>
      <c r="O24" t="s">
        <v>210</v>
      </c>
      <c r="P24" t="s">
        <v>210</v>
      </c>
      <c r="Q24" t="s">
        <v>210</v>
      </c>
      <c r="R24" t="s">
        <v>210</v>
      </c>
      <c r="S24" t="s">
        <v>210</v>
      </c>
      <c r="T24" t="s">
        <v>210</v>
      </c>
    </row>
    <row r="25" spans="1:20" x14ac:dyDescent="0.35">
      <c r="A25" s="5" t="s">
        <v>210</v>
      </c>
      <c r="B25" t="s">
        <v>909</v>
      </c>
      <c r="C25" t="s">
        <v>443</v>
      </c>
      <c r="D25" t="s">
        <v>210</v>
      </c>
      <c r="E25" t="s">
        <v>210</v>
      </c>
      <c r="F25" t="s">
        <v>443</v>
      </c>
      <c r="G25" t="s">
        <v>210</v>
      </c>
      <c r="H25" t="s">
        <v>210</v>
      </c>
      <c r="I25" t="s">
        <v>443</v>
      </c>
      <c r="J25" t="s">
        <v>210</v>
      </c>
      <c r="K25" t="s">
        <v>210</v>
      </c>
      <c r="L25" t="s">
        <v>443</v>
      </c>
      <c r="M25" t="s">
        <v>210</v>
      </c>
      <c r="N25" t="s">
        <v>210</v>
      </c>
      <c r="O25" t="s">
        <v>443</v>
      </c>
      <c r="P25" t="s">
        <v>210</v>
      </c>
      <c r="Q25" t="s">
        <v>210</v>
      </c>
      <c r="R25" t="s">
        <v>443</v>
      </c>
      <c r="S25" t="s">
        <v>210</v>
      </c>
      <c r="T25" t="s">
        <v>210</v>
      </c>
    </row>
    <row r="26" spans="1:20" x14ac:dyDescent="0.35">
      <c r="A26" s="5" t="s">
        <v>210</v>
      </c>
      <c r="B26" t="s">
        <v>910</v>
      </c>
      <c r="C26" t="s">
        <v>4602</v>
      </c>
      <c r="D26" t="s">
        <v>4603</v>
      </c>
      <c r="E26" t="s">
        <v>3989</v>
      </c>
      <c r="F26" t="s">
        <v>4604</v>
      </c>
      <c r="G26" t="s">
        <v>4605</v>
      </c>
      <c r="H26" t="s">
        <v>3990</v>
      </c>
      <c r="I26" t="s">
        <v>4606</v>
      </c>
      <c r="J26" t="s">
        <v>4607</v>
      </c>
      <c r="K26" t="s">
        <v>3991</v>
      </c>
      <c r="L26" t="s">
        <v>4608</v>
      </c>
      <c r="M26" t="s">
        <v>4609</v>
      </c>
      <c r="N26" t="s">
        <v>3992</v>
      </c>
      <c r="O26" t="s">
        <v>4610</v>
      </c>
      <c r="P26" t="s">
        <v>4611</v>
      </c>
      <c r="Q26" t="s">
        <v>3993</v>
      </c>
      <c r="R26" t="s">
        <v>4612</v>
      </c>
      <c r="S26" t="s">
        <v>4613</v>
      </c>
      <c r="T26" t="s">
        <v>3994</v>
      </c>
    </row>
    <row r="27" spans="1:20" x14ac:dyDescent="0.35">
      <c r="A27" s="5" t="s">
        <v>210</v>
      </c>
      <c r="B27" t="s">
        <v>919</v>
      </c>
      <c r="C27" t="s">
        <v>443</v>
      </c>
      <c r="D27" t="s">
        <v>443</v>
      </c>
      <c r="E27" t="s">
        <v>443</v>
      </c>
      <c r="F27" t="s">
        <v>443</v>
      </c>
      <c r="G27" t="s">
        <v>443</v>
      </c>
      <c r="H27" t="s">
        <v>443</v>
      </c>
      <c r="I27" t="s">
        <v>443</v>
      </c>
      <c r="J27" t="s">
        <v>443</v>
      </c>
      <c r="K27" t="s">
        <v>443</v>
      </c>
      <c r="L27" t="s">
        <v>443</v>
      </c>
      <c r="M27" t="s">
        <v>443</v>
      </c>
      <c r="N27" t="s">
        <v>443</v>
      </c>
      <c r="O27" t="s">
        <v>443</v>
      </c>
      <c r="P27" t="s">
        <v>443</v>
      </c>
      <c r="Q27" t="s">
        <v>443</v>
      </c>
      <c r="R27" t="s">
        <v>443</v>
      </c>
      <c r="S27" t="s">
        <v>443</v>
      </c>
      <c r="T27" t="s">
        <v>443</v>
      </c>
    </row>
    <row r="28" spans="1:20" x14ac:dyDescent="0.35">
      <c r="A28" s="5" t="s">
        <v>210</v>
      </c>
      <c r="B28" t="s">
        <v>920</v>
      </c>
      <c r="C28" t="s">
        <v>210</v>
      </c>
      <c r="D28" t="s">
        <v>4614</v>
      </c>
      <c r="E28" t="s">
        <v>3995</v>
      </c>
      <c r="F28" t="s">
        <v>210</v>
      </c>
      <c r="G28" t="s">
        <v>4615</v>
      </c>
      <c r="H28" t="s">
        <v>3996</v>
      </c>
      <c r="I28" t="s">
        <v>210</v>
      </c>
      <c r="J28" t="s">
        <v>4616</v>
      </c>
      <c r="K28" t="s">
        <v>3997</v>
      </c>
      <c r="L28" t="s">
        <v>210</v>
      </c>
      <c r="M28" t="s">
        <v>4617</v>
      </c>
      <c r="N28" t="s">
        <v>3998</v>
      </c>
      <c r="O28" t="s">
        <v>210</v>
      </c>
      <c r="P28" t="s">
        <v>4618</v>
      </c>
      <c r="Q28" t="s">
        <v>3999</v>
      </c>
      <c r="R28" t="s">
        <v>210</v>
      </c>
      <c r="S28" t="s">
        <v>4619</v>
      </c>
      <c r="T28" t="s">
        <v>4000</v>
      </c>
    </row>
    <row r="29" spans="1:20" x14ac:dyDescent="0.35">
      <c r="A29" s="5" t="s">
        <v>210</v>
      </c>
      <c r="B29" t="s">
        <v>930</v>
      </c>
      <c r="C29" t="s">
        <v>443</v>
      </c>
      <c r="D29" t="s">
        <v>443</v>
      </c>
      <c r="E29" t="s">
        <v>443</v>
      </c>
      <c r="F29" t="s">
        <v>443</v>
      </c>
      <c r="G29" t="s">
        <v>443</v>
      </c>
      <c r="H29" t="s">
        <v>443</v>
      </c>
      <c r="I29" t="s">
        <v>443</v>
      </c>
      <c r="J29" t="s">
        <v>443</v>
      </c>
      <c r="K29" t="s">
        <v>443</v>
      </c>
      <c r="L29" t="s">
        <v>443</v>
      </c>
      <c r="M29" t="s">
        <v>443</v>
      </c>
      <c r="N29" t="s">
        <v>443</v>
      </c>
      <c r="O29" t="s">
        <v>443</v>
      </c>
      <c r="P29" t="s">
        <v>443</v>
      </c>
      <c r="Q29" t="s">
        <v>443</v>
      </c>
      <c r="R29" t="s">
        <v>443</v>
      </c>
      <c r="S29" t="s">
        <v>443</v>
      </c>
      <c r="T29" t="s">
        <v>443</v>
      </c>
    </row>
    <row r="30" spans="1:20" x14ac:dyDescent="0.35">
      <c r="A30" s="5" t="s">
        <v>210</v>
      </c>
      <c r="B30" t="s">
        <v>931</v>
      </c>
      <c r="C30" t="s">
        <v>4620</v>
      </c>
      <c r="D30" t="s">
        <v>4621</v>
      </c>
      <c r="E30" t="s">
        <v>4001</v>
      </c>
      <c r="F30" t="s">
        <v>4622</v>
      </c>
      <c r="G30" t="s">
        <v>4623</v>
      </c>
      <c r="H30" t="s">
        <v>4002</v>
      </c>
      <c r="I30" t="s">
        <v>4624</v>
      </c>
      <c r="J30" t="s">
        <v>1626</v>
      </c>
      <c r="K30" t="s">
        <v>4003</v>
      </c>
      <c r="L30" t="s">
        <v>4625</v>
      </c>
      <c r="M30" t="s">
        <v>4626</v>
      </c>
      <c r="N30" t="s">
        <v>4004</v>
      </c>
      <c r="O30" t="s">
        <v>4627</v>
      </c>
      <c r="P30" t="s">
        <v>4628</v>
      </c>
      <c r="Q30" t="s">
        <v>4005</v>
      </c>
      <c r="R30" t="s">
        <v>4629</v>
      </c>
      <c r="S30" t="s">
        <v>4630</v>
      </c>
      <c r="T30" t="s">
        <v>4006</v>
      </c>
    </row>
    <row r="31" spans="1:20" x14ac:dyDescent="0.35">
      <c r="A31" s="5" t="s">
        <v>210</v>
      </c>
      <c r="B31" t="s">
        <v>940</v>
      </c>
      <c r="C31" t="s">
        <v>2956</v>
      </c>
      <c r="D31" t="s">
        <v>4631</v>
      </c>
      <c r="E31" t="s">
        <v>4007</v>
      </c>
      <c r="F31" t="s">
        <v>3371</v>
      </c>
      <c r="G31" t="s">
        <v>4632</v>
      </c>
      <c r="H31" t="s">
        <v>4008</v>
      </c>
      <c r="I31" t="s">
        <v>4633</v>
      </c>
      <c r="J31" t="s">
        <v>4634</v>
      </c>
      <c r="K31" t="s">
        <v>4009</v>
      </c>
      <c r="L31" t="s">
        <v>4635</v>
      </c>
      <c r="M31" t="s">
        <v>4636</v>
      </c>
      <c r="N31" t="s">
        <v>4010</v>
      </c>
      <c r="O31" t="s">
        <v>4637</v>
      </c>
      <c r="P31" t="s">
        <v>4638</v>
      </c>
      <c r="Q31" t="s">
        <v>4011</v>
      </c>
      <c r="R31" t="s">
        <v>4639</v>
      </c>
      <c r="S31" t="s">
        <v>4640</v>
      </c>
      <c r="T31" t="s">
        <v>4012</v>
      </c>
    </row>
    <row r="32" spans="1:20" x14ac:dyDescent="0.35">
      <c r="A32" s="5" t="s">
        <v>210</v>
      </c>
      <c r="B32" t="s">
        <v>949</v>
      </c>
      <c r="C32" t="s">
        <v>210</v>
      </c>
      <c r="D32" t="s">
        <v>210</v>
      </c>
      <c r="E32" t="s">
        <v>210</v>
      </c>
      <c r="F32" t="s">
        <v>210</v>
      </c>
      <c r="G32" t="s">
        <v>210</v>
      </c>
      <c r="H32" t="s">
        <v>210</v>
      </c>
      <c r="I32" t="s">
        <v>210</v>
      </c>
      <c r="J32" t="s">
        <v>210</v>
      </c>
      <c r="K32" t="s">
        <v>210</v>
      </c>
      <c r="L32" t="s">
        <v>210</v>
      </c>
      <c r="M32" t="s">
        <v>210</v>
      </c>
      <c r="N32" t="s">
        <v>210</v>
      </c>
      <c r="O32" t="s">
        <v>210</v>
      </c>
      <c r="P32" t="s">
        <v>210</v>
      </c>
      <c r="Q32" t="s">
        <v>210</v>
      </c>
      <c r="R32" t="s">
        <v>210</v>
      </c>
      <c r="S32" t="s">
        <v>210</v>
      </c>
      <c r="T32" t="s">
        <v>210</v>
      </c>
    </row>
    <row r="33" spans="1:20" x14ac:dyDescent="0.35">
      <c r="A33" s="5" t="s">
        <v>210</v>
      </c>
      <c r="B33" t="s">
        <v>950</v>
      </c>
      <c r="C33" t="s">
        <v>4641</v>
      </c>
      <c r="D33" t="s">
        <v>4642</v>
      </c>
      <c r="E33" t="s">
        <v>4013</v>
      </c>
      <c r="F33" t="s">
        <v>4643</v>
      </c>
      <c r="G33" t="s">
        <v>4644</v>
      </c>
      <c r="H33" t="s">
        <v>4014</v>
      </c>
      <c r="I33" t="s">
        <v>4645</v>
      </c>
      <c r="J33" t="s">
        <v>4646</v>
      </c>
      <c r="K33" t="s">
        <v>4015</v>
      </c>
      <c r="L33" t="s">
        <v>4647</v>
      </c>
      <c r="M33" t="s">
        <v>4648</v>
      </c>
      <c r="N33" t="s">
        <v>4016</v>
      </c>
      <c r="O33" t="s">
        <v>4649</v>
      </c>
      <c r="P33" t="s">
        <v>4650</v>
      </c>
      <c r="Q33" t="s">
        <v>4017</v>
      </c>
      <c r="R33" t="s">
        <v>4651</v>
      </c>
      <c r="S33" t="s">
        <v>4652</v>
      </c>
      <c r="T33" t="s">
        <v>4018</v>
      </c>
    </row>
    <row r="34" spans="1:20" x14ac:dyDescent="0.35">
      <c r="A34" s="5" t="s">
        <v>210</v>
      </c>
      <c r="B34" t="s">
        <v>959</v>
      </c>
      <c r="C34" t="s">
        <v>210</v>
      </c>
      <c r="D34" t="s">
        <v>443</v>
      </c>
      <c r="E34" t="s">
        <v>443</v>
      </c>
      <c r="F34" t="s">
        <v>210</v>
      </c>
      <c r="G34" t="s">
        <v>443</v>
      </c>
      <c r="H34" t="s">
        <v>443</v>
      </c>
      <c r="I34" t="s">
        <v>210</v>
      </c>
      <c r="J34" t="s">
        <v>443</v>
      </c>
      <c r="K34" t="s">
        <v>443</v>
      </c>
      <c r="L34" t="s">
        <v>210</v>
      </c>
      <c r="M34" t="s">
        <v>443</v>
      </c>
      <c r="N34" t="s">
        <v>443</v>
      </c>
      <c r="O34" t="s">
        <v>210</v>
      </c>
      <c r="P34" t="s">
        <v>443</v>
      </c>
      <c r="Q34" t="s">
        <v>443</v>
      </c>
      <c r="R34" t="s">
        <v>210</v>
      </c>
      <c r="S34" t="s">
        <v>443</v>
      </c>
      <c r="T34" t="s">
        <v>443</v>
      </c>
    </row>
    <row r="35" spans="1:20" x14ac:dyDescent="0.35">
      <c r="A35" s="5" t="s">
        <v>210</v>
      </c>
      <c r="B35" t="s">
        <v>960</v>
      </c>
      <c r="C35" t="s">
        <v>4653</v>
      </c>
      <c r="D35" t="s">
        <v>4654</v>
      </c>
      <c r="E35" t="s">
        <v>4019</v>
      </c>
      <c r="F35" t="s">
        <v>4655</v>
      </c>
      <c r="G35" t="s">
        <v>4656</v>
      </c>
      <c r="H35" t="s">
        <v>4020</v>
      </c>
      <c r="I35" t="s">
        <v>4657</v>
      </c>
      <c r="J35" t="s">
        <v>4658</v>
      </c>
      <c r="K35" t="s">
        <v>4021</v>
      </c>
      <c r="L35" t="s">
        <v>4659</v>
      </c>
      <c r="M35" t="s">
        <v>4660</v>
      </c>
      <c r="N35" t="s">
        <v>4022</v>
      </c>
      <c r="O35" t="s">
        <v>4655</v>
      </c>
      <c r="P35" t="s">
        <v>4661</v>
      </c>
      <c r="Q35" t="s">
        <v>443</v>
      </c>
      <c r="R35" t="s">
        <v>4657</v>
      </c>
      <c r="S35" t="s">
        <v>4662</v>
      </c>
      <c r="T35" t="s">
        <v>4023</v>
      </c>
    </row>
    <row r="36" spans="1:20" x14ac:dyDescent="0.35">
      <c r="A36" s="5" t="s">
        <v>210</v>
      </c>
      <c r="B36" t="s">
        <v>963</v>
      </c>
      <c r="C36" t="s">
        <v>210</v>
      </c>
      <c r="D36" t="s">
        <v>4663</v>
      </c>
      <c r="E36" t="s">
        <v>443</v>
      </c>
      <c r="F36" t="s">
        <v>210</v>
      </c>
      <c r="G36" t="s">
        <v>4664</v>
      </c>
      <c r="H36" t="s">
        <v>443</v>
      </c>
      <c r="I36" t="s">
        <v>210</v>
      </c>
      <c r="J36" t="s">
        <v>4665</v>
      </c>
      <c r="K36" t="s">
        <v>443</v>
      </c>
      <c r="L36" t="s">
        <v>210</v>
      </c>
      <c r="M36" t="s">
        <v>4665</v>
      </c>
      <c r="N36" t="s">
        <v>443</v>
      </c>
      <c r="O36" t="s">
        <v>210</v>
      </c>
      <c r="P36" t="s">
        <v>4666</v>
      </c>
      <c r="Q36" t="s">
        <v>443</v>
      </c>
      <c r="R36" t="s">
        <v>210</v>
      </c>
      <c r="S36" t="s">
        <v>4667</v>
      </c>
      <c r="T36" t="s">
        <v>443</v>
      </c>
    </row>
    <row r="37" spans="1:20" x14ac:dyDescent="0.35">
      <c r="A37" s="5" t="s">
        <v>210</v>
      </c>
      <c r="B37" t="s">
        <v>964</v>
      </c>
      <c r="C37" t="s">
        <v>210</v>
      </c>
      <c r="D37" t="s">
        <v>443</v>
      </c>
      <c r="E37" t="s">
        <v>443</v>
      </c>
      <c r="F37" t="s">
        <v>210</v>
      </c>
      <c r="G37" t="s">
        <v>443</v>
      </c>
      <c r="H37" t="s">
        <v>443</v>
      </c>
      <c r="I37" t="s">
        <v>210</v>
      </c>
      <c r="J37" t="s">
        <v>443</v>
      </c>
      <c r="K37" t="s">
        <v>443</v>
      </c>
      <c r="L37" t="s">
        <v>210</v>
      </c>
      <c r="M37" t="s">
        <v>443</v>
      </c>
      <c r="N37" t="s">
        <v>443</v>
      </c>
      <c r="O37" t="s">
        <v>210</v>
      </c>
      <c r="P37" t="s">
        <v>443</v>
      </c>
      <c r="Q37" t="s">
        <v>443</v>
      </c>
      <c r="R37" t="s">
        <v>210</v>
      </c>
      <c r="S37" t="s">
        <v>443</v>
      </c>
      <c r="T37" t="s">
        <v>443</v>
      </c>
    </row>
    <row r="38" spans="1:20" x14ac:dyDescent="0.35">
      <c r="A38" s="5" t="s">
        <v>210</v>
      </c>
      <c r="B38" t="s">
        <v>965</v>
      </c>
      <c r="C38" t="s">
        <v>4668</v>
      </c>
      <c r="D38" t="s">
        <v>4669</v>
      </c>
      <c r="E38" t="s">
        <v>4024</v>
      </c>
      <c r="F38" t="s">
        <v>4670</v>
      </c>
      <c r="G38" t="s">
        <v>4671</v>
      </c>
      <c r="H38" t="s">
        <v>4025</v>
      </c>
      <c r="I38" t="s">
        <v>4672</v>
      </c>
      <c r="J38" t="s">
        <v>4673</v>
      </c>
      <c r="K38" t="s">
        <v>4026</v>
      </c>
      <c r="L38" t="s">
        <v>4674</v>
      </c>
      <c r="M38" t="s">
        <v>4675</v>
      </c>
      <c r="N38" t="s">
        <v>2140</v>
      </c>
      <c r="O38" t="s">
        <v>4676</v>
      </c>
      <c r="P38" t="s">
        <v>4677</v>
      </c>
      <c r="Q38" t="s">
        <v>4027</v>
      </c>
      <c r="R38" t="s">
        <v>4678</v>
      </c>
      <c r="S38" t="s">
        <v>4679</v>
      </c>
      <c r="T38" t="s">
        <v>4028</v>
      </c>
    </row>
    <row r="39" spans="1:20" x14ac:dyDescent="0.35">
      <c r="A39" s="5" t="s">
        <v>210</v>
      </c>
      <c r="B39" t="s">
        <v>974</v>
      </c>
      <c r="C39" t="s">
        <v>4680</v>
      </c>
      <c r="D39" t="s">
        <v>4681</v>
      </c>
      <c r="E39" t="s">
        <v>4029</v>
      </c>
      <c r="F39" t="s">
        <v>4682</v>
      </c>
      <c r="G39" t="s">
        <v>4683</v>
      </c>
      <c r="H39" t="s">
        <v>4030</v>
      </c>
      <c r="I39" t="s">
        <v>4684</v>
      </c>
      <c r="J39" t="s">
        <v>4685</v>
      </c>
      <c r="K39" t="s">
        <v>4031</v>
      </c>
      <c r="L39" t="s">
        <v>4686</v>
      </c>
      <c r="M39" t="s">
        <v>4687</v>
      </c>
      <c r="N39" t="s">
        <v>4032</v>
      </c>
      <c r="O39" t="s">
        <v>4688</v>
      </c>
      <c r="P39" t="s">
        <v>4689</v>
      </c>
      <c r="Q39" t="s">
        <v>4033</v>
      </c>
      <c r="R39" t="s">
        <v>4690</v>
      </c>
      <c r="S39" t="s">
        <v>4691</v>
      </c>
      <c r="T39" t="s">
        <v>4034</v>
      </c>
    </row>
    <row r="40" spans="1:20" x14ac:dyDescent="0.35">
      <c r="A40" s="5" t="s">
        <v>210</v>
      </c>
      <c r="B40" t="s">
        <v>975</v>
      </c>
      <c r="C40" t="s">
        <v>210</v>
      </c>
      <c r="D40" t="s">
        <v>210</v>
      </c>
      <c r="E40" t="s">
        <v>210</v>
      </c>
      <c r="F40" t="s">
        <v>210</v>
      </c>
      <c r="G40" t="s">
        <v>210</v>
      </c>
      <c r="H40" t="s">
        <v>210</v>
      </c>
      <c r="I40" t="s">
        <v>210</v>
      </c>
      <c r="J40" t="s">
        <v>210</v>
      </c>
      <c r="K40" t="s">
        <v>210</v>
      </c>
      <c r="L40" t="s">
        <v>210</v>
      </c>
      <c r="M40" t="s">
        <v>210</v>
      </c>
      <c r="N40" t="s">
        <v>210</v>
      </c>
      <c r="O40" t="s">
        <v>210</v>
      </c>
      <c r="P40" t="s">
        <v>210</v>
      </c>
      <c r="Q40" t="s">
        <v>210</v>
      </c>
      <c r="R40" t="s">
        <v>210</v>
      </c>
      <c r="S40" t="s">
        <v>210</v>
      </c>
      <c r="T40" t="s">
        <v>210</v>
      </c>
    </row>
    <row r="41" spans="1:20" x14ac:dyDescent="0.35">
      <c r="A41" s="5" t="s">
        <v>210</v>
      </c>
      <c r="B41" t="s">
        <v>976</v>
      </c>
      <c r="C41" t="s">
        <v>210</v>
      </c>
      <c r="D41" t="s">
        <v>210</v>
      </c>
      <c r="E41" t="s">
        <v>210</v>
      </c>
      <c r="F41" t="s">
        <v>210</v>
      </c>
      <c r="G41" t="s">
        <v>210</v>
      </c>
      <c r="H41" t="s">
        <v>210</v>
      </c>
      <c r="I41" t="s">
        <v>210</v>
      </c>
      <c r="J41" t="s">
        <v>210</v>
      </c>
      <c r="K41" t="s">
        <v>210</v>
      </c>
      <c r="L41" t="s">
        <v>210</v>
      </c>
      <c r="M41" t="s">
        <v>210</v>
      </c>
      <c r="N41" t="s">
        <v>210</v>
      </c>
      <c r="O41" t="s">
        <v>210</v>
      </c>
      <c r="P41" t="s">
        <v>210</v>
      </c>
      <c r="Q41" t="s">
        <v>210</v>
      </c>
      <c r="R41" t="s">
        <v>210</v>
      </c>
      <c r="S41" t="s">
        <v>210</v>
      </c>
      <c r="T41" t="s">
        <v>210</v>
      </c>
    </row>
    <row r="42" spans="1:20" x14ac:dyDescent="0.35">
      <c r="A42" s="5" t="s">
        <v>210</v>
      </c>
      <c r="B42" t="s">
        <v>977</v>
      </c>
      <c r="C42" t="s">
        <v>4692</v>
      </c>
      <c r="D42" t="s">
        <v>4693</v>
      </c>
      <c r="E42" t="s">
        <v>4035</v>
      </c>
      <c r="F42" t="s">
        <v>4694</v>
      </c>
      <c r="G42" t="s">
        <v>4695</v>
      </c>
      <c r="H42" t="s">
        <v>4036</v>
      </c>
      <c r="I42" t="s">
        <v>4696</v>
      </c>
      <c r="J42" t="s">
        <v>4697</v>
      </c>
      <c r="K42" t="s">
        <v>4037</v>
      </c>
      <c r="L42" t="s">
        <v>4698</v>
      </c>
      <c r="M42" t="s">
        <v>4699</v>
      </c>
      <c r="N42" t="s">
        <v>4038</v>
      </c>
      <c r="O42" t="s">
        <v>4700</v>
      </c>
      <c r="P42" t="s">
        <v>4701</v>
      </c>
      <c r="Q42" t="s">
        <v>4039</v>
      </c>
      <c r="R42" t="s">
        <v>4702</v>
      </c>
      <c r="S42" t="s">
        <v>4703</v>
      </c>
      <c r="T42" t="s">
        <v>4040</v>
      </c>
    </row>
    <row r="43" spans="1:20" x14ac:dyDescent="0.35">
      <c r="A43" s="5" t="s">
        <v>210</v>
      </c>
      <c r="B43" t="s">
        <v>986</v>
      </c>
      <c r="C43" t="s">
        <v>210</v>
      </c>
      <c r="D43" t="s">
        <v>210</v>
      </c>
      <c r="E43" t="s">
        <v>210</v>
      </c>
      <c r="F43" t="s">
        <v>210</v>
      </c>
      <c r="G43" t="s">
        <v>210</v>
      </c>
      <c r="H43" t="s">
        <v>210</v>
      </c>
      <c r="I43" t="s">
        <v>210</v>
      </c>
      <c r="J43" t="s">
        <v>210</v>
      </c>
      <c r="K43" t="s">
        <v>210</v>
      </c>
      <c r="L43" t="s">
        <v>210</v>
      </c>
      <c r="M43" t="s">
        <v>210</v>
      </c>
      <c r="N43" t="s">
        <v>210</v>
      </c>
      <c r="O43" t="s">
        <v>210</v>
      </c>
      <c r="P43" t="s">
        <v>210</v>
      </c>
      <c r="Q43" t="s">
        <v>210</v>
      </c>
      <c r="R43" t="s">
        <v>210</v>
      </c>
      <c r="S43" t="s">
        <v>210</v>
      </c>
      <c r="T43" t="s">
        <v>210</v>
      </c>
    </row>
    <row r="44" spans="1:20" x14ac:dyDescent="0.35">
      <c r="A44" s="5" t="s">
        <v>210</v>
      </c>
      <c r="B44" t="s">
        <v>987</v>
      </c>
      <c r="C44" t="s">
        <v>4704</v>
      </c>
      <c r="D44" t="s">
        <v>4705</v>
      </c>
      <c r="E44" t="s">
        <v>4041</v>
      </c>
      <c r="F44" t="s">
        <v>4706</v>
      </c>
      <c r="G44" t="s">
        <v>4707</v>
      </c>
      <c r="H44" t="s">
        <v>4042</v>
      </c>
      <c r="I44" t="s">
        <v>4708</v>
      </c>
      <c r="J44" t="s">
        <v>4709</v>
      </c>
      <c r="K44" t="s">
        <v>4043</v>
      </c>
      <c r="L44" t="s">
        <v>4710</v>
      </c>
      <c r="M44" t="s">
        <v>4711</v>
      </c>
      <c r="N44" t="s">
        <v>4044</v>
      </c>
      <c r="O44" t="s">
        <v>4712</v>
      </c>
      <c r="P44" t="s">
        <v>4713</v>
      </c>
      <c r="Q44" t="s">
        <v>4045</v>
      </c>
      <c r="R44" t="s">
        <v>2819</v>
      </c>
      <c r="S44" t="s">
        <v>4714</v>
      </c>
      <c r="T44" t="s">
        <v>4046</v>
      </c>
    </row>
    <row r="45" spans="1:20" x14ac:dyDescent="0.35">
      <c r="A45" s="5" t="s">
        <v>210</v>
      </c>
      <c r="B45" t="s">
        <v>996</v>
      </c>
      <c r="C45" t="s">
        <v>4715</v>
      </c>
      <c r="D45" t="s">
        <v>4716</v>
      </c>
      <c r="E45" t="s">
        <v>4047</v>
      </c>
      <c r="F45" t="s">
        <v>4717</v>
      </c>
      <c r="G45" t="s">
        <v>4718</v>
      </c>
      <c r="H45" t="s">
        <v>4048</v>
      </c>
      <c r="I45" t="s">
        <v>4719</v>
      </c>
      <c r="J45" t="s">
        <v>4720</v>
      </c>
      <c r="K45" t="s">
        <v>4050</v>
      </c>
      <c r="L45" t="s">
        <v>4721</v>
      </c>
      <c r="M45" t="s">
        <v>4722</v>
      </c>
      <c r="N45" t="s">
        <v>4051</v>
      </c>
      <c r="O45" t="s">
        <v>4723</v>
      </c>
      <c r="P45" t="s">
        <v>4724</v>
      </c>
      <c r="Q45" t="s">
        <v>3973</v>
      </c>
      <c r="R45" t="s">
        <v>2002</v>
      </c>
      <c r="S45" t="s">
        <v>4725</v>
      </c>
      <c r="T45" t="s">
        <v>4048</v>
      </c>
    </row>
    <row r="46" spans="1:20" x14ac:dyDescent="0.35">
      <c r="A46" s="5" t="s">
        <v>210</v>
      </c>
      <c r="B46" t="s">
        <v>1006</v>
      </c>
      <c r="C46" t="s">
        <v>210</v>
      </c>
      <c r="D46" t="s">
        <v>443</v>
      </c>
      <c r="E46" t="s">
        <v>443</v>
      </c>
      <c r="F46" t="s">
        <v>210</v>
      </c>
      <c r="G46" t="s">
        <v>443</v>
      </c>
      <c r="H46" t="s">
        <v>443</v>
      </c>
      <c r="I46" t="s">
        <v>210</v>
      </c>
      <c r="J46" t="s">
        <v>443</v>
      </c>
      <c r="K46" t="s">
        <v>443</v>
      </c>
      <c r="L46" t="s">
        <v>210</v>
      </c>
      <c r="M46" t="s">
        <v>443</v>
      </c>
      <c r="N46" t="s">
        <v>443</v>
      </c>
      <c r="O46" t="s">
        <v>210</v>
      </c>
      <c r="P46" t="s">
        <v>443</v>
      </c>
      <c r="Q46" t="s">
        <v>443</v>
      </c>
      <c r="R46" t="s">
        <v>210</v>
      </c>
      <c r="S46" t="s">
        <v>443</v>
      </c>
      <c r="T46" t="s">
        <v>443</v>
      </c>
    </row>
    <row r="47" spans="1:20" x14ac:dyDescent="0.35">
      <c r="A47" s="5" t="s">
        <v>210</v>
      </c>
      <c r="B47" t="s">
        <v>1007</v>
      </c>
      <c r="C47" t="s">
        <v>210</v>
      </c>
      <c r="D47" t="s">
        <v>210</v>
      </c>
      <c r="E47" t="s">
        <v>210</v>
      </c>
      <c r="F47" t="s">
        <v>210</v>
      </c>
      <c r="G47" t="s">
        <v>210</v>
      </c>
      <c r="H47" t="s">
        <v>210</v>
      </c>
      <c r="I47" t="s">
        <v>210</v>
      </c>
      <c r="J47" t="s">
        <v>210</v>
      </c>
      <c r="K47" t="s">
        <v>210</v>
      </c>
      <c r="L47" t="s">
        <v>210</v>
      </c>
      <c r="M47" t="s">
        <v>210</v>
      </c>
      <c r="N47" t="s">
        <v>210</v>
      </c>
      <c r="O47" t="s">
        <v>210</v>
      </c>
      <c r="P47" t="s">
        <v>210</v>
      </c>
      <c r="Q47" t="s">
        <v>210</v>
      </c>
      <c r="R47" t="s">
        <v>210</v>
      </c>
      <c r="S47" t="s">
        <v>210</v>
      </c>
      <c r="T47" t="s">
        <v>210</v>
      </c>
    </row>
    <row r="48" spans="1:20" x14ac:dyDescent="0.35">
      <c r="A48" s="5" t="s">
        <v>210</v>
      </c>
      <c r="B48" t="s">
        <v>1008</v>
      </c>
      <c r="C48" t="s">
        <v>4726</v>
      </c>
      <c r="D48" t="s">
        <v>4727</v>
      </c>
      <c r="E48" t="s">
        <v>443</v>
      </c>
      <c r="F48" t="s">
        <v>4728</v>
      </c>
      <c r="G48" t="s">
        <v>4729</v>
      </c>
      <c r="H48" t="s">
        <v>443</v>
      </c>
      <c r="I48" t="s">
        <v>4730</v>
      </c>
      <c r="J48" t="s">
        <v>4731</v>
      </c>
      <c r="K48" t="s">
        <v>443</v>
      </c>
      <c r="L48" t="s">
        <v>4726</v>
      </c>
      <c r="M48" t="s">
        <v>4727</v>
      </c>
      <c r="N48" t="s">
        <v>443</v>
      </c>
      <c r="O48" t="s">
        <v>4732</v>
      </c>
      <c r="P48" t="s">
        <v>4733</v>
      </c>
      <c r="Q48" t="s">
        <v>443</v>
      </c>
      <c r="R48" t="s">
        <v>4734</v>
      </c>
      <c r="S48" t="s">
        <v>4735</v>
      </c>
      <c r="T48" t="s">
        <v>443</v>
      </c>
    </row>
    <row r="49" spans="1:20" x14ac:dyDescent="0.35">
      <c r="A49" s="5" t="s">
        <v>210</v>
      </c>
      <c r="B49" t="s">
        <v>1009</v>
      </c>
      <c r="C49" t="s">
        <v>4736</v>
      </c>
      <c r="D49" t="s">
        <v>4737</v>
      </c>
      <c r="E49" t="s">
        <v>4052</v>
      </c>
      <c r="F49" t="s">
        <v>4738</v>
      </c>
      <c r="G49" t="s">
        <v>4739</v>
      </c>
      <c r="H49" t="s">
        <v>4053</v>
      </c>
      <c r="I49" t="s">
        <v>4740</v>
      </c>
      <c r="J49" t="s">
        <v>4741</v>
      </c>
      <c r="K49" t="s">
        <v>4054</v>
      </c>
      <c r="L49" t="s">
        <v>4742</v>
      </c>
      <c r="M49" t="s">
        <v>4743</v>
      </c>
      <c r="N49" t="s">
        <v>4055</v>
      </c>
      <c r="O49" t="s">
        <v>4744</v>
      </c>
      <c r="P49" t="s">
        <v>4745</v>
      </c>
      <c r="Q49" t="s">
        <v>4056</v>
      </c>
      <c r="R49" t="s">
        <v>4746</v>
      </c>
      <c r="S49" t="s">
        <v>4747</v>
      </c>
      <c r="T49" t="s">
        <v>4057</v>
      </c>
    </row>
    <row r="50" spans="1:20" x14ac:dyDescent="0.35">
      <c r="A50" s="5" t="s">
        <v>210</v>
      </c>
      <c r="B50" t="s">
        <v>1017</v>
      </c>
      <c r="C50" t="s">
        <v>210</v>
      </c>
      <c r="D50" t="s">
        <v>210</v>
      </c>
      <c r="E50" t="s">
        <v>443</v>
      </c>
      <c r="F50" t="s">
        <v>210</v>
      </c>
      <c r="G50" t="s">
        <v>210</v>
      </c>
      <c r="H50" t="s">
        <v>443</v>
      </c>
      <c r="I50" t="s">
        <v>210</v>
      </c>
      <c r="J50" t="s">
        <v>210</v>
      </c>
      <c r="K50" t="s">
        <v>443</v>
      </c>
      <c r="L50" t="s">
        <v>210</v>
      </c>
      <c r="M50" t="s">
        <v>210</v>
      </c>
      <c r="N50" t="s">
        <v>443</v>
      </c>
      <c r="O50" t="s">
        <v>210</v>
      </c>
      <c r="P50" t="s">
        <v>210</v>
      </c>
      <c r="Q50" t="s">
        <v>443</v>
      </c>
      <c r="R50" t="s">
        <v>210</v>
      </c>
      <c r="S50" t="s">
        <v>210</v>
      </c>
      <c r="T50" t="s">
        <v>443</v>
      </c>
    </row>
    <row r="51" spans="1:20" x14ac:dyDescent="0.35">
      <c r="A51" s="5" t="s">
        <v>210</v>
      </c>
      <c r="B51" t="s">
        <v>1018</v>
      </c>
      <c r="C51" t="s">
        <v>210</v>
      </c>
      <c r="D51" t="s">
        <v>210</v>
      </c>
      <c r="E51" t="s">
        <v>210</v>
      </c>
      <c r="F51" t="s">
        <v>210</v>
      </c>
      <c r="G51" t="s">
        <v>210</v>
      </c>
      <c r="H51" t="s">
        <v>210</v>
      </c>
      <c r="I51" t="s">
        <v>210</v>
      </c>
      <c r="J51" t="s">
        <v>210</v>
      </c>
      <c r="K51" t="s">
        <v>210</v>
      </c>
      <c r="L51" t="s">
        <v>210</v>
      </c>
      <c r="M51" t="s">
        <v>210</v>
      </c>
      <c r="N51" t="s">
        <v>210</v>
      </c>
      <c r="O51" t="s">
        <v>210</v>
      </c>
      <c r="P51" t="s">
        <v>210</v>
      </c>
      <c r="Q51" t="s">
        <v>210</v>
      </c>
      <c r="R51" t="s">
        <v>210</v>
      </c>
      <c r="S51" t="s">
        <v>210</v>
      </c>
      <c r="T51" t="s">
        <v>210</v>
      </c>
    </row>
    <row r="52" spans="1:20" x14ac:dyDescent="0.35">
      <c r="A52" s="5" t="s">
        <v>210</v>
      </c>
      <c r="B52" t="s">
        <v>1019</v>
      </c>
      <c r="C52" t="s">
        <v>210</v>
      </c>
      <c r="D52" t="s">
        <v>210</v>
      </c>
      <c r="E52" t="s">
        <v>210</v>
      </c>
      <c r="F52" t="s">
        <v>210</v>
      </c>
      <c r="G52" t="s">
        <v>210</v>
      </c>
      <c r="H52" t="s">
        <v>210</v>
      </c>
      <c r="I52" t="s">
        <v>210</v>
      </c>
      <c r="J52" t="s">
        <v>210</v>
      </c>
      <c r="K52" t="s">
        <v>210</v>
      </c>
      <c r="L52" t="s">
        <v>210</v>
      </c>
      <c r="M52" t="s">
        <v>210</v>
      </c>
      <c r="N52" t="s">
        <v>210</v>
      </c>
      <c r="O52" t="s">
        <v>210</v>
      </c>
      <c r="P52" t="s">
        <v>210</v>
      </c>
      <c r="Q52" t="s">
        <v>210</v>
      </c>
      <c r="R52" t="s">
        <v>210</v>
      </c>
      <c r="S52" t="s">
        <v>210</v>
      </c>
      <c r="T52" t="s">
        <v>210</v>
      </c>
    </row>
    <row r="53" spans="1:20" x14ac:dyDescent="0.35">
      <c r="A53" s="5" t="s">
        <v>210</v>
      </c>
      <c r="B53" t="s">
        <v>1020</v>
      </c>
      <c r="C53" t="s">
        <v>4748</v>
      </c>
      <c r="D53" t="s">
        <v>4749</v>
      </c>
      <c r="E53" t="s">
        <v>4058</v>
      </c>
      <c r="F53" t="s">
        <v>4750</v>
      </c>
      <c r="G53" t="s">
        <v>4751</v>
      </c>
      <c r="H53" t="s">
        <v>4059</v>
      </c>
      <c r="I53" t="s">
        <v>4752</v>
      </c>
      <c r="J53" t="s">
        <v>4753</v>
      </c>
      <c r="K53" t="s">
        <v>1683</v>
      </c>
      <c r="L53" t="s">
        <v>4754</v>
      </c>
      <c r="M53" t="s">
        <v>4755</v>
      </c>
      <c r="N53" t="s">
        <v>4060</v>
      </c>
      <c r="O53" t="s">
        <v>4756</v>
      </c>
      <c r="P53" t="s">
        <v>4757</v>
      </c>
      <c r="Q53" t="s">
        <v>4061</v>
      </c>
      <c r="R53" t="s">
        <v>4758</v>
      </c>
      <c r="S53" t="s">
        <v>4759</v>
      </c>
      <c r="T53" t="s">
        <v>4062</v>
      </c>
    </row>
    <row r="54" spans="1:20" x14ac:dyDescent="0.35">
      <c r="A54" s="5" t="s">
        <v>210</v>
      </c>
      <c r="B54" t="s">
        <v>1030</v>
      </c>
      <c r="C54" t="s">
        <v>443</v>
      </c>
      <c r="D54" t="s">
        <v>443</v>
      </c>
      <c r="E54" t="s">
        <v>210</v>
      </c>
      <c r="F54" t="s">
        <v>443</v>
      </c>
      <c r="G54" t="s">
        <v>443</v>
      </c>
      <c r="H54" t="s">
        <v>210</v>
      </c>
      <c r="I54" t="s">
        <v>443</v>
      </c>
      <c r="J54" t="s">
        <v>443</v>
      </c>
      <c r="K54" t="s">
        <v>210</v>
      </c>
      <c r="L54" t="s">
        <v>443</v>
      </c>
      <c r="M54" t="s">
        <v>443</v>
      </c>
      <c r="N54" t="s">
        <v>210</v>
      </c>
      <c r="O54" t="s">
        <v>443</v>
      </c>
      <c r="P54" t="s">
        <v>443</v>
      </c>
      <c r="Q54" t="s">
        <v>210</v>
      </c>
      <c r="R54" t="s">
        <v>443</v>
      </c>
      <c r="S54" t="s">
        <v>443</v>
      </c>
      <c r="T54" t="s">
        <v>210</v>
      </c>
    </row>
    <row r="55" spans="1:20" x14ac:dyDescent="0.35">
      <c r="A55" s="5" t="s">
        <v>210</v>
      </c>
      <c r="B55" t="s">
        <v>1031</v>
      </c>
      <c r="C55" t="s">
        <v>4760</v>
      </c>
      <c r="D55" t="s">
        <v>4283</v>
      </c>
      <c r="E55" t="s">
        <v>4063</v>
      </c>
      <c r="F55" t="s">
        <v>4761</v>
      </c>
      <c r="G55" t="s">
        <v>4371</v>
      </c>
      <c r="H55" t="s">
        <v>4064</v>
      </c>
      <c r="I55" t="s">
        <v>4762</v>
      </c>
      <c r="J55" t="s">
        <v>4763</v>
      </c>
      <c r="K55" t="s">
        <v>4065</v>
      </c>
      <c r="L55" t="s">
        <v>4764</v>
      </c>
      <c r="M55" t="s">
        <v>4765</v>
      </c>
      <c r="N55" t="s">
        <v>4066</v>
      </c>
      <c r="O55" t="s">
        <v>4766</v>
      </c>
      <c r="P55" t="s">
        <v>4767</v>
      </c>
      <c r="Q55" t="s">
        <v>4067</v>
      </c>
      <c r="R55" t="s">
        <v>4768</v>
      </c>
      <c r="S55" t="s">
        <v>4769</v>
      </c>
      <c r="T55" t="s">
        <v>4068</v>
      </c>
    </row>
    <row r="56" spans="1:20" x14ac:dyDescent="0.35">
      <c r="A56" s="5" t="s">
        <v>210</v>
      </c>
      <c r="B56" t="s">
        <v>1041</v>
      </c>
      <c r="C56" t="s">
        <v>4770</v>
      </c>
      <c r="D56" t="s">
        <v>2020</v>
      </c>
      <c r="E56" t="s">
        <v>2209</v>
      </c>
      <c r="F56" t="s">
        <v>4771</v>
      </c>
      <c r="G56" t="s">
        <v>4772</v>
      </c>
      <c r="H56" t="s">
        <v>4069</v>
      </c>
      <c r="I56" t="s">
        <v>4773</v>
      </c>
      <c r="J56" t="s">
        <v>4774</v>
      </c>
      <c r="K56" t="s">
        <v>4070</v>
      </c>
      <c r="L56" t="s">
        <v>4775</v>
      </c>
      <c r="M56" t="s">
        <v>4776</v>
      </c>
      <c r="N56" t="s">
        <v>4071</v>
      </c>
      <c r="O56" t="s">
        <v>4777</v>
      </c>
      <c r="P56" t="s">
        <v>1666</v>
      </c>
      <c r="Q56" t="s">
        <v>4072</v>
      </c>
      <c r="R56" t="s">
        <v>4778</v>
      </c>
      <c r="S56" t="s">
        <v>4779</v>
      </c>
      <c r="T56" t="s">
        <v>4073</v>
      </c>
    </row>
    <row r="57" spans="1:20" x14ac:dyDescent="0.35">
      <c r="A57" s="5" t="s">
        <v>210</v>
      </c>
      <c r="B57" t="s">
        <v>1049</v>
      </c>
      <c r="C57" t="s">
        <v>4780</v>
      </c>
      <c r="D57" t="s">
        <v>4781</v>
      </c>
      <c r="E57" t="s">
        <v>4074</v>
      </c>
      <c r="F57" t="s">
        <v>4782</v>
      </c>
      <c r="G57" t="s">
        <v>4783</v>
      </c>
      <c r="H57" t="s">
        <v>4075</v>
      </c>
      <c r="I57" t="s">
        <v>4784</v>
      </c>
      <c r="J57" t="s">
        <v>4785</v>
      </c>
      <c r="K57" t="s">
        <v>4076</v>
      </c>
      <c r="L57" t="s">
        <v>4786</v>
      </c>
      <c r="M57" t="s">
        <v>4787</v>
      </c>
      <c r="N57" t="s">
        <v>4077</v>
      </c>
      <c r="O57" t="s">
        <v>4788</v>
      </c>
      <c r="P57" t="s">
        <v>4789</v>
      </c>
      <c r="Q57" t="s">
        <v>4078</v>
      </c>
      <c r="R57" t="s">
        <v>4790</v>
      </c>
      <c r="S57" t="s">
        <v>4791</v>
      </c>
      <c r="T57" t="s">
        <v>4079</v>
      </c>
    </row>
    <row r="58" spans="1:20" x14ac:dyDescent="0.35">
      <c r="A58" s="5" t="s">
        <v>210</v>
      </c>
      <c r="B58" t="s">
        <v>1056</v>
      </c>
      <c r="C58" t="s">
        <v>443</v>
      </c>
      <c r="D58" t="s">
        <v>443</v>
      </c>
      <c r="E58" t="s">
        <v>443</v>
      </c>
      <c r="F58" t="s">
        <v>443</v>
      </c>
      <c r="G58" t="s">
        <v>443</v>
      </c>
      <c r="H58" t="s">
        <v>443</v>
      </c>
      <c r="I58" t="s">
        <v>443</v>
      </c>
      <c r="J58" t="s">
        <v>443</v>
      </c>
      <c r="K58" t="s">
        <v>443</v>
      </c>
      <c r="L58" t="s">
        <v>443</v>
      </c>
      <c r="M58" t="s">
        <v>443</v>
      </c>
      <c r="N58" t="s">
        <v>443</v>
      </c>
      <c r="O58" t="s">
        <v>443</v>
      </c>
      <c r="P58" t="s">
        <v>443</v>
      </c>
      <c r="Q58" t="s">
        <v>443</v>
      </c>
      <c r="R58" t="s">
        <v>443</v>
      </c>
      <c r="S58" t="s">
        <v>443</v>
      </c>
      <c r="T58" t="s">
        <v>443</v>
      </c>
    </row>
    <row r="59" spans="1:20" x14ac:dyDescent="0.35">
      <c r="A59" s="5" t="s">
        <v>210</v>
      </c>
      <c r="B59" t="s">
        <v>1057</v>
      </c>
      <c r="C59" t="s">
        <v>4792</v>
      </c>
      <c r="D59" t="s">
        <v>4793</v>
      </c>
      <c r="E59" t="s">
        <v>4080</v>
      </c>
      <c r="F59" t="s">
        <v>4794</v>
      </c>
      <c r="G59" t="s">
        <v>4795</v>
      </c>
      <c r="H59" t="s">
        <v>4081</v>
      </c>
      <c r="I59" t="s">
        <v>4796</v>
      </c>
      <c r="J59" t="s">
        <v>4797</v>
      </c>
      <c r="K59" t="s">
        <v>4082</v>
      </c>
      <c r="L59" t="s">
        <v>4798</v>
      </c>
      <c r="M59" t="s">
        <v>4571</v>
      </c>
      <c r="N59" t="s">
        <v>4083</v>
      </c>
      <c r="O59" t="s">
        <v>4799</v>
      </c>
      <c r="P59" t="s">
        <v>4800</v>
      </c>
      <c r="Q59" t="s">
        <v>443</v>
      </c>
      <c r="R59" t="s">
        <v>4801</v>
      </c>
      <c r="S59" t="s">
        <v>4802</v>
      </c>
      <c r="T59" t="s">
        <v>4084</v>
      </c>
    </row>
    <row r="60" spans="1:20" x14ac:dyDescent="0.35">
      <c r="A60" s="5" t="s">
        <v>210</v>
      </c>
      <c r="B60" t="s">
        <v>1058</v>
      </c>
      <c r="C60" t="s">
        <v>210</v>
      </c>
      <c r="D60" t="s">
        <v>4803</v>
      </c>
      <c r="E60" t="s">
        <v>4085</v>
      </c>
      <c r="F60" t="s">
        <v>210</v>
      </c>
      <c r="G60" t="s">
        <v>4804</v>
      </c>
      <c r="H60" t="s">
        <v>4086</v>
      </c>
      <c r="I60" t="s">
        <v>210</v>
      </c>
      <c r="J60" t="s">
        <v>4803</v>
      </c>
      <c r="K60" t="s">
        <v>4085</v>
      </c>
      <c r="L60" t="s">
        <v>210</v>
      </c>
      <c r="M60" t="s">
        <v>4803</v>
      </c>
      <c r="N60" t="s">
        <v>4085</v>
      </c>
      <c r="O60" t="s">
        <v>210</v>
      </c>
      <c r="P60" t="s">
        <v>4805</v>
      </c>
      <c r="Q60" t="s">
        <v>4087</v>
      </c>
      <c r="R60" t="s">
        <v>210</v>
      </c>
      <c r="S60" t="s">
        <v>4806</v>
      </c>
      <c r="T60" t="s">
        <v>4085</v>
      </c>
    </row>
    <row r="61" spans="1:20" x14ac:dyDescent="0.35">
      <c r="A61" s="5" t="s">
        <v>210</v>
      </c>
      <c r="B61" t="s">
        <v>1062</v>
      </c>
      <c r="C61" t="s">
        <v>4807</v>
      </c>
      <c r="D61" t="s">
        <v>4808</v>
      </c>
      <c r="E61" t="s">
        <v>4088</v>
      </c>
      <c r="F61" t="s">
        <v>4809</v>
      </c>
      <c r="G61" t="s">
        <v>4810</v>
      </c>
      <c r="H61" t="s">
        <v>4089</v>
      </c>
      <c r="I61" t="s">
        <v>4811</v>
      </c>
      <c r="J61" t="s">
        <v>4812</v>
      </c>
      <c r="K61" t="s">
        <v>4090</v>
      </c>
      <c r="L61" t="s">
        <v>4813</v>
      </c>
      <c r="M61" t="s">
        <v>4814</v>
      </c>
      <c r="N61" t="s">
        <v>4091</v>
      </c>
      <c r="O61" t="s">
        <v>4815</v>
      </c>
      <c r="P61" t="s">
        <v>4816</v>
      </c>
      <c r="Q61" t="s">
        <v>4092</v>
      </c>
      <c r="R61" t="s">
        <v>4817</v>
      </c>
      <c r="S61" t="s">
        <v>4818</v>
      </c>
      <c r="T61" t="s">
        <v>4093</v>
      </c>
    </row>
    <row r="62" spans="1:20" x14ac:dyDescent="0.35">
      <c r="A62" s="5" t="s">
        <v>210</v>
      </c>
      <c r="B62" t="s">
        <v>1069</v>
      </c>
      <c r="C62" t="s">
        <v>210</v>
      </c>
      <c r="D62" t="s">
        <v>443</v>
      </c>
      <c r="E62" t="s">
        <v>210</v>
      </c>
      <c r="F62" t="s">
        <v>210</v>
      </c>
      <c r="G62" t="s">
        <v>443</v>
      </c>
      <c r="H62" t="s">
        <v>210</v>
      </c>
      <c r="I62" t="s">
        <v>210</v>
      </c>
      <c r="J62" t="s">
        <v>443</v>
      </c>
      <c r="K62" t="s">
        <v>210</v>
      </c>
      <c r="L62" t="s">
        <v>210</v>
      </c>
      <c r="M62" t="s">
        <v>443</v>
      </c>
      <c r="N62" t="s">
        <v>210</v>
      </c>
      <c r="O62" t="s">
        <v>210</v>
      </c>
      <c r="P62" t="s">
        <v>443</v>
      </c>
      <c r="Q62" t="s">
        <v>210</v>
      </c>
      <c r="R62" t="s">
        <v>210</v>
      </c>
      <c r="S62" t="s">
        <v>443</v>
      </c>
      <c r="T62" t="s">
        <v>210</v>
      </c>
    </row>
    <row r="63" spans="1:20" x14ac:dyDescent="0.35">
      <c r="A63" s="5" t="s">
        <v>210</v>
      </c>
      <c r="B63" t="s">
        <v>1070</v>
      </c>
      <c r="C63" t="s">
        <v>4819</v>
      </c>
      <c r="D63" t="s">
        <v>4820</v>
      </c>
      <c r="E63" t="s">
        <v>4094</v>
      </c>
      <c r="F63" t="s">
        <v>4821</v>
      </c>
      <c r="G63" t="s">
        <v>4822</v>
      </c>
      <c r="H63" t="s">
        <v>4095</v>
      </c>
      <c r="I63" t="s">
        <v>4823</v>
      </c>
      <c r="J63" t="s">
        <v>4824</v>
      </c>
      <c r="K63" t="s">
        <v>4096</v>
      </c>
      <c r="L63" t="s">
        <v>3541</v>
      </c>
      <c r="M63" t="s">
        <v>4825</v>
      </c>
      <c r="N63" t="s">
        <v>4097</v>
      </c>
      <c r="O63" t="s">
        <v>4826</v>
      </c>
      <c r="P63" t="s">
        <v>4827</v>
      </c>
      <c r="Q63" t="s">
        <v>4098</v>
      </c>
      <c r="R63" t="s">
        <v>4828</v>
      </c>
      <c r="S63" t="s">
        <v>4829</v>
      </c>
      <c r="T63" t="s">
        <v>4099</v>
      </c>
    </row>
    <row r="64" spans="1:20" x14ac:dyDescent="0.35">
      <c r="A64" s="5" t="s">
        <v>210</v>
      </c>
      <c r="B64" t="s">
        <v>1080</v>
      </c>
      <c r="C64" t="s">
        <v>4830</v>
      </c>
      <c r="D64" t="s">
        <v>4831</v>
      </c>
      <c r="E64" t="s">
        <v>4100</v>
      </c>
      <c r="F64" t="s">
        <v>4832</v>
      </c>
      <c r="G64" t="s">
        <v>4833</v>
      </c>
      <c r="H64" t="s">
        <v>4101</v>
      </c>
      <c r="I64" t="s">
        <v>4834</v>
      </c>
      <c r="J64" t="s">
        <v>4835</v>
      </c>
      <c r="K64" t="s">
        <v>4102</v>
      </c>
      <c r="L64" t="s">
        <v>4836</v>
      </c>
      <c r="M64" t="s">
        <v>4837</v>
      </c>
      <c r="N64" t="s">
        <v>4103</v>
      </c>
      <c r="O64" t="s">
        <v>4838</v>
      </c>
      <c r="P64" t="s">
        <v>4839</v>
      </c>
      <c r="Q64" t="s">
        <v>4104</v>
      </c>
      <c r="R64" t="s">
        <v>4840</v>
      </c>
      <c r="S64" t="s">
        <v>4841</v>
      </c>
      <c r="T64" t="s">
        <v>4105</v>
      </c>
    </row>
    <row r="65" spans="1:20" x14ac:dyDescent="0.35">
      <c r="A65" s="5" t="s">
        <v>210</v>
      </c>
      <c r="B65" t="s">
        <v>1090</v>
      </c>
      <c r="C65" t="s">
        <v>210</v>
      </c>
      <c r="D65" t="s">
        <v>210</v>
      </c>
      <c r="E65" t="s">
        <v>210</v>
      </c>
      <c r="F65" t="s">
        <v>210</v>
      </c>
      <c r="G65" t="s">
        <v>210</v>
      </c>
      <c r="H65" t="s">
        <v>210</v>
      </c>
      <c r="I65" t="s">
        <v>210</v>
      </c>
      <c r="J65" t="s">
        <v>210</v>
      </c>
      <c r="K65" t="s">
        <v>210</v>
      </c>
      <c r="L65" t="s">
        <v>210</v>
      </c>
      <c r="M65" t="s">
        <v>210</v>
      </c>
      <c r="N65" t="s">
        <v>210</v>
      </c>
      <c r="O65" t="s">
        <v>210</v>
      </c>
      <c r="P65" t="s">
        <v>210</v>
      </c>
      <c r="Q65" t="s">
        <v>210</v>
      </c>
      <c r="R65" t="s">
        <v>210</v>
      </c>
      <c r="S65" t="s">
        <v>210</v>
      </c>
      <c r="T65" t="s">
        <v>210</v>
      </c>
    </row>
    <row r="66" spans="1:20" x14ac:dyDescent="0.35">
      <c r="A66" s="5" t="s">
        <v>210</v>
      </c>
      <c r="B66" t="s">
        <v>1091</v>
      </c>
      <c r="C66" t="s">
        <v>443</v>
      </c>
      <c r="D66" t="s">
        <v>443</v>
      </c>
      <c r="E66" t="s">
        <v>443</v>
      </c>
      <c r="F66" t="s">
        <v>443</v>
      </c>
      <c r="G66" t="s">
        <v>443</v>
      </c>
      <c r="H66" t="s">
        <v>443</v>
      </c>
      <c r="I66" t="s">
        <v>443</v>
      </c>
      <c r="J66" t="s">
        <v>443</v>
      </c>
      <c r="K66" t="s">
        <v>443</v>
      </c>
      <c r="L66" t="s">
        <v>443</v>
      </c>
      <c r="M66" t="s">
        <v>443</v>
      </c>
      <c r="N66" t="s">
        <v>443</v>
      </c>
      <c r="O66" t="s">
        <v>443</v>
      </c>
      <c r="P66" t="s">
        <v>443</v>
      </c>
      <c r="Q66" t="s">
        <v>443</v>
      </c>
      <c r="R66" t="s">
        <v>443</v>
      </c>
      <c r="S66" t="s">
        <v>443</v>
      </c>
      <c r="T66" t="s">
        <v>443</v>
      </c>
    </row>
    <row r="67" spans="1:20" x14ac:dyDescent="0.35">
      <c r="A67" s="5" t="s">
        <v>210</v>
      </c>
      <c r="B67" t="s">
        <v>1092</v>
      </c>
      <c r="C67" t="s">
        <v>210</v>
      </c>
      <c r="D67" t="s">
        <v>210</v>
      </c>
      <c r="E67" t="s">
        <v>210</v>
      </c>
      <c r="F67" t="s">
        <v>210</v>
      </c>
      <c r="G67" t="s">
        <v>210</v>
      </c>
      <c r="H67" t="s">
        <v>210</v>
      </c>
      <c r="I67" t="s">
        <v>210</v>
      </c>
      <c r="J67" t="s">
        <v>210</v>
      </c>
      <c r="K67" t="s">
        <v>210</v>
      </c>
      <c r="L67" t="s">
        <v>210</v>
      </c>
      <c r="M67" t="s">
        <v>210</v>
      </c>
      <c r="N67" t="s">
        <v>210</v>
      </c>
      <c r="O67" t="s">
        <v>210</v>
      </c>
      <c r="P67" t="s">
        <v>210</v>
      </c>
      <c r="Q67" t="s">
        <v>210</v>
      </c>
      <c r="R67" t="s">
        <v>210</v>
      </c>
      <c r="S67" t="s">
        <v>210</v>
      </c>
      <c r="T67" t="s">
        <v>210</v>
      </c>
    </row>
    <row r="68" spans="1:20" x14ac:dyDescent="0.35">
      <c r="A68" s="5" t="s">
        <v>210</v>
      </c>
      <c r="B68" t="s">
        <v>1093</v>
      </c>
      <c r="C68" t="s">
        <v>210</v>
      </c>
      <c r="D68" t="s">
        <v>210</v>
      </c>
      <c r="E68" t="s">
        <v>210</v>
      </c>
      <c r="F68" t="s">
        <v>210</v>
      </c>
      <c r="G68" t="s">
        <v>210</v>
      </c>
      <c r="H68" t="s">
        <v>210</v>
      </c>
      <c r="I68" t="s">
        <v>210</v>
      </c>
      <c r="J68" t="s">
        <v>210</v>
      </c>
      <c r="K68" t="s">
        <v>210</v>
      </c>
      <c r="L68" t="s">
        <v>210</v>
      </c>
      <c r="M68" t="s">
        <v>210</v>
      </c>
      <c r="N68" t="s">
        <v>210</v>
      </c>
      <c r="O68" t="s">
        <v>210</v>
      </c>
      <c r="P68" t="s">
        <v>210</v>
      </c>
      <c r="Q68" t="s">
        <v>210</v>
      </c>
      <c r="R68" t="s">
        <v>210</v>
      </c>
      <c r="S68" t="s">
        <v>210</v>
      </c>
      <c r="T68" t="s">
        <v>210</v>
      </c>
    </row>
    <row r="69" spans="1:20" x14ac:dyDescent="0.35">
      <c r="A69" s="5" t="s">
        <v>210</v>
      </c>
      <c r="B69" t="s">
        <v>1094</v>
      </c>
      <c r="C69" t="s">
        <v>210</v>
      </c>
      <c r="D69" t="s">
        <v>443</v>
      </c>
      <c r="E69" t="s">
        <v>443</v>
      </c>
      <c r="F69" t="s">
        <v>210</v>
      </c>
      <c r="G69" t="s">
        <v>443</v>
      </c>
      <c r="H69" t="s">
        <v>443</v>
      </c>
      <c r="I69" t="s">
        <v>210</v>
      </c>
      <c r="J69" t="s">
        <v>443</v>
      </c>
      <c r="K69" t="s">
        <v>443</v>
      </c>
      <c r="L69" t="s">
        <v>210</v>
      </c>
      <c r="M69" t="s">
        <v>443</v>
      </c>
      <c r="N69" t="s">
        <v>443</v>
      </c>
      <c r="O69" t="s">
        <v>210</v>
      </c>
      <c r="P69" t="s">
        <v>443</v>
      </c>
      <c r="Q69" t="s">
        <v>443</v>
      </c>
      <c r="R69" t="s">
        <v>210</v>
      </c>
      <c r="S69" t="s">
        <v>443</v>
      </c>
      <c r="T69" t="s">
        <v>443</v>
      </c>
    </row>
    <row r="70" spans="1:20" x14ac:dyDescent="0.35">
      <c r="A70" s="5" t="s">
        <v>210</v>
      </c>
      <c r="B70" t="s">
        <v>1095</v>
      </c>
      <c r="C70" t="s">
        <v>210</v>
      </c>
      <c r="D70" t="s">
        <v>210</v>
      </c>
      <c r="E70" t="s">
        <v>210</v>
      </c>
      <c r="F70" t="s">
        <v>210</v>
      </c>
      <c r="G70" t="s">
        <v>210</v>
      </c>
      <c r="H70" t="s">
        <v>210</v>
      </c>
      <c r="I70" t="s">
        <v>210</v>
      </c>
      <c r="J70" t="s">
        <v>210</v>
      </c>
      <c r="K70" t="s">
        <v>210</v>
      </c>
      <c r="L70" t="s">
        <v>210</v>
      </c>
      <c r="M70" t="s">
        <v>210</v>
      </c>
      <c r="N70" t="s">
        <v>210</v>
      </c>
      <c r="O70" t="s">
        <v>210</v>
      </c>
      <c r="P70" t="s">
        <v>210</v>
      </c>
      <c r="Q70" t="s">
        <v>210</v>
      </c>
      <c r="R70" t="s">
        <v>210</v>
      </c>
      <c r="S70" t="s">
        <v>210</v>
      </c>
      <c r="T70" t="s">
        <v>210</v>
      </c>
    </row>
    <row r="71" spans="1:20" x14ac:dyDescent="0.35">
      <c r="A71" s="5" t="s">
        <v>210</v>
      </c>
      <c r="B71" t="s">
        <v>1096</v>
      </c>
      <c r="C71" t="s">
        <v>210</v>
      </c>
      <c r="D71" t="s">
        <v>4842</v>
      </c>
      <c r="E71" t="s">
        <v>443</v>
      </c>
      <c r="F71" t="s">
        <v>210</v>
      </c>
      <c r="G71" t="s">
        <v>4843</v>
      </c>
      <c r="H71" t="s">
        <v>443</v>
      </c>
      <c r="I71" t="s">
        <v>210</v>
      </c>
      <c r="J71" t="s">
        <v>4844</v>
      </c>
      <c r="K71" t="s">
        <v>443</v>
      </c>
      <c r="L71" t="s">
        <v>210</v>
      </c>
      <c r="M71" t="s">
        <v>4842</v>
      </c>
      <c r="N71" t="s">
        <v>443</v>
      </c>
      <c r="O71" t="s">
        <v>210</v>
      </c>
      <c r="P71" t="s">
        <v>4845</v>
      </c>
      <c r="Q71" t="s">
        <v>443</v>
      </c>
      <c r="R71" t="s">
        <v>210</v>
      </c>
      <c r="S71" t="s">
        <v>4844</v>
      </c>
      <c r="T71" t="s">
        <v>443</v>
      </c>
    </row>
    <row r="72" spans="1:20" x14ac:dyDescent="0.35">
      <c r="A72" s="5" t="s">
        <v>210</v>
      </c>
      <c r="B72" t="s">
        <v>1097</v>
      </c>
      <c r="C72" t="s">
        <v>210</v>
      </c>
      <c r="D72" t="s">
        <v>210</v>
      </c>
      <c r="E72" t="s">
        <v>210</v>
      </c>
      <c r="F72" t="s">
        <v>210</v>
      </c>
      <c r="G72" t="s">
        <v>210</v>
      </c>
      <c r="H72" t="s">
        <v>210</v>
      </c>
      <c r="I72" t="s">
        <v>210</v>
      </c>
      <c r="J72" t="s">
        <v>210</v>
      </c>
      <c r="K72" t="s">
        <v>210</v>
      </c>
      <c r="L72" t="s">
        <v>210</v>
      </c>
      <c r="M72" t="s">
        <v>210</v>
      </c>
      <c r="N72" t="s">
        <v>210</v>
      </c>
      <c r="O72" t="s">
        <v>210</v>
      </c>
      <c r="P72" t="s">
        <v>210</v>
      </c>
      <c r="Q72" t="s">
        <v>210</v>
      </c>
      <c r="R72" t="s">
        <v>210</v>
      </c>
      <c r="S72" t="s">
        <v>210</v>
      </c>
      <c r="T72" t="s">
        <v>210</v>
      </c>
    </row>
    <row r="73" spans="1:20" x14ac:dyDescent="0.35">
      <c r="A73" s="5" t="s">
        <v>210</v>
      </c>
      <c r="B73" t="s">
        <v>1098</v>
      </c>
      <c r="C73" t="s">
        <v>443</v>
      </c>
      <c r="D73" t="s">
        <v>443</v>
      </c>
      <c r="E73" t="s">
        <v>443</v>
      </c>
      <c r="F73" t="s">
        <v>443</v>
      </c>
      <c r="G73" t="s">
        <v>443</v>
      </c>
      <c r="H73" t="s">
        <v>443</v>
      </c>
      <c r="I73" t="s">
        <v>443</v>
      </c>
      <c r="J73" t="s">
        <v>443</v>
      </c>
      <c r="K73" t="s">
        <v>443</v>
      </c>
      <c r="L73" t="s">
        <v>443</v>
      </c>
      <c r="M73" t="s">
        <v>443</v>
      </c>
      <c r="N73" t="s">
        <v>443</v>
      </c>
      <c r="O73" t="s">
        <v>443</v>
      </c>
      <c r="P73" t="s">
        <v>443</v>
      </c>
      <c r="Q73" t="s">
        <v>443</v>
      </c>
      <c r="R73" t="s">
        <v>443</v>
      </c>
      <c r="S73" t="s">
        <v>443</v>
      </c>
      <c r="T73" t="s">
        <v>443</v>
      </c>
    </row>
    <row r="74" spans="1:20" x14ac:dyDescent="0.35">
      <c r="A74" s="5" t="s">
        <v>210</v>
      </c>
      <c r="B74" t="s">
        <v>1099</v>
      </c>
      <c r="C74" t="s">
        <v>443</v>
      </c>
      <c r="D74" t="s">
        <v>443</v>
      </c>
      <c r="E74" t="s">
        <v>443</v>
      </c>
      <c r="F74" t="s">
        <v>443</v>
      </c>
      <c r="G74" t="s">
        <v>443</v>
      </c>
      <c r="H74" t="s">
        <v>443</v>
      </c>
      <c r="I74" t="s">
        <v>443</v>
      </c>
      <c r="J74" t="s">
        <v>443</v>
      </c>
      <c r="K74" t="s">
        <v>443</v>
      </c>
      <c r="L74" t="s">
        <v>443</v>
      </c>
      <c r="M74" t="s">
        <v>443</v>
      </c>
      <c r="N74" t="s">
        <v>443</v>
      </c>
      <c r="O74" t="s">
        <v>443</v>
      </c>
      <c r="P74" t="s">
        <v>443</v>
      </c>
      <c r="Q74" t="s">
        <v>443</v>
      </c>
      <c r="R74" t="s">
        <v>443</v>
      </c>
      <c r="S74" t="s">
        <v>443</v>
      </c>
      <c r="T74" t="s">
        <v>443</v>
      </c>
    </row>
    <row r="75" spans="1:20" x14ac:dyDescent="0.35">
      <c r="A75" s="5" t="s">
        <v>210</v>
      </c>
      <c r="B75" t="s">
        <v>1100</v>
      </c>
      <c r="C75" t="s">
        <v>210</v>
      </c>
      <c r="D75" t="s">
        <v>4846</v>
      </c>
      <c r="E75" t="s">
        <v>4106</v>
      </c>
      <c r="F75" t="s">
        <v>210</v>
      </c>
      <c r="G75" t="s">
        <v>4847</v>
      </c>
      <c r="H75" t="s">
        <v>4107</v>
      </c>
      <c r="I75" t="s">
        <v>210</v>
      </c>
      <c r="J75" t="s">
        <v>4848</v>
      </c>
      <c r="K75" t="s">
        <v>4108</v>
      </c>
      <c r="L75" t="s">
        <v>210</v>
      </c>
      <c r="M75" t="s">
        <v>4849</v>
      </c>
      <c r="N75" t="s">
        <v>4109</v>
      </c>
      <c r="O75" t="s">
        <v>210</v>
      </c>
      <c r="P75" t="s">
        <v>4850</v>
      </c>
      <c r="Q75" t="s">
        <v>4110</v>
      </c>
      <c r="R75" t="s">
        <v>210</v>
      </c>
      <c r="S75" t="s">
        <v>4851</v>
      </c>
      <c r="T75" t="s">
        <v>4111</v>
      </c>
    </row>
    <row r="76" spans="1:20" x14ac:dyDescent="0.35">
      <c r="A76" s="5" t="s">
        <v>210</v>
      </c>
      <c r="B76" t="s">
        <v>1108</v>
      </c>
      <c r="C76" t="s">
        <v>4852</v>
      </c>
      <c r="D76" t="s">
        <v>4853</v>
      </c>
      <c r="E76" t="s">
        <v>4112</v>
      </c>
      <c r="F76" t="s">
        <v>4854</v>
      </c>
      <c r="G76" t="s">
        <v>4855</v>
      </c>
      <c r="H76" t="s">
        <v>4113</v>
      </c>
      <c r="I76" t="s">
        <v>4856</v>
      </c>
      <c r="J76" t="s">
        <v>4857</v>
      </c>
      <c r="K76" t="s">
        <v>4114</v>
      </c>
      <c r="L76" t="s">
        <v>4858</v>
      </c>
      <c r="M76" t="s">
        <v>4859</v>
      </c>
      <c r="N76" t="s">
        <v>4115</v>
      </c>
      <c r="O76" t="s">
        <v>4860</v>
      </c>
      <c r="P76" t="s">
        <v>4861</v>
      </c>
      <c r="Q76" t="s">
        <v>4116</v>
      </c>
      <c r="R76" t="s">
        <v>4862</v>
      </c>
      <c r="S76" t="s">
        <v>4855</v>
      </c>
      <c r="T76" t="s">
        <v>4117</v>
      </c>
    </row>
    <row r="77" spans="1:20" x14ac:dyDescent="0.35">
      <c r="A77" s="5" t="s">
        <v>210</v>
      </c>
      <c r="B77" t="s">
        <v>1118</v>
      </c>
      <c r="C77" t="s">
        <v>210</v>
      </c>
      <c r="D77" t="s">
        <v>210</v>
      </c>
      <c r="E77" t="s">
        <v>4118</v>
      </c>
      <c r="F77" t="s">
        <v>210</v>
      </c>
      <c r="G77" t="s">
        <v>210</v>
      </c>
      <c r="H77" t="s">
        <v>4119</v>
      </c>
      <c r="I77" t="s">
        <v>210</v>
      </c>
      <c r="J77" t="s">
        <v>210</v>
      </c>
      <c r="K77" t="s">
        <v>4118</v>
      </c>
      <c r="L77" t="s">
        <v>210</v>
      </c>
      <c r="M77" t="s">
        <v>210</v>
      </c>
      <c r="N77" t="s">
        <v>4118</v>
      </c>
      <c r="O77" t="s">
        <v>210</v>
      </c>
      <c r="P77" t="s">
        <v>210</v>
      </c>
      <c r="Q77" t="s">
        <v>4118</v>
      </c>
      <c r="R77" t="s">
        <v>210</v>
      </c>
      <c r="S77" t="s">
        <v>210</v>
      </c>
      <c r="T77" t="s">
        <v>4118</v>
      </c>
    </row>
    <row r="78" spans="1:20" x14ac:dyDescent="0.35">
      <c r="A78" s="5" t="s">
        <v>210</v>
      </c>
      <c r="B78" t="s">
        <v>1123</v>
      </c>
      <c r="C78" t="s">
        <v>4863</v>
      </c>
      <c r="D78" t="s">
        <v>4864</v>
      </c>
      <c r="E78" t="s">
        <v>4120</v>
      </c>
      <c r="F78" t="s">
        <v>4865</v>
      </c>
      <c r="G78" t="s">
        <v>4866</v>
      </c>
      <c r="H78" t="s">
        <v>4121</v>
      </c>
      <c r="I78" t="s">
        <v>4867</v>
      </c>
      <c r="J78" t="s">
        <v>4868</v>
      </c>
      <c r="K78" t="s">
        <v>4122</v>
      </c>
      <c r="L78" t="s">
        <v>4869</v>
      </c>
      <c r="M78" t="s">
        <v>4870</v>
      </c>
      <c r="N78" t="s">
        <v>4123</v>
      </c>
      <c r="O78" t="s">
        <v>4401</v>
      </c>
      <c r="P78" t="s">
        <v>4871</v>
      </c>
      <c r="Q78" t="s">
        <v>4124</v>
      </c>
      <c r="R78" t="s">
        <v>4872</v>
      </c>
      <c r="S78" t="s">
        <v>4873</v>
      </c>
      <c r="T78" t="s">
        <v>4125</v>
      </c>
    </row>
    <row r="79" spans="1:20" x14ac:dyDescent="0.35">
      <c r="A79" s="5" t="s">
        <v>210</v>
      </c>
      <c r="B79" t="s">
        <v>1132</v>
      </c>
      <c r="C79" t="s">
        <v>4874</v>
      </c>
      <c r="D79" t="s">
        <v>4875</v>
      </c>
      <c r="E79" t="s">
        <v>4126</v>
      </c>
      <c r="F79" t="s">
        <v>4876</v>
      </c>
      <c r="G79" t="s">
        <v>4877</v>
      </c>
      <c r="H79" t="s">
        <v>4127</v>
      </c>
      <c r="I79" t="s">
        <v>4878</v>
      </c>
      <c r="J79" t="s">
        <v>4879</v>
      </c>
      <c r="K79" t="s">
        <v>3993</v>
      </c>
      <c r="L79" t="s">
        <v>4880</v>
      </c>
      <c r="M79" t="s">
        <v>4881</v>
      </c>
      <c r="N79" t="s">
        <v>4128</v>
      </c>
      <c r="O79" t="s">
        <v>4882</v>
      </c>
      <c r="P79" t="s">
        <v>4883</v>
      </c>
      <c r="Q79" t="s">
        <v>4129</v>
      </c>
      <c r="R79" t="s">
        <v>4884</v>
      </c>
      <c r="S79" t="s">
        <v>4885</v>
      </c>
      <c r="T79" t="s">
        <v>4130</v>
      </c>
    </row>
    <row r="80" spans="1:20" x14ac:dyDescent="0.35">
      <c r="A80" s="5" t="s">
        <v>210</v>
      </c>
      <c r="B80" t="s">
        <v>1133</v>
      </c>
      <c r="C80" t="s">
        <v>4886</v>
      </c>
      <c r="D80" t="s">
        <v>4887</v>
      </c>
      <c r="E80" t="s">
        <v>4131</v>
      </c>
      <c r="F80" t="s">
        <v>4888</v>
      </c>
      <c r="G80" t="s">
        <v>4889</v>
      </c>
      <c r="H80" t="s">
        <v>3570</v>
      </c>
      <c r="I80" t="s">
        <v>4890</v>
      </c>
      <c r="J80" t="s">
        <v>4891</v>
      </c>
      <c r="K80" t="s">
        <v>4132</v>
      </c>
      <c r="L80" t="s">
        <v>4892</v>
      </c>
      <c r="M80" t="s">
        <v>4893</v>
      </c>
      <c r="N80" t="s">
        <v>4133</v>
      </c>
      <c r="O80" t="s">
        <v>4894</v>
      </c>
      <c r="P80" t="s">
        <v>4895</v>
      </c>
      <c r="Q80" t="s">
        <v>4134</v>
      </c>
      <c r="R80" t="s">
        <v>4896</v>
      </c>
      <c r="S80" t="s">
        <v>4897</v>
      </c>
      <c r="T80" t="s">
        <v>4135</v>
      </c>
    </row>
    <row r="81" spans="1:20" x14ac:dyDescent="0.35">
      <c r="A81" s="5" t="s">
        <v>210</v>
      </c>
      <c r="B81" t="s">
        <v>1143</v>
      </c>
      <c r="C81" t="s">
        <v>443</v>
      </c>
      <c r="D81" t="s">
        <v>443</v>
      </c>
      <c r="E81" t="s">
        <v>443</v>
      </c>
      <c r="F81" t="s">
        <v>443</v>
      </c>
      <c r="G81" t="s">
        <v>443</v>
      </c>
      <c r="H81" t="s">
        <v>443</v>
      </c>
      <c r="I81" t="s">
        <v>443</v>
      </c>
      <c r="J81" t="s">
        <v>443</v>
      </c>
      <c r="K81" t="s">
        <v>443</v>
      </c>
      <c r="L81" t="s">
        <v>443</v>
      </c>
      <c r="M81" t="s">
        <v>443</v>
      </c>
      <c r="N81" t="s">
        <v>443</v>
      </c>
      <c r="O81" t="s">
        <v>443</v>
      </c>
      <c r="P81" t="s">
        <v>443</v>
      </c>
      <c r="Q81" t="s">
        <v>443</v>
      </c>
      <c r="R81" t="s">
        <v>443</v>
      </c>
      <c r="S81" t="s">
        <v>443</v>
      </c>
      <c r="T81" t="s">
        <v>443</v>
      </c>
    </row>
    <row r="82" spans="1:20" x14ac:dyDescent="0.35">
      <c r="A82" s="5" t="s">
        <v>210</v>
      </c>
      <c r="B82" t="s">
        <v>1144</v>
      </c>
      <c r="C82" t="s">
        <v>4898</v>
      </c>
      <c r="D82" t="s">
        <v>4899</v>
      </c>
      <c r="E82" t="s">
        <v>4136</v>
      </c>
      <c r="F82" t="s">
        <v>4900</v>
      </c>
      <c r="G82" t="s">
        <v>4901</v>
      </c>
      <c r="H82" t="s">
        <v>4137</v>
      </c>
      <c r="I82" t="s">
        <v>4902</v>
      </c>
      <c r="J82" t="s">
        <v>4903</v>
      </c>
      <c r="K82" t="s">
        <v>4138</v>
      </c>
      <c r="L82" t="s">
        <v>4904</v>
      </c>
      <c r="M82" t="s">
        <v>4905</v>
      </c>
      <c r="N82" t="s">
        <v>4139</v>
      </c>
      <c r="O82" t="s">
        <v>4906</v>
      </c>
      <c r="P82" t="s">
        <v>4907</v>
      </c>
      <c r="Q82" t="s">
        <v>4140</v>
      </c>
      <c r="R82" t="s">
        <v>4908</v>
      </c>
      <c r="S82" t="s">
        <v>4909</v>
      </c>
      <c r="T82" t="s">
        <v>4141</v>
      </c>
    </row>
    <row r="83" spans="1:20" x14ac:dyDescent="0.35">
      <c r="A83" s="5" t="s">
        <v>210</v>
      </c>
      <c r="B83" t="s">
        <v>1152</v>
      </c>
      <c r="C83" t="s">
        <v>210</v>
      </c>
      <c r="D83" t="s">
        <v>443</v>
      </c>
      <c r="E83" t="s">
        <v>210</v>
      </c>
      <c r="F83" t="s">
        <v>210</v>
      </c>
      <c r="G83" t="s">
        <v>443</v>
      </c>
      <c r="H83" t="s">
        <v>210</v>
      </c>
      <c r="I83" t="s">
        <v>210</v>
      </c>
      <c r="J83" t="s">
        <v>443</v>
      </c>
      <c r="K83" t="s">
        <v>210</v>
      </c>
      <c r="L83" t="s">
        <v>210</v>
      </c>
      <c r="M83" t="s">
        <v>443</v>
      </c>
      <c r="N83" t="s">
        <v>210</v>
      </c>
      <c r="O83" t="s">
        <v>210</v>
      </c>
      <c r="P83" t="s">
        <v>443</v>
      </c>
      <c r="Q83" t="s">
        <v>210</v>
      </c>
      <c r="R83" t="s">
        <v>210</v>
      </c>
      <c r="S83" t="s">
        <v>443</v>
      </c>
      <c r="T83" t="s">
        <v>210</v>
      </c>
    </row>
    <row r="84" spans="1:20" x14ac:dyDescent="0.35">
      <c r="A84" s="5" t="s">
        <v>210</v>
      </c>
      <c r="B84" t="s">
        <v>1153</v>
      </c>
      <c r="C84" t="s">
        <v>4910</v>
      </c>
      <c r="D84" t="s">
        <v>4639</v>
      </c>
      <c r="E84" t="s">
        <v>4142</v>
      </c>
      <c r="F84" t="s">
        <v>4911</v>
      </c>
      <c r="G84" t="s">
        <v>4912</v>
      </c>
      <c r="H84" t="s">
        <v>4143</v>
      </c>
      <c r="I84" t="s">
        <v>4913</v>
      </c>
      <c r="J84" t="s">
        <v>4914</v>
      </c>
      <c r="K84" t="s">
        <v>4145</v>
      </c>
      <c r="L84" t="s">
        <v>4915</v>
      </c>
      <c r="M84" t="s">
        <v>2395</v>
      </c>
      <c r="N84" t="s">
        <v>4146</v>
      </c>
      <c r="O84" t="s">
        <v>4916</v>
      </c>
      <c r="P84" t="s">
        <v>4917</v>
      </c>
      <c r="Q84" t="s">
        <v>3674</v>
      </c>
      <c r="R84" t="s">
        <v>4918</v>
      </c>
      <c r="S84" t="s">
        <v>4919</v>
      </c>
      <c r="T84" t="s">
        <v>4147</v>
      </c>
    </row>
    <row r="85" spans="1:20" x14ac:dyDescent="0.35">
      <c r="A85" s="5" t="s">
        <v>210</v>
      </c>
      <c r="B85" t="s">
        <v>1163</v>
      </c>
      <c r="C85" t="s">
        <v>4920</v>
      </c>
      <c r="D85" t="s">
        <v>4921</v>
      </c>
      <c r="E85" t="s">
        <v>4148</v>
      </c>
      <c r="F85" t="s">
        <v>4922</v>
      </c>
      <c r="G85" t="s">
        <v>4923</v>
      </c>
      <c r="H85" t="s">
        <v>4149</v>
      </c>
      <c r="I85" t="s">
        <v>4924</v>
      </c>
      <c r="J85" t="s">
        <v>4925</v>
      </c>
      <c r="K85" t="s">
        <v>4150</v>
      </c>
      <c r="L85" t="s">
        <v>4926</v>
      </c>
      <c r="M85" t="s">
        <v>4927</v>
      </c>
      <c r="N85" t="s">
        <v>4151</v>
      </c>
      <c r="O85" t="s">
        <v>4924</v>
      </c>
      <c r="P85" t="s">
        <v>4928</v>
      </c>
      <c r="Q85" t="s">
        <v>4152</v>
      </c>
      <c r="R85" t="s">
        <v>4929</v>
      </c>
      <c r="S85" t="s">
        <v>4925</v>
      </c>
      <c r="T85" t="s">
        <v>4150</v>
      </c>
    </row>
    <row r="86" spans="1:20" x14ac:dyDescent="0.35">
      <c r="A86" s="5" t="s">
        <v>210</v>
      </c>
      <c r="B86" t="s">
        <v>1173</v>
      </c>
      <c r="C86" t="s">
        <v>4930</v>
      </c>
      <c r="D86" t="s">
        <v>4931</v>
      </c>
      <c r="E86" t="s">
        <v>4153</v>
      </c>
      <c r="F86" t="s">
        <v>4932</v>
      </c>
      <c r="G86" t="s">
        <v>4933</v>
      </c>
      <c r="H86" t="s">
        <v>4154</v>
      </c>
      <c r="I86" t="s">
        <v>4934</v>
      </c>
      <c r="J86" t="s">
        <v>4935</v>
      </c>
      <c r="K86" t="s">
        <v>4155</v>
      </c>
      <c r="L86" t="s">
        <v>4936</v>
      </c>
      <c r="M86" t="s">
        <v>4937</v>
      </c>
      <c r="N86" t="s">
        <v>4016</v>
      </c>
      <c r="O86" t="s">
        <v>4938</v>
      </c>
      <c r="P86" t="s">
        <v>4939</v>
      </c>
      <c r="Q86" t="s">
        <v>4156</v>
      </c>
      <c r="R86" t="s">
        <v>4940</v>
      </c>
      <c r="S86" t="s">
        <v>4933</v>
      </c>
      <c r="T86" t="s">
        <v>4157</v>
      </c>
    </row>
    <row r="87" spans="1:20" x14ac:dyDescent="0.35">
      <c r="A87" s="5" t="s">
        <v>210</v>
      </c>
      <c r="B87" t="s">
        <v>1181</v>
      </c>
      <c r="C87" t="s">
        <v>443</v>
      </c>
      <c r="D87" t="s">
        <v>443</v>
      </c>
      <c r="E87" t="s">
        <v>443</v>
      </c>
      <c r="F87" t="s">
        <v>443</v>
      </c>
      <c r="G87" t="s">
        <v>443</v>
      </c>
      <c r="H87" t="s">
        <v>443</v>
      </c>
      <c r="I87" t="s">
        <v>443</v>
      </c>
      <c r="J87" t="s">
        <v>443</v>
      </c>
      <c r="K87" t="s">
        <v>443</v>
      </c>
      <c r="L87" t="s">
        <v>443</v>
      </c>
      <c r="M87" t="s">
        <v>443</v>
      </c>
      <c r="N87" t="s">
        <v>443</v>
      </c>
      <c r="O87" t="s">
        <v>443</v>
      </c>
      <c r="P87" t="s">
        <v>443</v>
      </c>
      <c r="Q87" t="s">
        <v>443</v>
      </c>
      <c r="R87" t="s">
        <v>443</v>
      </c>
      <c r="S87" t="s">
        <v>443</v>
      </c>
      <c r="T87" t="s">
        <v>443</v>
      </c>
    </row>
    <row r="88" spans="1:20" x14ac:dyDescent="0.35">
      <c r="A88" s="5" t="s">
        <v>210</v>
      </c>
      <c r="B88" t="s">
        <v>1182</v>
      </c>
      <c r="C88" t="s">
        <v>4941</v>
      </c>
      <c r="D88" t="s">
        <v>4942</v>
      </c>
      <c r="E88" t="s">
        <v>4158</v>
      </c>
      <c r="F88" t="s">
        <v>4943</v>
      </c>
      <c r="G88" t="s">
        <v>4944</v>
      </c>
      <c r="H88" t="s">
        <v>4159</v>
      </c>
      <c r="I88" t="s">
        <v>4945</v>
      </c>
      <c r="J88" t="s">
        <v>4946</v>
      </c>
      <c r="K88" t="s">
        <v>4160</v>
      </c>
      <c r="L88" t="s">
        <v>4947</v>
      </c>
      <c r="M88" t="s">
        <v>4948</v>
      </c>
      <c r="N88" t="s">
        <v>4161</v>
      </c>
      <c r="O88" t="s">
        <v>4949</v>
      </c>
      <c r="P88" t="s">
        <v>4950</v>
      </c>
      <c r="Q88" t="s">
        <v>4162</v>
      </c>
      <c r="R88" t="s">
        <v>4951</v>
      </c>
      <c r="S88" t="s">
        <v>4952</v>
      </c>
      <c r="T88" t="s">
        <v>4163</v>
      </c>
    </row>
    <row r="89" spans="1:20" x14ac:dyDescent="0.35">
      <c r="A89" s="5" t="s">
        <v>210</v>
      </c>
      <c r="B89" t="s">
        <v>1192</v>
      </c>
      <c r="C89" t="s">
        <v>210</v>
      </c>
      <c r="D89" t="s">
        <v>210</v>
      </c>
      <c r="E89" t="s">
        <v>210</v>
      </c>
      <c r="F89" t="s">
        <v>210</v>
      </c>
      <c r="G89" t="s">
        <v>210</v>
      </c>
      <c r="H89" t="s">
        <v>210</v>
      </c>
      <c r="I89" t="s">
        <v>210</v>
      </c>
      <c r="J89" t="s">
        <v>210</v>
      </c>
      <c r="K89" t="s">
        <v>210</v>
      </c>
      <c r="L89" t="s">
        <v>210</v>
      </c>
      <c r="M89" t="s">
        <v>210</v>
      </c>
      <c r="N89" t="s">
        <v>210</v>
      </c>
      <c r="O89" t="s">
        <v>210</v>
      </c>
      <c r="P89" t="s">
        <v>210</v>
      </c>
      <c r="Q89" t="s">
        <v>210</v>
      </c>
      <c r="R89" t="s">
        <v>210</v>
      </c>
      <c r="S89" t="s">
        <v>210</v>
      </c>
      <c r="T89" t="s">
        <v>210</v>
      </c>
    </row>
    <row r="90" spans="1:20" x14ac:dyDescent="0.35">
      <c r="A90" s="5" t="s">
        <v>210</v>
      </c>
      <c r="B90" t="s">
        <v>1193</v>
      </c>
      <c r="C90" t="s">
        <v>210</v>
      </c>
      <c r="D90" t="s">
        <v>210</v>
      </c>
      <c r="E90" t="s">
        <v>210</v>
      </c>
      <c r="F90" t="s">
        <v>210</v>
      </c>
      <c r="G90" t="s">
        <v>210</v>
      </c>
      <c r="H90" t="s">
        <v>210</v>
      </c>
      <c r="I90" t="s">
        <v>210</v>
      </c>
      <c r="J90" t="s">
        <v>210</v>
      </c>
      <c r="K90" t="s">
        <v>210</v>
      </c>
      <c r="L90" t="s">
        <v>210</v>
      </c>
      <c r="M90" t="s">
        <v>210</v>
      </c>
      <c r="N90" t="s">
        <v>210</v>
      </c>
      <c r="O90" t="s">
        <v>210</v>
      </c>
      <c r="P90" t="s">
        <v>210</v>
      </c>
      <c r="Q90" t="s">
        <v>210</v>
      </c>
      <c r="R90" t="s">
        <v>210</v>
      </c>
      <c r="S90" t="s">
        <v>210</v>
      </c>
      <c r="T90" t="s">
        <v>210</v>
      </c>
    </row>
    <row r="91" spans="1:20" x14ac:dyDescent="0.35">
      <c r="A91" s="5" t="s">
        <v>210</v>
      </c>
      <c r="B91" t="s">
        <v>1194</v>
      </c>
      <c r="C91" t="s">
        <v>4953</v>
      </c>
      <c r="D91" t="s">
        <v>4954</v>
      </c>
      <c r="E91" t="s">
        <v>4164</v>
      </c>
      <c r="F91" t="s">
        <v>4955</v>
      </c>
      <c r="G91" t="s">
        <v>4956</v>
      </c>
      <c r="H91" t="s">
        <v>4165</v>
      </c>
      <c r="I91" t="s">
        <v>4957</v>
      </c>
      <c r="J91" t="s">
        <v>4958</v>
      </c>
      <c r="K91" t="s">
        <v>4166</v>
      </c>
      <c r="L91" t="s">
        <v>4959</v>
      </c>
      <c r="M91" t="s">
        <v>4960</v>
      </c>
      <c r="N91" t="s">
        <v>4167</v>
      </c>
      <c r="O91" t="s">
        <v>4961</v>
      </c>
      <c r="P91" t="s">
        <v>4962</v>
      </c>
      <c r="Q91" t="s">
        <v>4168</v>
      </c>
      <c r="R91" t="s">
        <v>4963</v>
      </c>
      <c r="S91" t="s">
        <v>4964</v>
      </c>
      <c r="T91" t="s">
        <v>4169</v>
      </c>
    </row>
    <row r="92" spans="1:20" x14ac:dyDescent="0.35">
      <c r="A92" s="5" t="s">
        <v>210</v>
      </c>
      <c r="B92" t="s">
        <v>1204</v>
      </c>
      <c r="C92" t="s">
        <v>210</v>
      </c>
      <c r="D92" t="s">
        <v>210</v>
      </c>
      <c r="E92" t="s">
        <v>210</v>
      </c>
      <c r="F92" t="s">
        <v>210</v>
      </c>
      <c r="G92" t="s">
        <v>210</v>
      </c>
      <c r="H92" t="s">
        <v>210</v>
      </c>
      <c r="I92" t="s">
        <v>210</v>
      </c>
      <c r="J92" t="s">
        <v>210</v>
      </c>
      <c r="K92" t="s">
        <v>210</v>
      </c>
      <c r="L92" t="s">
        <v>210</v>
      </c>
      <c r="M92" t="s">
        <v>210</v>
      </c>
      <c r="N92" t="s">
        <v>210</v>
      </c>
      <c r="O92" t="s">
        <v>210</v>
      </c>
      <c r="P92" t="s">
        <v>210</v>
      </c>
      <c r="Q92" t="s">
        <v>210</v>
      </c>
      <c r="R92" t="s">
        <v>210</v>
      </c>
      <c r="S92" t="s">
        <v>210</v>
      </c>
      <c r="T92" t="s">
        <v>210</v>
      </c>
    </row>
    <row r="93" spans="1:20" x14ac:dyDescent="0.35">
      <c r="A93" s="5" t="s">
        <v>210</v>
      </c>
      <c r="B93" t="s">
        <v>1205</v>
      </c>
      <c r="C93" t="s">
        <v>210</v>
      </c>
      <c r="D93" t="s">
        <v>210</v>
      </c>
      <c r="E93" t="s">
        <v>210</v>
      </c>
      <c r="F93" t="s">
        <v>210</v>
      </c>
      <c r="G93" t="s">
        <v>210</v>
      </c>
      <c r="H93" t="s">
        <v>210</v>
      </c>
      <c r="I93" t="s">
        <v>210</v>
      </c>
      <c r="J93" t="s">
        <v>210</v>
      </c>
      <c r="K93" t="s">
        <v>210</v>
      </c>
      <c r="L93" t="s">
        <v>210</v>
      </c>
      <c r="M93" t="s">
        <v>210</v>
      </c>
      <c r="N93" t="s">
        <v>210</v>
      </c>
      <c r="O93" t="s">
        <v>210</v>
      </c>
      <c r="P93" t="s">
        <v>210</v>
      </c>
      <c r="Q93" t="s">
        <v>210</v>
      </c>
      <c r="R93" t="s">
        <v>210</v>
      </c>
      <c r="S93" t="s">
        <v>210</v>
      </c>
      <c r="T93" t="s">
        <v>210</v>
      </c>
    </row>
    <row r="94" spans="1:20" x14ac:dyDescent="0.35">
      <c r="A94" s="5" t="s">
        <v>210</v>
      </c>
      <c r="B94" t="s">
        <v>1206</v>
      </c>
      <c r="C94" t="s">
        <v>4965</v>
      </c>
      <c r="D94" t="s">
        <v>4966</v>
      </c>
      <c r="E94" t="s">
        <v>443</v>
      </c>
      <c r="F94" t="s">
        <v>4967</v>
      </c>
      <c r="G94" t="s">
        <v>4968</v>
      </c>
      <c r="H94" t="s">
        <v>443</v>
      </c>
      <c r="I94" t="s">
        <v>4969</v>
      </c>
      <c r="J94" t="s">
        <v>4970</v>
      </c>
      <c r="K94" t="s">
        <v>443</v>
      </c>
      <c r="L94" t="s">
        <v>4971</v>
      </c>
      <c r="M94" t="s">
        <v>443</v>
      </c>
      <c r="N94" t="s">
        <v>443</v>
      </c>
      <c r="O94" t="s">
        <v>4972</v>
      </c>
      <c r="P94" t="s">
        <v>443</v>
      </c>
      <c r="Q94" t="s">
        <v>443</v>
      </c>
      <c r="R94" t="s">
        <v>4973</v>
      </c>
      <c r="S94" t="s">
        <v>2636</v>
      </c>
      <c r="T94" t="s">
        <v>443</v>
      </c>
    </row>
    <row r="95" spans="1:20" x14ac:dyDescent="0.35">
      <c r="A95" s="5" t="s">
        <v>210</v>
      </c>
      <c r="B95" t="s">
        <v>1207</v>
      </c>
      <c r="C95" t="s">
        <v>4974</v>
      </c>
      <c r="D95" t="s">
        <v>4975</v>
      </c>
      <c r="E95" t="s">
        <v>4170</v>
      </c>
      <c r="F95" t="s">
        <v>4976</v>
      </c>
      <c r="G95" t="s">
        <v>4977</v>
      </c>
      <c r="H95" t="s">
        <v>4171</v>
      </c>
      <c r="I95" t="s">
        <v>4978</v>
      </c>
      <c r="J95" t="s">
        <v>4979</v>
      </c>
      <c r="K95" t="s">
        <v>4172</v>
      </c>
      <c r="L95" t="s">
        <v>4980</v>
      </c>
      <c r="M95" t="s">
        <v>4981</v>
      </c>
      <c r="N95" t="s">
        <v>4173</v>
      </c>
      <c r="O95" t="s">
        <v>4982</v>
      </c>
      <c r="P95" t="s">
        <v>4983</v>
      </c>
      <c r="Q95" t="s">
        <v>4174</v>
      </c>
      <c r="R95" t="s">
        <v>4984</v>
      </c>
      <c r="S95" t="s">
        <v>4985</v>
      </c>
      <c r="T95" t="s">
        <v>4175</v>
      </c>
    </row>
    <row r="96" spans="1:20" x14ac:dyDescent="0.35">
      <c r="A96" s="5" t="s">
        <v>210</v>
      </c>
      <c r="B96" t="s">
        <v>1217</v>
      </c>
      <c r="C96" t="s">
        <v>4986</v>
      </c>
      <c r="D96" t="s">
        <v>4987</v>
      </c>
      <c r="E96" t="s">
        <v>4176</v>
      </c>
      <c r="F96" t="s">
        <v>4988</v>
      </c>
      <c r="G96" t="s">
        <v>4989</v>
      </c>
      <c r="H96" t="s">
        <v>4177</v>
      </c>
      <c r="I96" t="s">
        <v>4990</v>
      </c>
      <c r="J96" t="s">
        <v>4991</v>
      </c>
      <c r="K96" t="s">
        <v>4178</v>
      </c>
      <c r="L96" t="s">
        <v>4992</v>
      </c>
      <c r="M96" t="s">
        <v>4993</v>
      </c>
      <c r="N96" t="s">
        <v>4179</v>
      </c>
      <c r="O96" t="s">
        <v>4994</v>
      </c>
      <c r="P96" t="s">
        <v>4995</v>
      </c>
      <c r="Q96" t="s">
        <v>4180</v>
      </c>
      <c r="R96" t="s">
        <v>4996</v>
      </c>
      <c r="S96" t="s">
        <v>4997</v>
      </c>
      <c r="T96" t="s">
        <v>4181</v>
      </c>
    </row>
    <row r="97" spans="1:20" x14ac:dyDescent="0.35">
      <c r="A97" s="5" t="s">
        <v>210</v>
      </c>
      <c r="B97" t="s">
        <v>1218</v>
      </c>
      <c r="C97" t="s">
        <v>4998</v>
      </c>
      <c r="D97" t="s">
        <v>4999</v>
      </c>
      <c r="E97" t="s">
        <v>4182</v>
      </c>
      <c r="F97" t="s">
        <v>5000</v>
      </c>
      <c r="G97" t="s">
        <v>5001</v>
      </c>
      <c r="H97" t="s">
        <v>4183</v>
      </c>
      <c r="I97" t="s">
        <v>5002</v>
      </c>
      <c r="J97" t="s">
        <v>5003</v>
      </c>
      <c r="K97" t="s">
        <v>4184</v>
      </c>
      <c r="L97" t="s">
        <v>5004</v>
      </c>
      <c r="M97" t="s">
        <v>5005</v>
      </c>
      <c r="N97" t="s">
        <v>4185</v>
      </c>
      <c r="O97" t="s">
        <v>5006</v>
      </c>
      <c r="P97" t="s">
        <v>3814</v>
      </c>
      <c r="Q97" t="s">
        <v>4186</v>
      </c>
      <c r="R97" t="s">
        <v>5007</v>
      </c>
      <c r="S97" t="s">
        <v>5008</v>
      </c>
      <c r="T97" t="s">
        <v>4187</v>
      </c>
    </row>
    <row r="98" spans="1:20" x14ac:dyDescent="0.35">
      <c r="A98" s="5" t="s">
        <v>210</v>
      </c>
      <c r="B98" t="s">
        <v>1228</v>
      </c>
      <c r="C98" t="s">
        <v>4135</v>
      </c>
      <c r="D98" t="s">
        <v>5009</v>
      </c>
      <c r="E98" t="s">
        <v>4188</v>
      </c>
      <c r="F98" t="s">
        <v>5010</v>
      </c>
      <c r="G98" t="s">
        <v>5011</v>
      </c>
      <c r="H98" t="s">
        <v>4189</v>
      </c>
      <c r="I98" t="s">
        <v>5012</v>
      </c>
      <c r="J98" t="s">
        <v>5013</v>
      </c>
      <c r="K98" t="s">
        <v>4190</v>
      </c>
      <c r="L98" t="s">
        <v>5014</v>
      </c>
      <c r="M98" t="s">
        <v>5015</v>
      </c>
      <c r="N98" t="s">
        <v>4191</v>
      </c>
      <c r="O98" t="s">
        <v>5016</v>
      </c>
      <c r="P98" t="s">
        <v>5017</v>
      </c>
      <c r="Q98" t="s">
        <v>4192</v>
      </c>
      <c r="R98" t="s">
        <v>5018</v>
      </c>
      <c r="S98" t="s">
        <v>5019</v>
      </c>
      <c r="T98" t="s">
        <v>4193</v>
      </c>
    </row>
    <row r="99" spans="1:20" x14ac:dyDescent="0.35">
      <c r="A99" s="5" t="s">
        <v>210</v>
      </c>
      <c r="B99" t="s">
        <v>1238</v>
      </c>
      <c r="C99" t="s">
        <v>5020</v>
      </c>
      <c r="D99" t="s">
        <v>5021</v>
      </c>
      <c r="E99" t="s">
        <v>4194</v>
      </c>
      <c r="F99" t="s">
        <v>5022</v>
      </c>
      <c r="G99" t="s">
        <v>5023</v>
      </c>
      <c r="H99" t="s">
        <v>4195</v>
      </c>
      <c r="I99" t="s">
        <v>5024</v>
      </c>
      <c r="J99" t="s">
        <v>5025</v>
      </c>
      <c r="K99" t="s">
        <v>4196</v>
      </c>
      <c r="L99" t="s">
        <v>5026</v>
      </c>
      <c r="M99" t="s">
        <v>5027</v>
      </c>
      <c r="N99" t="s">
        <v>4197</v>
      </c>
      <c r="O99" t="s">
        <v>5028</v>
      </c>
      <c r="P99" t="s">
        <v>5029</v>
      </c>
      <c r="Q99" t="s">
        <v>4198</v>
      </c>
      <c r="R99" t="s">
        <v>5030</v>
      </c>
      <c r="S99" t="s">
        <v>5031</v>
      </c>
      <c r="T99" t="s">
        <v>4199</v>
      </c>
    </row>
    <row r="100" spans="1:20" x14ac:dyDescent="0.35">
      <c r="A100" s="5" t="s">
        <v>210</v>
      </c>
      <c r="B100" t="s">
        <v>1248</v>
      </c>
      <c r="C100" t="s">
        <v>443</v>
      </c>
      <c r="D100" t="s">
        <v>443</v>
      </c>
      <c r="E100" t="s">
        <v>443</v>
      </c>
      <c r="F100" t="s">
        <v>443</v>
      </c>
      <c r="G100" t="s">
        <v>443</v>
      </c>
      <c r="H100" t="s">
        <v>443</v>
      </c>
      <c r="I100" t="s">
        <v>443</v>
      </c>
      <c r="J100" t="s">
        <v>443</v>
      </c>
      <c r="K100" t="s">
        <v>443</v>
      </c>
      <c r="L100" t="s">
        <v>443</v>
      </c>
      <c r="M100" t="s">
        <v>443</v>
      </c>
      <c r="N100" t="s">
        <v>443</v>
      </c>
      <c r="O100" t="s">
        <v>443</v>
      </c>
      <c r="P100" t="s">
        <v>443</v>
      </c>
      <c r="Q100" t="s">
        <v>443</v>
      </c>
      <c r="R100" t="s">
        <v>443</v>
      </c>
      <c r="S100" t="s">
        <v>443</v>
      </c>
      <c r="T100" t="s">
        <v>443</v>
      </c>
    </row>
    <row r="101" spans="1:20" x14ac:dyDescent="0.35">
      <c r="A101" s="5" t="s">
        <v>210</v>
      </c>
      <c r="B101" t="s">
        <v>1249</v>
      </c>
      <c r="C101" t="s">
        <v>5032</v>
      </c>
      <c r="D101" t="s">
        <v>5033</v>
      </c>
      <c r="E101" t="s">
        <v>4200</v>
      </c>
      <c r="F101" t="s">
        <v>5034</v>
      </c>
      <c r="G101" t="s">
        <v>5035</v>
      </c>
      <c r="H101" t="s">
        <v>4201</v>
      </c>
      <c r="I101" t="s">
        <v>5036</v>
      </c>
      <c r="J101" t="s">
        <v>5037</v>
      </c>
      <c r="K101" t="s">
        <v>4202</v>
      </c>
      <c r="L101" t="s">
        <v>5038</v>
      </c>
      <c r="M101" t="s">
        <v>5039</v>
      </c>
      <c r="N101" t="s">
        <v>4203</v>
      </c>
      <c r="O101" t="s">
        <v>5040</v>
      </c>
      <c r="P101" t="s">
        <v>5041</v>
      </c>
      <c r="Q101" t="s">
        <v>4204</v>
      </c>
      <c r="R101" t="s">
        <v>5042</v>
      </c>
      <c r="S101" t="s">
        <v>5043</v>
      </c>
      <c r="T101" t="s">
        <v>4205</v>
      </c>
    </row>
    <row r="102" spans="1:20" x14ac:dyDescent="0.35">
      <c r="A102" s="5" t="s">
        <v>210</v>
      </c>
      <c r="B102" t="s">
        <v>1259</v>
      </c>
      <c r="C102" t="s">
        <v>5044</v>
      </c>
      <c r="D102" t="s">
        <v>5045</v>
      </c>
      <c r="E102" t="s">
        <v>4206</v>
      </c>
      <c r="F102" t="s">
        <v>5046</v>
      </c>
      <c r="G102" t="s">
        <v>5047</v>
      </c>
      <c r="H102" t="s">
        <v>4207</v>
      </c>
      <c r="I102" t="s">
        <v>5048</v>
      </c>
      <c r="J102" t="s">
        <v>5049</v>
      </c>
      <c r="K102" t="s">
        <v>4209</v>
      </c>
      <c r="L102" t="s">
        <v>5050</v>
      </c>
      <c r="M102" t="s">
        <v>5051</v>
      </c>
      <c r="N102" t="s">
        <v>3151</v>
      </c>
      <c r="O102" t="s">
        <v>5052</v>
      </c>
      <c r="P102" t="s">
        <v>5053</v>
      </c>
      <c r="Q102" t="s">
        <v>4210</v>
      </c>
      <c r="R102" t="s">
        <v>5054</v>
      </c>
      <c r="S102" t="s">
        <v>5055</v>
      </c>
      <c r="T102" t="s">
        <v>4211</v>
      </c>
    </row>
    <row r="104" spans="1:20" x14ac:dyDescent="0.35">
      <c r="A104" t="s">
        <v>237</v>
      </c>
    </row>
    <row r="105" spans="1:20" x14ac:dyDescent="0.35">
      <c r="A105" t="s">
        <v>1282</v>
      </c>
    </row>
    <row r="106" spans="1:20" x14ac:dyDescent="0.35">
      <c r="A106" t="s">
        <v>1283</v>
      </c>
    </row>
    <row r="107" spans="1:20" x14ac:dyDescent="0.35">
      <c r="A107" t="s">
        <v>1676</v>
      </c>
    </row>
    <row r="108" spans="1:20" x14ac:dyDescent="0.35">
      <c r="A108" t="s">
        <v>1284</v>
      </c>
    </row>
    <row r="109" spans="1:20" x14ac:dyDescent="0.35">
      <c r="A109" t="s">
        <v>1285</v>
      </c>
    </row>
    <row r="110" spans="1:20" x14ac:dyDescent="0.35">
      <c r="A110" t="s">
        <v>1286</v>
      </c>
    </row>
    <row r="111" spans="1:20" x14ac:dyDescent="0.35">
      <c r="A111" t="s">
        <v>1287</v>
      </c>
    </row>
    <row r="112" spans="1:20" x14ac:dyDescent="0.35">
      <c r="A112" t="s">
        <v>240</v>
      </c>
    </row>
    <row r="113" spans="1:1" x14ac:dyDescent="0.35">
      <c r="A113" t="s">
        <v>241</v>
      </c>
    </row>
    <row r="114" spans="1:1" x14ac:dyDescent="0.35">
      <c r="A114" t="s">
        <v>828</v>
      </c>
    </row>
    <row r="115" spans="1:1" x14ac:dyDescent="0.35">
      <c r="A115" t="s">
        <v>1268</v>
      </c>
    </row>
    <row r="116" spans="1:1" x14ac:dyDescent="0.35">
      <c r="A116" t="s">
        <v>210</v>
      </c>
    </row>
    <row r="117" spans="1:1" x14ac:dyDescent="0.35">
      <c r="A117" t="s">
        <v>243</v>
      </c>
    </row>
    <row r="118" spans="1:1" x14ac:dyDescent="0.35">
      <c r="A118" t="s">
        <v>830</v>
      </c>
    </row>
  </sheetData>
  <mergeCells count="1">
    <mergeCell ref="A3:T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118"/>
  <sheetViews>
    <sheetView workbookViewId="0"/>
  </sheetViews>
  <sheetFormatPr defaultColWidth="11.453125" defaultRowHeight="14.5" x14ac:dyDescent="0.35"/>
  <cols>
    <col min="1" max="1" width="5.7265625" customWidth="1"/>
    <col min="2" max="2" width="55.7265625" customWidth="1"/>
    <col min="3" max="16" width="20.7265625" customWidth="1"/>
  </cols>
  <sheetData>
    <row r="1" spans="1:16" x14ac:dyDescent="0.35">
      <c r="A1" s="4" t="s">
        <v>93</v>
      </c>
    </row>
    <row r="2" spans="1:16" x14ac:dyDescent="0.35">
      <c r="A2" s="3" t="str">
        <f>HYPERLINK("#'INDEX'!A1", "Back to INDEX")</f>
        <v>Back to INDEX</v>
      </c>
    </row>
    <row r="3" spans="1:16"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row>
    <row r="4" spans="1:16" ht="43.5" x14ac:dyDescent="0.35">
      <c r="A4" s="2" t="s">
        <v>210</v>
      </c>
      <c r="B4" s="2" t="s">
        <v>210</v>
      </c>
      <c r="C4" s="2" t="s">
        <v>2425</v>
      </c>
      <c r="D4" s="2" t="s">
        <v>2426</v>
      </c>
      <c r="E4" s="2" t="s">
        <v>2427</v>
      </c>
      <c r="F4" s="2" t="s">
        <v>2428</v>
      </c>
      <c r="G4" s="2" t="s">
        <v>2429</v>
      </c>
      <c r="H4" s="2" t="s">
        <v>2430</v>
      </c>
      <c r="I4" s="2" t="s">
        <v>2431</v>
      </c>
      <c r="J4" s="2" t="s">
        <v>2432</v>
      </c>
      <c r="K4" s="2" t="s">
        <v>2433</v>
      </c>
      <c r="L4" s="2" t="s">
        <v>2434</v>
      </c>
      <c r="M4" s="2" t="s">
        <v>2435</v>
      </c>
      <c r="N4" s="2" t="s">
        <v>2436</v>
      </c>
      <c r="O4" s="2" t="s">
        <v>2437</v>
      </c>
      <c r="P4" s="2" t="s">
        <v>2438</v>
      </c>
    </row>
    <row r="5" spans="1:16" x14ac:dyDescent="0.35">
      <c r="A5" s="5" t="s">
        <v>210</v>
      </c>
      <c r="B5" t="s">
        <v>831</v>
      </c>
      <c r="C5" t="s">
        <v>210</v>
      </c>
      <c r="D5" t="s">
        <v>4212</v>
      </c>
      <c r="E5" t="s">
        <v>210</v>
      </c>
      <c r="F5" t="s">
        <v>4213</v>
      </c>
      <c r="G5" t="s">
        <v>210</v>
      </c>
      <c r="H5" t="s">
        <v>4213</v>
      </c>
      <c r="I5" t="s">
        <v>210</v>
      </c>
      <c r="J5" t="s">
        <v>4214</v>
      </c>
      <c r="K5" t="s">
        <v>210</v>
      </c>
      <c r="L5" t="s">
        <v>4215</v>
      </c>
      <c r="M5" t="s">
        <v>210</v>
      </c>
      <c r="N5" t="s">
        <v>4216</v>
      </c>
      <c r="O5" t="s">
        <v>210</v>
      </c>
      <c r="P5" t="s">
        <v>4217</v>
      </c>
    </row>
    <row r="6" spans="1:16" x14ac:dyDescent="0.35">
      <c r="A6" s="5" t="s">
        <v>210</v>
      </c>
      <c r="B6" t="s">
        <v>840</v>
      </c>
      <c r="C6" t="s">
        <v>5056</v>
      </c>
      <c r="D6" t="s">
        <v>4218</v>
      </c>
      <c r="E6" t="s">
        <v>5057</v>
      </c>
      <c r="F6" t="s">
        <v>4219</v>
      </c>
      <c r="G6" t="s">
        <v>5057</v>
      </c>
      <c r="H6" t="s">
        <v>4220</v>
      </c>
      <c r="I6" t="s">
        <v>5058</v>
      </c>
      <c r="J6" t="s">
        <v>4221</v>
      </c>
      <c r="K6" t="s">
        <v>5059</v>
      </c>
      <c r="L6" t="s">
        <v>4222</v>
      </c>
      <c r="M6" t="s">
        <v>5060</v>
      </c>
      <c r="N6" t="s">
        <v>4223</v>
      </c>
      <c r="O6" t="s">
        <v>5061</v>
      </c>
      <c r="P6" t="s">
        <v>4224</v>
      </c>
    </row>
    <row r="7" spans="1:16" x14ac:dyDescent="0.35">
      <c r="A7" s="5" t="s">
        <v>210</v>
      </c>
      <c r="B7" t="s">
        <v>849</v>
      </c>
      <c r="C7" t="s">
        <v>5062</v>
      </c>
      <c r="D7" t="s">
        <v>4225</v>
      </c>
      <c r="E7" t="s">
        <v>5063</v>
      </c>
      <c r="F7" t="s">
        <v>4226</v>
      </c>
      <c r="G7" t="s">
        <v>5063</v>
      </c>
      <c r="H7" t="s">
        <v>4227</v>
      </c>
      <c r="I7" t="s">
        <v>5064</v>
      </c>
      <c r="J7" t="s">
        <v>4228</v>
      </c>
      <c r="K7" t="s">
        <v>5065</v>
      </c>
      <c r="L7" t="s">
        <v>4229</v>
      </c>
      <c r="M7" t="s">
        <v>5066</v>
      </c>
      <c r="N7" t="s">
        <v>4230</v>
      </c>
      <c r="O7" t="s">
        <v>5064</v>
      </c>
      <c r="P7" t="s">
        <v>4231</v>
      </c>
    </row>
    <row r="8" spans="1:16" x14ac:dyDescent="0.35">
      <c r="A8" s="5" t="s">
        <v>210</v>
      </c>
      <c r="B8" t="s">
        <v>859</v>
      </c>
      <c r="C8" t="s">
        <v>210</v>
      </c>
      <c r="D8" t="s">
        <v>210</v>
      </c>
      <c r="E8" t="s">
        <v>210</v>
      </c>
      <c r="F8" t="s">
        <v>210</v>
      </c>
      <c r="G8" t="s">
        <v>210</v>
      </c>
      <c r="H8" t="s">
        <v>210</v>
      </c>
      <c r="I8" t="s">
        <v>210</v>
      </c>
      <c r="J8" t="s">
        <v>210</v>
      </c>
      <c r="K8" t="s">
        <v>210</v>
      </c>
      <c r="L8" t="s">
        <v>210</v>
      </c>
      <c r="M8" t="s">
        <v>210</v>
      </c>
      <c r="N8" t="s">
        <v>210</v>
      </c>
      <c r="O8" t="s">
        <v>210</v>
      </c>
      <c r="P8" t="s">
        <v>210</v>
      </c>
    </row>
    <row r="9" spans="1:16" x14ac:dyDescent="0.35">
      <c r="A9" s="5" t="s">
        <v>210</v>
      </c>
      <c r="B9" t="s">
        <v>860</v>
      </c>
      <c r="C9" t="s">
        <v>210</v>
      </c>
      <c r="D9" t="s">
        <v>210</v>
      </c>
      <c r="E9" t="s">
        <v>210</v>
      </c>
      <c r="F9" t="s">
        <v>210</v>
      </c>
      <c r="G9" t="s">
        <v>210</v>
      </c>
      <c r="H9" t="s">
        <v>210</v>
      </c>
      <c r="I9" t="s">
        <v>210</v>
      </c>
      <c r="J9" t="s">
        <v>210</v>
      </c>
      <c r="K9" t="s">
        <v>210</v>
      </c>
      <c r="L9" t="s">
        <v>210</v>
      </c>
      <c r="M9" t="s">
        <v>210</v>
      </c>
      <c r="N9" t="s">
        <v>210</v>
      </c>
      <c r="O9" t="s">
        <v>210</v>
      </c>
      <c r="P9" t="s">
        <v>210</v>
      </c>
    </row>
    <row r="10" spans="1:16" x14ac:dyDescent="0.35">
      <c r="A10" s="5" t="s">
        <v>210</v>
      </c>
      <c r="B10" t="s">
        <v>861</v>
      </c>
      <c r="C10" t="s">
        <v>5067</v>
      </c>
      <c r="D10" t="s">
        <v>4232</v>
      </c>
      <c r="E10" t="s">
        <v>5068</v>
      </c>
      <c r="F10" t="s">
        <v>4233</v>
      </c>
      <c r="G10" t="s">
        <v>4799</v>
      </c>
      <c r="H10" t="s">
        <v>4234</v>
      </c>
      <c r="I10" t="s">
        <v>5069</v>
      </c>
      <c r="J10" t="s">
        <v>4235</v>
      </c>
      <c r="K10" t="s">
        <v>5070</v>
      </c>
      <c r="L10" t="s">
        <v>4236</v>
      </c>
      <c r="M10" t="s">
        <v>5071</v>
      </c>
      <c r="N10" t="s">
        <v>4237</v>
      </c>
      <c r="O10" t="s">
        <v>5072</v>
      </c>
      <c r="P10" t="s">
        <v>4238</v>
      </c>
    </row>
    <row r="11" spans="1:16" x14ac:dyDescent="0.35">
      <c r="A11" s="5" t="s">
        <v>210</v>
      </c>
      <c r="B11" t="s">
        <v>871</v>
      </c>
      <c r="C11" t="s">
        <v>210</v>
      </c>
      <c r="D11" t="s">
        <v>4239</v>
      </c>
      <c r="E11" t="s">
        <v>210</v>
      </c>
      <c r="F11" t="s">
        <v>4240</v>
      </c>
      <c r="G11" t="s">
        <v>210</v>
      </c>
      <c r="H11" t="s">
        <v>4240</v>
      </c>
      <c r="I11" t="s">
        <v>210</v>
      </c>
      <c r="J11" t="s">
        <v>2329</v>
      </c>
      <c r="K11" t="s">
        <v>210</v>
      </c>
      <c r="L11" t="s">
        <v>4241</v>
      </c>
      <c r="M11" t="s">
        <v>210</v>
      </c>
      <c r="N11" t="s">
        <v>4242</v>
      </c>
      <c r="O11" t="s">
        <v>210</v>
      </c>
      <c r="P11" t="s">
        <v>4243</v>
      </c>
    </row>
    <row r="12" spans="1:16" x14ac:dyDescent="0.35">
      <c r="A12" s="5" t="s">
        <v>210</v>
      </c>
      <c r="B12" t="s">
        <v>881</v>
      </c>
      <c r="C12" t="s">
        <v>210</v>
      </c>
      <c r="D12" t="s">
        <v>443</v>
      </c>
      <c r="E12" t="s">
        <v>210</v>
      </c>
      <c r="F12" t="s">
        <v>443</v>
      </c>
      <c r="G12" t="s">
        <v>210</v>
      </c>
      <c r="H12" t="s">
        <v>443</v>
      </c>
      <c r="I12" t="s">
        <v>210</v>
      </c>
      <c r="J12" t="s">
        <v>443</v>
      </c>
      <c r="K12" t="s">
        <v>210</v>
      </c>
      <c r="L12" t="s">
        <v>443</v>
      </c>
      <c r="M12" t="s">
        <v>210</v>
      </c>
      <c r="N12" t="s">
        <v>210</v>
      </c>
      <c r="O12" t="s">
        <v>210</v>
      </c>
      <c r="P12" t="s">
        <v>443</v>
      </c>
    </row>
    <row r="13" spans="1:16" x14ac:dyDescent="0.35">
      <c r="A13" s="5" t="s">
        <v>210</v>
      </c>
      <c r="B13" t="s">
        <v>882</v>
      </c>
      <c r="C13" t="s">
        <v>210</v>
      </c>
      <c r="D13" t="s">
        <v>443</v>
      </c>
      <c r="E13" t="s">
        <v>210</v>
      </c>
      <c r="F13" t="s">
        <v>443</v>
      </c>
      <c r="G13" t="s">
        <v>210</v>
      </c>
      <c r="H13" t="s">
        <v>210</v>
      </c>
      <c r="I13" t="s">
        <v>210</v>
      </c>
      <c r="J13" t="s">
        <v>443</v>
      </c>
      <c r="K13" t="s">
        <v>210</v>
      </c>
      <c r="L13" t="s">
        <v>443</v>
      </c>
      <c r="M13" t="s">
        <v>210</v>
      </c>
      <c r="N13" t="s">
        <v>443</v>
      </c>
      <c r="O13" t="s">
        <v>210</v>
      </c>
      <c r="P13" t="s">
        <v>443</v>
      </c>
    </row>
    <row r="14" spans="1:16" x14ac:dyDescent="0.35">
      <c r="A14" s="5" t="s">
        <v>210</v>
      </c>
      <c r="B14" t="s">
        <v>883</v>
      </c>
      <c r="C14" t="s">
        <v>443</v>
      </c>
      <c r="D14" t="s">
        <v>443</v>
      </c>
      <c r="E14" t="s">
        <v>443</v>
      </c>
      <c r="F14" t="s">
        <v>443</v>
      </c>
      <c r="G14" t="s">
        <v>443</v>
      </c>
      <c r="H14" t="s">
        <v>443</v>
      </c>
      <c r="I14" t="s">
        <v>443</v>
      </c>
      <c r="J14" t="s">
        <v>443</v>
      </c>
      <c r="K14" t="s">
        <v>443</v>
      </c>
      <c r="L14" t="s">
        <v>443</v>
      </c>
      <c r="M14" t="s">
        <v>443</v>
      </c>
      <c r="N14" t="s">
        <v>443</v>
      </c>
      <c r="O14" t="s">
        <v>443</v>
      </c>
      <c r="P14" t="s">
        <v>443</v>
      </c>
    </row>
    <row r="15" spans="1:16" x14ac:dyDescent="0.35">
      <c r="A15" s="5" t="s">
        <v>210</v>
      </c>
      <c r="B15" t="s">
        <v>884</v>
      </c>
      <c r="C15" t="s">
        <v>210</v>
      </c>
      <c r="D15" t="s">
        <v>210</v>
      </c>
      <c r="E15" t="s">
        <v>210</v>
      </c>
      <c r="F15" t="s">
        <v>210</v>
      </c>
      <c r="G15" t="s">
        <v>210</v>
      </c>
      <c r="H15" t="s">
        <v>210</v>
      </c>
      <c r="I15" t="s">
        <v>210</v>
      </c>
      <c r="J15" t="s">
        <v>210</v>
      </c>
      <c r="K15" t="s">
        <v>210</v>
      </c>
      <c r="L15" t="s">
        <v>210</v>
      </c>
      <c r="M15" t="s">
        <v>210</v>
      </c>
      <c r="N15" t="s">
        <v>210</v>
      </c>
      <c r="O15" t="s">
        <v>210</v>
      </c>
      <c r="P15" t="s">
        <v>210</v>
      </c>
    </row>
    <row r="16" spans="1:16" x14ac:dyDescent="0.35">
      <c r="A16" s="5" t="s">
        <v>210</v>
      </c>
      <c r="B16" t="s">
        <v>885</v>
      </c>
      <c r="C16" t="s">
        <v>210</v>
      </c>
      <c r="D16" t="s">
        <v>210</v>
      </c>
      <c r="E16" t="s">
        <v>210</v>
      </c>
      <c r="F16" t="s">
        <v>210</v>
      </c>
      <c r="G16" t="s">
        <v>210</v>
      </c>
      <c r="H16" t="s">
        <v>210</v>
      </c>
      <c r="I16" t="s">
        <v>210</v>
      </c>
      <c r="J16" t="s">
        <v>210</v>
      </c>
      <c r="K16" t="s">
        <v>210</v>
      </c>
      <c r="L16" t="s">
        <v>210</v>
      </c>
      <c r="M16" t="s">
        <v>210</v>
      </c>
      <c r="N16" t="s">
        <v>210</v>
      </c>
      <c r="O16" t="s">
        <v>210</v>
      </c>
      <c r="P16" t="s">
        <v>210</v>
      </c>
    </row>
    <row r="17" spans="1:16" x14ac:dyDescent="0.35">
      <c r="A17" s="5" t="s">
        <v>210</v>
      </c>
      <c r="B17" t="s">
        <v>886</v>
      </c>
      <c r="C17" t="s">
        <v>5073</v>
      </c>
      <c r="D17" t="s">
        <v>4244</v>
      </c>
      <c r="E17" t="s">
        <v>5074</v>
      </c>
      <c r="F17" t="s">
        <v>4245</v>
      </c>
      <c r="G17" t="s">
        <v>5074</v>
      </c>
      <c r="H17" t="s">
        <v>443</v>
      </c>
      <c r="I17" t="s">
        <v>5075</v>
      </c>
      <c r="J17" t="s">
        <v>4246</v>
      </c>
      <c r="K17" t="s">
        <v>5075</v>
      </c>
      <c r="L17" t="s">
        <v>4247</v>
      </c>
      <c r="M17" t="s">
        <v>5076</v>
      </c>
      <c r="N17" t="s">
        <v>443</v>
      </c>
      <c r="O17" t="s">
        <v>5077</v>
      </c>
      <c r="P17" t="s">
        <v>4248</v>
      </c>
    </row>
    <row r="18" spans="1:16" x14ac:dyDescent="0.35">
      <c r="A18" s="5" t="s">
        <v>210</v>
      </c>
      <c r="B18" t="s">
        <v>887</v>
      </c>
      <c r="C18" t="s">
        <v>210</v>
      </c>
      <c r="D18" t="s">
        <v>210</v>
      </c>
      <c r="E18" t="s">
        <v>210</v>
      </c>
      <c r="F18" t="s">
        <v>210</v>
      </c>
      <c r="G18" t="s">
        <v>210</v>
      </c>
      <c r="H18" t="s">
        <v>210</v>
      </c>
      <c r="I18" t="s">
        <v>210</v>
      </c>
      <c r="J18" t="s">
        <v>210</v>
      </c>
      <c r="K18" t="s">
        <v>210</v>
      </c>
      <c r="L18" t="s">
        <v>210</v>
      </c>
      <c r="M18" t="s">
        <v>210</v>
      </c>
      <c r="N18" t="s">
        <v>210</v>
      </c>
      <c r="O18" t="s">
        <v>210</v>
      </c>
      <c r="P18" t="s">
        <v>210</v>
      </c>
    </row>
    <row r="19" spans="1:16" x14ac:dyDescent="0.35">
      <c r="A19" s="5" t="s">
        <v>210</v>
      </c>
      <c r="B19" t="s">
        <v>888</v>
      </c>
      <c r="C19" t="s">
        <v>210</v>
      </c>
      <c r="D19" t="s">
        <v>4249</v>
      </c>
      <c r="E19" t="s">
        <v>210</v>
      </c>
      <c r="F19" t="s">
        <v>4250</v>
      </c>
      <c r="G19" t="s">
        <v>210</v>
      </c>
      <c r="H19" t="s">
        <v>4250</v>
      </c>
      <c r="I19" t="s">
        <v>210</v>
      </c>
      <c r="J19" t="s">
        <v>4251</v>
      </c>
      <c r="K19" t="s">
        <v>210</v>
      </c>
      <c r="L19" t="s">
        <v>4252</v>
      </c>
      <c r="M19" t="s">
        <v>210</v>
      </c>
      <c r="N19" t="s">
        <v>4253</v>
      </c>
      <c r="O19" t="s">
        <v>210</v>
      </c>
      <c r="P19" t="s">
        <v>4254</v>
      </c>
    </row>
    <row r="20" spans="1:16" x14ac:dyDescent="0.35">
      <c r="A20" s="5" t="s">
        <v>210</v>
      </c>
      <c r="B20" t="s">
        <v>897</v>
      </c>
      <c r="C20" t="s">
        <v>210</v>
      </c>
      <c r="D20" t="s">
        <v>210</v>
      </c>
      <c r="E20" t="s">
        <v>210</v>
      </c>
      <c r="F20" t="s">
        <v>210</v>
      </c>
      <c r="G20" t="s">
        <v>210</v>
      </c>
      <c r="H20" t="s">
        <v>210</v>
      </c>
      <c r="I20" t="s">
        <v>210</v>
      </c>
      <c r="J20" t="s">
        <v>210</v>
      </c>
      <c r="K20" t="s">
        <v>210</v>
      </c>
      <c r="L20" t="s">
        <v>210</v>
      </c>
      <c r="M20" t="s">
        <v>210</v>
      </c>
      <c r="N20" t="s">
        <v>210</v>
      </c>
      <c r="O20" t="s">
        <v>210</v>
      </c>
      <c r="P20" t="s">
        <v>210</v>
      </c>
    </row>
    <row r="21" spans="1:16" x14ac:dyDescent="0.35">
      <c r="A21" s="5" t="s">
        <v>210</v>
      </c>
      <c r="B21" t="s">
        <v>898</v>
      </c>
      <c r="C21" t="s">
        <v>210</v>
      </c>
      <c r="D21" t="s">
        <v>210</v>
      </c>
      <c r="E21" t="s">
        <v>210</v>
      </c>
      <c r="F21" t="s">
        <v>210</v>
      </c>
      <c r="G21" t="s">
        <v>210</v>
      </c>
      <c r="H21" t="s">
        <v>210</v>
      </c>
      <c r="I21" t="s">
        <v>210</v>
      </c>
      <c r="J21" t="s">
        <v>210</v>
      </c>
      <c r="K21" t="s">
        <v>210</v>
      </c>
      <c r="L21" t="s">
        <v>210</v>
      </c>
      <c r="M21" t="s">
        <v>210</v>
      </c>
      <c r="N21" t="s">
        <v>210</v>
      </c>
      <c r="O21" t="s">
        <v>210</v>
      </c>
      <c r="P21" t="s">
        <v>210</v>
      </c>
    </row>
    <row r="22" spans="1:16" x14ac:dyDescent="0.35">
      <c r="A22" s="5" t="s">
        <v>210</v>
      </c>
      <c r="B22" t="s">
        <v>899</v>
      </c>
      <c r="C22" t="s">
        <v>210</v>
      </c>
      <c r="D22" t="s">
        <v>210</v>
      </c>
      <c r="E22" t="s">
        <v>210</v>
      </c>
      <c r="F22" t="s">
        <v>210</v>
      </c>
      <c r="G22" t="s">
        <v>210</v>
      </c>
      <c r="H22" t="s">
        <v>210</v>
      </c>
      <c r="I22" t="s">
        <v>210</v>
      </c>
      <c r="J22" t="s">
        <v>210</v>
      </c>
      <c r="K22" t="s">
        <v>210</v>
      </c>
      <c r="L22" t="s">
        <v>210</v>
      </c>
      <c r="M22" t="s">
        <v>210</v>
      </c>
      <c r="N22" t="s">
        <v>210</v>
      </c>
      <c r="O22" t="s">
        <v>210</v>
      </c>
      <c r="P22" t="s">
        <v>210</v>
      </c>
    </row>
    <row r="23" spans="1:16" x14ac:dyDescent="0.35">
      <c r="A23" s="5" t="s">
        <v>210</v>
      </c>
      <c r="B23" t="s">
        <v>900</v>
      </c>
      <c r="C23" t="s">
        <v>5078</v>
      </c>
      <c r="D23" t="s">
        <v>4255</v>
      </c>
      <c r="E23" t="s">
        <v>5079</v>
      </c>
      <c r="F23" t="s">
        <v>4256</v>
      </c>
      <c r="G23" t="s">
        <v>5079</v>
      </c>
      <c r="H23" t="s">
        <v>4256</v>
      </c>
      <c r="I23" t="s">
        <v>5080</v>
      </c>
      <c r="J23" t="s">
        <v>4257</v>
      </c>
      <c r="K23" t="s">
        <v>5081</v>
      </c>
      <c r="L23" t="s">
        <v>4258</v>
      </c>
      <c r="M23" t="s">
        <v>5082</v>
      </c>
      <c r="N23" t="s">
        <v>4259</v>
      </c>
      <c r="O23" t="s">
        <v>5083</v>
      </c>
      <c r="P23" t="s">
        <v>4260</v>
      </c>
    </row>
    <row r="24" spans="1:16" x14ac:dyDescent="0.35">
      <c r="A24" s="5" t="s">
        <v>210</v>
      </c>
      <c r="B24" t="s">
        <v>908</v>
      </c>
      <c r="C24" t="s">
        <v>210</v>
      </c>
      <c r="D24" t="s">
        <v>210</v>
      </c>
      <c r="E24" t="s">
        <v>210</v>
      </c>
      <c r="F24" t="s">
        <v>210</v>
      </c>
      <c r="G24" t="s">
        <v>210</v>
      </c>
      <c r="H24" t="s">
        <v>210</v>
      </c>
      <c r="I24" t="s">
        <v>210</v>
      </c>
      <c r="J24" t="s">
        <v>210</v>
      </c>
      <c r="K24" t="s">
        <v>210</v>
      </c>
      <c r="L24" t="s">
        <v>210</v>
      </c>
      <c r="M24" t="s">
        <v>210</v>
      </c>
      <c r="N24" t="s">
        <v>210</v>
      </c>
      <c r="O24" t="s">
        <v>210</v>
      </c>
      <c r="P24" t="s">
        <v>210</v>
      </c>
    </row>
    <row r="25" spans="1:16" x14ac:dyDescent="0.35">
      <c r="A25" s="5" t="s">
        <v>210</v>
      </c>
      <c r="B25" t="s">
        <v>909</v>
      </c>
      <c r="C25" t="s">
        <v>443</v>
      </c>
      <c r="D25" t="s">
        <v>210</v>
      </c>
      <c r="E25" t="s">
        <v>443</v>
      </c>
      <c r="F25" t="s">
        <v>210</v>
      </c>
      <c r="G25" t="s">
        <v>443</v>
      </c>
      <c r="H25" t="s">
        <v>210</v>
      </c>
      <c r="I25" t="s">
        <v>443</v>
      </c>
      <c r="J25" t="s">
        <v>210</v>
      </c>
      <c r="K25" t="s">
        <v>443</v>
      </c>
      <c r="L25" t="s">
        <v>210</v>
      </c>
      <c r="M25" t="s">
        <v>443</v>
      </c>
      <c r="N25" t="s">
        <v>210</v>
      </c>
      <c r="O25" t="s">
        <v>443</v>
      </c>
      <c r="P25" t="s">
        <v>210</v>
      </c>
    </row>
    <row r="26" spans="1:16" x14ac:dyDescent="0.35">
      <c r="A26" s="5" t="s">
        <v>210</v>
      </c>
      <c r="B26" t="s">
        <v>910</v>
      </c>
      <c r="C26" t="s">
        <v>5084</v>
      </c>
      <c r="D26" t="s">
        <v>4261</v>
      </c>
      <c r="E26" t="s">
        <v>5085</v>
      </c>
      <c r="F26" t="s">
        <v>4262</v>
      </c>
      <c r="G26" t="s">
        <v>5085</v>
      </c>
      <c r="H26" t="s">
        <v>4263</v>
      </c>
      <c r="I26" t="s">
        <v>5086</v>
      </c>
      <c r="J26" t="s">
        <v>4264</v>
      </c>
      <c r="K26" t="s">
        <v>5087</v>
      </c>
      <c r="L26" t="s">
        <v>4265</v>
      </c>
      <c r="M26" t="s">
        <v>5088</v>
      </c>
      <c r="N26" t="s">
        <v>4266</v>
      </c>
      <c r="O26" t="s">
        <v>5089</v>
      </c>
      <c r="P26" t="s">
        <v>4267</v>
      </c>
    </row>
    <row r="27" spans="1:16" x14ac:dyDescent="0.35">
      <c r="A27" s="5" t="s">
        <v>210</v>
      </c>
      <c r="B27" t="s">
        <v>919</v>
      </c>
      <c r="C27" t="s">
        <v>443</v>
      </c>
      <c r="D27" t="s">
        <v>443</v>
      </c>
      <c r="E27" t="s">
        <v>5090</v>
      </c>
      <c r="F27" t="s">
        <v>443</v>
      </c>
      <c r="G27" t="s">
        <v>5091</v>
      </c>
      <c r="H27" t="s">
        <v>443</v>
      </c>
      <c r="I27" t="s">
        <v>5092</v>
      </c>
      <c r="J27" t="s">
        <v>443</v>
      </c>
      <c r="K27" t="s">
        <v>443</v>
      </c>
      <c r="L27" t="s">
        <v>443</v>
      </c>
      <c r="M27" t="s">
        <v>5093</v>
      </c>
      <c r="N27" t="s">
        <v>443</v>
      </c>
      <c r="O27" t="s">
        <v>5094</v>
      </c>
      <c r="P27" t="s">
        <v>443</v>
      </c>
    </row>
    <row r="28" spans="1:16" x14ac:dyDescent="0.35">
      <c r="A28" s="5" t="s">
        <v>210</v>
      </c>
      <c r="B28" t="s">
        <v>920</v>
      </c>
      <c r="C28" t="s">
        <v>210</v>
      </c>
      <c r="D28" t="s">
        <v>4268</v>
      </c>
      <c r="E28" t="s">
        <v>210</v>
      </c>
      <c r="F28" t="s">
        <v>4269</v>
      </c>
      <c r="G28" t="s">
        <v>210</v>
      </c>
      <c r="H28" t="s">
        <v>4269</v>
      </c>
      <c r="I28" t="s">
        <v>210</v>
      </c>
      <c r="J28" t="s">
        <v>4270</v>
      </c>
      <c r="K28" t="s">
        <v>210</v>
      </c>
      <c r="L28" t="s">
        <v>4271</v>
      </c>
      <c r="M28" t="s">
        <v>210</v>
      </c>
      <c r="N28" t="s">
        <v>4272</v>
      </c>
      <c r="O28" t="s">
        <v>210</v>
      </c>
      <c r="P28" t="s">
        <v>4273</v>
      </c>
    </row>
    <row r="29" spans="1:16" x14ac:dyDescent="0.35">
      <c r="A29" s="5" t="s">
        <v>210</v>
      </c>
      <c r="B29" t="s">
        <v>930</v>
      </c>
      <c r="C29" t="s">
        <v>443</v>
      </c>
      <c r="D29" t="s">
        <v>4274</v>
      </c>
      <c r="E29" t="s">
        <v>443</v>
      </c>
      <c r="F29" t="s">
        <v>4275</v>
      </c>
      <c r="G29" t="s">
        <v>443</v>
      </c>
      <c r="H29" t="s">
        <v>4276</v>
      </c>
      <c r="I29" t="s">
        <v>443</v>
      </c>
      <c r="J29" t="s">
        <v>4277</v>
      </c>
      <c r="K29" t="s">
        <v>443</v>
      </c>
      <c r="L29" t="s">
        <v>4278</v>
      </c>
      <c r="M29" t="s">
        <v>443</v>
      </c>
      <c r="N29" t="s">
        <v>443</v>
      </c>
      <c r="O29" t="s">
        <v>443</v>
      </c>
      <c r="P29" t="s">
        <v>4279</v>
      </c>
    </row>
    <row r="30" spans="1:16" x14ac:dyDescent="0.35">
      <c r="A30" s="5" t="s">
        <v>210</v>
      </c>
      <c r="B30" t="s">
        <v>931</v>
      </c>
      <c r="C30" t="s">
        <v>4620</v>
      </c>
      <c r="D30" t="s">
        <v>4280</v>
      </c>
      <c r="E30" t="s">
        <v>4622</v>
      </c>
      <c r="F30" t="s">
        <v>4281</v>
      </c>
      <c r="G30" t="s">
        <v>4622</v>
      </c>
      <c r="H30" t="s">
        <v>4282</v>
      </c>
      <c r="I30" t="s">
        <v>4624</v>
      </c>
      <c r="J30" t="s">
        <v>4283</v>
      </c>
      <c r="K30" t="s">
        <v>4625</v>
      </c>
      <c r="L30" t="s">
        <v>4284</v>
      </c>
      <c r="M30" t="s">
        <v>4627</v>
      </c>
      <c r="N30" t="s">
        <v>4285</v>
      </c>
      <c r="O30" t="s">
        <v>4629</v>
      </c>
      <c r="P30" t="s">
        <v>4286</v>
      </c>
    </row>
    <row r="31" spans="1:16" x14ac:dyDescent="0.35">
      <c r="A31" s="5" t="s">
        <v>210</v>
      </c>
      <c r="B31" t="s">
        <v>940</v>
      </c>
      <c r="C31" t="s">
        <v>2956</v>
      </c>
      <c r="D31" t="s">
        <v>4287</v>
      </c>
      <c r="E31" t="s">
        <v>3371</v>
      </c>
      <c r="F31" t="s">
        <v>4288</v>
      </c>
      <c r="G31" t="s">
        <v>3371</v>
      </c>
      <c r="H31" t="s">
        <v>4289</v>
      </c>
      <c r="I31" t="s">
        <v>4633</v>
      </c>
      <c r="J31" t="s">
        <v>2100</v>
      </c>
      <c r="K31" t="s">
        <v>4635</v>
      </c>
      <c r="L31" t="s">
        <v>4290</v>
      </c>
      <c r="M31" t="s">
        <v>4637</v>
      </c>
      <c r="N31" t="s">
        <v>4291</v>
      </c>
      <c r="O31" t="s">
        <v>4639</v>
      </c>
      <c r="P31" t="s">
        <v>4292</v>
      </c>
    </row>
    <row r="32" spans="1:16" x14ac:dyDescent="0.35">
      <c r="A32" s="5" t="s">
        <v>210</v>
      </c>
      <c r="B32" t="s">
        <v>949</v>
      </c>
      <c r="C32" t="s">
        <v>210</v>
      </c>
      <c r="D32" t="s">
        <v>210</v>
      </c>
      <c r="E32" t="s">
        <v>210</v>
      </c>
      <c r="F32" t="s">
        <v>210</v>
      </c>
      <c r="G32" t="s">
        <v>210</v>
      </c>
      <c r="H32" t="s">
        <v>210</v>
      </c>
      <c r="I32" t="s">
        <v>210</v>
      </c>
      <c r="J32" t="s">
        <v>210</v>
      </c>
      <c r="K32" t="s">
        <v>210</v>
      </c>
      <c r="L32" t="s">
        <v>210</v>
      </c>
      <c r="M32" t="s">
        <v>210</v>
      </c>
      <c r="N32" t="s">
        <v>210</v>
      </c>
      <c r="O32" t="s">
        <v>210</v>
      </c>
      <c r="P32" t="s">
        <v>210</v>
      </c>
    </row>
    <row r="33" spans="1:16" x14ac:dyDescent="0.35">
      <c r="A33" s="5" t="s">
        <v>210</v>
      </c>
      <c r="B33" t="s">
        <v>950</v>
      </c>
      <c r="C33" t="s">
        <v>4641</v>
      </c>
      <c r="D33" t="s">
        <v>4293</v>
      </c>
      <c r="E33" t="s">
        <v>4643</v>
      </c>
      <c r="F33" t="s">
        <v>4294</v>
      </c>
      <c r="G33" t="s">
        <v>4643</v>
      </c>
      <c r="H33" t="s">
        <v>4295</v>
      </c>
      <c r="I33" t="s">
        <v>4645</v>
      </c>
      <c r="J33" t="s">
        <v>4296</v>
      </c>
      <c r="K33" t="s">
        <v>4647</v>
      </c>
      <c r="L33" t="s">
        <v>4297</v>
      </c>
      <c r="M33" t="s">
        <v>4649</v>
      </c>
      <c r="N33" t="s">
        <v>4298</v>
      </c>
      <c r="O33" t="s">
        <v>4651</v>
      </c>
      <c r="P33" t="s">
        <v>4299</v>
      </c>
    </row>
    <row r="34" spans="1:16" x14ac:dyDescent="0.35">
      <c r="A34" s="5" t="s">
        <v>210</v>
      </c>
      <c r="B34" t="s">
        <v>959</v>
      </c>
      <c r="C34" t="s">
        <v>210</v>
      </c>
      <c r="D34" t="s">
        <v>443</v>
      </c>
      <c r="E34" t="s">
        <v>210</v>
      </c>
      <c r="F34" t="s">
        <v>443</v>
      </c>
      <c r="G34" t="s">
        <v>210</v>
      </c>
      <c r="H34" t="s">
        <v>443</v>
      </c>
      <c r="I34" t="s">
        <v>210</v>
      </c>
      <c r="J34" t="s">
        <v>443</v>
      </c>
      <c r="K34" t="s">
        <v>210</v>
      </c>
      <c r="L34" t="s">
        <v>443</v>
      </c>
      <c r="M34" t="s">
        <v>210</v>
      </c>
      <c r="N34" t="s">
        <v>443</v>
      </c>
      <c r="O34" t="s">
        <v>210</v>
      </c>
      <c r="P34" t="s">
        <v>443</v>
      </c>
    </row>
    <row r="35" spans="1:16" x14ac:dyDescent="0.35">
      <c r="A35" s="5" t="s">
        <v>210</v>
      </c>
      <c r="B35" t="s">
        <v>960</v>
      </c>
      <c r="C35" t="s">
        <v>5095</v>
      </c>
      <c r="D35" t="s">
        <v>4300</v>
      </c>
      <c r="E35" t="s">
        <v>5096</v>
      </c>
      <c r="F35" t="s">
        <v>4301</v>
      </c>
      <c r="G35" t="s">
        <v>3965</v>
      </c>
      <c r="H35" t="s">
        <v>4302</v>
      </c>
      <c r="I35" t="s">
        <v>5097</v>
      </c>
      <c r="J35" t="s">
        <v>4303</v>
      </c>
      <c r="K35" t="s">
        <v>5098</v>
      </c>
      <c r="L35" t="s">
        <v>4304</v>
      </c>
      <c r="M35" t="s">
        <v>5099</v>
      </c>
      <c r="N35" t="s">
        <v>4305</v>
      </c>
      <c r="O35" t="s">
        <v>5100</v>
      </c>
      <c r="P35" t="s">
        <v>4306</v>
      </c>
    </row>
    <row r="36" spans="1:16" x14ac:dyDescent="0.35">
      <c r="A36" s="5" t="s">
        <v>210</v>
      </c>
      <c r="B36" t="s">
        <v>963</v>
      </c>
      <c r="C36" t="s">
        <v>210</v>
      </c>
      <c r="D36" t="s">
        <v>4307</v>
      </c>
      <c r="E36" t="s">
        <v>210</v>
      </c>
      <c r="F36" t="s">
        <v>4308</v>
      </c>
      <c r="G36" t="s">
        <v>210</v>
      </c>
      <c r="H36" t="s">
        <v>4309</v>
      </c>
      <c r="I36" t="s">
        <v>210</v>
      </c>
      <c r="J36" t="s">
        <v>4310</v>
      </c>
      <c r="K36" t="s">
        <v>210</v>
      </c>
      <c r="L36" t="s">
        <v>4310</v>
      </c>
      <c r="M36" t="s">
        <v>210</v>
      </c>
      <c r="N36" t="s">
        <v>4311</v>
      </c>
      <c r="O36" t="s">
        <v>210</v>
      </c>
      <c r="P36" t="s">
        <v>4312</v>
      </c>
    </row>
    <row r="37" spans="1:16" x14ac:dyDescent="0.35">
      <c r="A37" s="5" t="s">
        <v>210</v>
      </c>
      <c r="B37" t="s">
        <v>964</v>
      </c>
      <c r="C37" t="s">
        <v>210</v>
      </c>
      <c r="D37" t="s">
        <v>443</v>
      </c>
      <c r="E37" t="s">
        <v>210</v>
      </c>
      <c r="F37" t="s">
        <v>443</v>
      </c>
      <c r="G37" t="s">
        <v>210</v>
      </c>
      <c r="H37" t="s">
        <v>443</v>
      </c>
      <c r="I37" t="s">
        <v>210</v>
      </c>
      <c r="J37" t="s">
        <v>443</v>
      </c>
      <c r="K37" t="s">
        <v>210</v>
      </c>
      <c r="L37" t="s">
        <v>443</v>
      </c>
      <c r="M37" t="s">
        <v>210</v>
      </c>
      <c r="N37" t="s">
        <v>443</v>
      </c>
      <c r="O37" t="s">
        <v>210</v>
      </c>
      <c r="P37" t="s">
        <v>443</v>
      </c>
    </row>
    <row r="38" spans="1:16" x14ac:dyDescent="0.35">
      <c r="A38" s="5" t="s">
        <v>210</v>
      </c>
      <c r="B38" t="s">
        <v>965</v>
      </c>
      <c r="C38" t="s">
        <v>5101</v>
      </c>
      <c r="D38" t="s">
        <v>4313</v>
      </c>
      <c r="E38" t="s">
        <v>5102</v>
      </c>
      <c r="F38" t="s">
        <v>2811</v>
      </c>
      <c r="G38" t="s">
        <v>5102</v>
      </c>
      <c r="H38" t="s">
        <v>2622</v>
      </c>
      <c r="I38" t="s">
        <v>5103</v>
      </c>
      <c r="J38" t="s">
        <v>4314</v>
      </c>
      <c r="K38" t="s">
        <v>5104</v>
      </c>
      <c r="L38" t="s">
        <v>4315</v>
      </c>
      <c r="M38" t="s">
        <v>5105</v>
      </c>
      <c r="N38" t="s">
        <v>4316</v>
      </c>
      <c r="O38" t="s">
        <v>5106</v>
      </c>
      <c r="P38" t="s">
        <v>4317</v>
      </c>
    </row>
    <row r="39" spans="1:16" x14ac:dyDescent="0.35">
      <c r="A39" s="5" t="s">
        <v>210</v>
      </c>
      <c r="B39" t="s">
        <v>974</v>
      </c>
      <c r="C39" t="s">
        <v>4680</v>
      </c>
      <c r="D39" t="s">
        <v>4318</v>
      </c>
      <c r="E39" t="s">
        <v>4682</v>
      </c>
      <c r="F39" t="s">
        <v>4319</v>
      </c>
      <c r="G39" t="s">
        <v>4682</v>
      </c>
      <c r="H39" t="s">
        <v>4320</v>
      </c>
      <c r="I39" t="s">
        <v>4684</v>
      </c>
      <c r="J39" t="s">
        <v>4321</v>
      </c>
      <c r="K39" t="s">
        <v>4686</v>
      </c>
      <c r="L39" t="s">
        <v>4322</v>
      </c>
      <c r="M39" t="s">
        <v>4688</v>
      </c>
      <c r="N39" t="s">
        <v>4323</v>
      </c>
      <c r="O39" t="s">
        <v>4690</v>
      </c>
      <c r="P39" t="s">
        <v>4324</v>
      </c>
    </row>
    <row r="40" spans="1:16" x14ac:dyDescent="0.35">
      <c r="A40" s="5" t="s">
        <v>210</v>
      </c>
      <c r="B40" t="s">
        <v>975</v>
      </c>
      <c r="C40" t="s">
        <v>210</v>
      </c>
      <c r="D40" t="s">
        <v>210</v>
      </c>
      <c r="E40" t="s">
        <v>210</v>
      </c>
      <c r="F40" t="s">
        <v>210</v>
      </c>
      <c r="G40" t="s">
        <v>210</v>
      </c>
      <c r="H40" t="s">
        <v>210</v>
      </c>
      <c r="I40" t="s">
        <v>210</v>
      </c>
      <c r="J40" t="s">
        <v>210</v>
      </c>
      <c r="K40" t="s">
        <v>210</v>
      </c>
      <c r="L40" t="s">
        <v>210</v>
      </c>
      <c r="M40" t="s">
        <v>210</v>
      </c>
      <c r="N40" t="s">
        <v>210</v>
      </c>
      <c r="O40" t="s">
        <v>210</v>
      </c>
      <c r="P40" t="s">
        <v>210</v>
      </c>
    </row>
    <row r="41" spans="1:16" x14ac:dyDescent="0.35">
      <c r="A41" s="5" t="s">
        <v>210</v>
      </c>
      <c r="B41" t="s">
        <v>976</v>
      </c>
      <c r="C41" t="s">
        <v>210</v>
      </c>
      <c r="D41" t="s">
        <v>210</v>
      </c>
      <c r="E41" t="s">
        <v>210</v>
      </c>
      <c r="F41" t="s">
        <v>210</v>
      </c>
      <c r="G41" t="s">
        <v>210</v>
      </c>
      <c r="H41" t="s">
        <v>210</v>
      </c>
      <c r="I41" t="s">
        <v>210</v>
      </c>
      <c r="J41" t="s">
        <v>210</v>
      </c>
      <c r="K41" t="s">
        <v>210</v>
      </c>
      <c r="L41" t="s">
        <v>210</v>
      </c>
      <c r="M41" t="s">
        <v>210</v>
      </c>
      <c r="N41" t="s">
        <v>210</v>
      </c>
      <c r="O41" t="s">
        <v>210</v>
      </c>
      <c r="P41" t="s">
        <v>210</v>
      </c>
    </row>
    <row r="42" spans="1:16" x14ac:dyDescent="0.35">
      <c r="A42" s="5" t="s">
        <v>210</v>
      </c>
      <c r="B42" t="s">
        <v>977</v>
      </c>
      <c r="C42" t="s">
        <v>4692</v>
      </c>
      <c r="D42" t="s">
        <v>4325</v>
      </c>
      <c r="E42" t="s">
        <v>4694</v>
      </c>
      <c r="F42" t="s">
        <v>4326</v>
      </c>
      <c r="G42" t="s">
        <v>4694</v>
      </c>
      <c r="H42" t="s">
        <v>4327</v>
      </c>
      <c r="I42" t="s">
        <v>4696</v>
      </c>
      <c r="J42" t="s">
        <v>4328</v>
      </c>
      <c r="K42" t="s">
        <v>4698</v>
      </c>
      <c r="L42" t="s">
        <v>4329</v>
      </c>
      <c r="M42" t="s">
        <v>4700</v>
      </c>
      <c r="N42" t="s">
        <v>4330</v>
      </c>
      <c r="O42" t="s">
        <v>4702</v>
      </c>
      <c r="P42" t="s">
        <v>4331</v>
      </c>
    </row>
    <row r="43" spans="1:16" x14ac:dyDescent="0.35">
      <c r="A43" s="5" t="s">
        <v>210</v>
      </c>
      <c r="B43" t="s">
        <v>986</v>
      </c>
      <c r="C43" t="s">
        <v>210</v>
      </c>
      <c r="D43" t="s">
        <v>210</v>
      </c>
      <c r="E43" t="s">
        <v>210</v>
      </c>
      <c r="F43" t="s">
        <v>210</v>
      </c>
      <c r="G43" t="s">
        <v>210</v>
      </c>
      <c r="H43" t="s">
        <v>210</v>
      </c>
      <c r="I43" t="s">
        <v>210</v>
      </c>
      <c r="J43" t="s">
        <v>210</v>
      </c>
      <c r="K43" t="s">
        <v>210</v>
      </c>
      <c r="L43" t="s">
        <v>210</v>
      </c>
      <c r="M43" t="s">
        <v>210</v>
      </c>
      <c r="N43" t="s">
        <v>210</v>
      </c>
      <c r="O43" t="s">
        <v>210</v>
      </c>
      <c r="P43" t="s">
        <v>210</v>
      </c>
    </row>
    <row r="44" spans="1:16" x14ac:dyDescent="0.35">
      <c r="A44" s="5" t="s">
        <v>210</v>
      </c>
      <c r="B44" t="s">
        <v>987</v>
      </c>
      <c r="C44" t="s">
        <v>5107</v>
      </c>
      <c r="D44" t="s">
        <v>4332</v>
      </c>
      <c r="E44" t="s">
        <v>5108</v>
      </c>
      <c r="F44" t="s">
        <v>4333</v>
      </c>
      <c r="G44" t="s">
        <v>5108</v>
      </c>
      <c r="H44" t="s">
        <v>4333</v>
      </c>
      <c r="I44" t="s">
        <v>5109</v>
      </c>
      <c r="J44" t="s">
        <v>4334</v>
      </c>
      <c r="K44" t="s">
        <v>5110</v>
      </c>
      <c r="L44" t="s">
        <v>4335</v>
      </c>
      <c r="M44" t="s">
        <v>5111</v>
      </c>
      <c r="N44" t="s">
        <v>4336</v>
      </c>
      <c r="O44" t="s">
        <v>5112</v>
      </c>
      <c r="P44" t="s">
        <v>4337</v>
      </c>
    </row>
    <row r="45" spans="1:16" x14ac:dyDescent="0.35">
      <c r="A45" s="5" t="s">
        <v>210</v>
      </c>
      <c r="B45" t="s">
        <v>996</v>
      </c>
      <c r="C45" t="s">
        <v>5113</v>
      </c>
      <c r="D45" t="s">
        <v>4338</v>
      </c>
      <c r="E45" t="s">
        <v>5114</v>
      </c>
      <c r="F45" t="s">
        <v>4339</v>
      </c>
      <c r="G45" t="s">
        <v>5114</v>
      </c>
      <c r="H45" t="s">
        <v>4340</v>
      </c>
      <c r="I45" t="s">
        <v>5115</v>
      </c>
      <c r="J45" t="s">
        <v>4341</v>
      </c>
      <c r="K45" t="s">
        <v>5116</v>
      </c>
      <c r="L45" t="s">
        <v>4342</v>
      </c>
      <c r="M45" t="s">
        <v>1658</v>
      </c>
      <c r="N45" t="s">
        <v>4343</v>
      </c>
      <c r="O45" t="s">
        <v>5117</v>
      </c>
      <c r="P45" t="s">
        <v>4344</v>
      </c>
    </row>
    <row r="46" spans="1:16" x14ac:dyDescent="0.35">
      <c r="A46" s="5" t="s">
        <v>210</v>
      </c>
      <c r="B46" t="s">
        <v>1006</v>
      </c>
      <c r="C46" t="s">
        <v>210</v>
      </c>
      <c r="D46" t="s">
        <v>4345</v>
      </c>
      <c r="E46" t="s">
        <v>210</v>
      </c>
      <c r="F46" t="s">
        <v>4346</v>
      </c>
      <c r="G46" t="s">
        <v>210</v>
      </c>
      <c r="H46" t="s">
        <v>4346</v>
      </c>
      <c r="I46" t="s">
        <v>210</v>
      </c>
      <c r="J46" t="s">
        <v>4347</v>
      </c>
      <c r="K46" t="s">
        <v>210</v>
      </c>
      <c r="L46" t="s">
        <v>4348</v>
      </c>
      <c r="M46" t="s">
        <v>210</v>
      </c>
      <c r="N46" t="s">
        <v>4349</v>
      </c>
      <c r="O46" t="s">
        <v>210</v>
      </c>
      <c r="P46" t="s">
        <v>4350</v>
      </c>
    </row>
    <row r="47" spans="1:16" x14ac:dyDescent="0.35">
      <c r="A47" s="5" t="s">
        <v>210</v>
      </c>
      <c r="B47" t="s">
        <v>1007</v>
      </c>
      <c r="C47" t="s">
        <v>210</v>
      </c>
      <c r="D47" t="s">
        <v>210</v>
      </c>
      <c r="E47" t="s">
        <v>210</v>
      </c>
      <c r="F47" t="s">
        <v>210</v>
      </c>
      <c r="G47" t="s">
        <v>210</v>
      </c>
      <c r="H47" t="s">
        <v>210</v>
      </c>
      <c r="I47" t="s">
        <v>210</v>
      </c>
      <c r="J47" t="s">
        <v>210</v>
      </c>
      <c r="K47" t="s">
        <v>210</v>
      </c>
      <c r="L47" t="s">
        <v>210</v>
      </c>
      <c r="M47" t="s">
        <v>210</v>
      </c>
      <c r="N47" t="s">
        <v>210</v>
      </c>
      <c r="O47" t="s">
        <v>210</v>
      </c>
      <c r="P47" t="s">
        <v>210</v>
      </c>
    </row>
    <row r="48" spans="1:16" x14ac:dyDescent="0.35">
      <c r="A48" s="5" t="s">
        <v>210</v>
      </c>
      <c r="B48" t="s">
        <v>1008</v>
      </c>
      <c r="C48" t="s">
        <v>5118</v>
      </c>
      <c r="D48" t="s">
        <v>4351</v>
      </c>
      <c r="E48" t="s">
        <v>5119</v>
      </c>
      <c r="F48" t="s">
        <v>4352</v>
      </c>
      <c r="G48" t="s">
        <v>5119</v>
      </c>
      <c r="H48" t="s">
        <v>4352</v>
      </c>
      <c r="I48" t="s">
        <v>5120</v>
      </c>
      <c r="J48" t="s">
        <v>4353</v>
      </c>
      <c r="K48" t="s">
        <v>5121</v>
      </c>
      <c r="L48" t="s">
        <v>4354</v>
      </c>
      <c r="M48" t="s">
        <v>5122</v>
      </c>
      <c r="N48" t="s">
        <v>4355</v>
      </c>
      <c r="O48" t="s">
        <v>5120</v>
      </c>
      <c r="P48" t="s">
        <v>4356</v>
      </c>
    </row>
    <row r="49" spans="1:16" x14ac:dyDescent="0.35">
      <c r="A49" s="5" t="s">
        <v>210</v>
      </c>
      <c r="B49" t="s">
        <v>1009</v>
      </c>
      <c r="C49" t="s">
        <v>5123</v>
      </c>
      <c r="D49" t="s">
        <v>4357</v>
      </c>
      <c r="E49" t="s">
        <v>5124</v>
      </c>
      <c r="F49" t="s">
        <v>4358</v>
      </c>
      <c r="G49" t="s">
        <v>5124</v>
      </c>
      <c r="H49" t="s">
        <v>4358</v>
      </c>
      <c r="I49" t="s">
        <v>5125</v>
      </c>
      <c r="J49" t="s">
        <v>4359</v>
      </c>
      <c r="K49" t="s">
        <v>5126</v>
      </c>
      <c r="L49" t="s">
        <v>4360</v>
      </c>
      <c r="M49" t="s">
        <v>5127</v>
      </c>
      <c r="N49" t="s">
        <v>4361</v>
      </c>
      <c r="O49" t="s">
        <v>5128</v>
      </c>
      <c r="P49" t="s">
        <v>4362</v>
      </c>
    </row>
    <row r="50" spans="1:16" x14ac:dyDescent="0.35">
      <c r="A50" s="5" t="s">
        <v>210</v>
      </c>
      <c r="B50" t="s">
        <v>1017</v>
      </c>
      <c r="C50" t="s">
        <v>210</v>
      </c>
      <c r="D50" t="s">
        <v>443</v>
      </c>
      <c r="E50" t="s">
        <v>210</v>
      </c>
      <c r="F50" t="s">
        <v>443</v>
      </c>
      <c r="G50" t="s">
        <v>210</v>
      </c>
      <c r="H50" t="s">
        <v>443</v>
      </c>
      <c r="I50" t="s">
        <v>210</v>
      </c>
      <c r="J50" t="s">
        <v>443</v>
      </c>
      <c r="K50" t="s">
        <v>210</v>
      </c>
      <c r="L50" t="s">
        <v>443</v>
      </c>
      <c r="M50" t="s">
        <v>210</v>
      </c>
      <c r="N50" t="s">
        <v>443</v>
      </c>
      <c r="O50" t="s">
        <v>210</v>
      </c>
      <c r="P50" t="s">
        <v>443</v>
      </c>
    </row>
    <row r="51" spans="1:16" x14ac:dyDescent="0.35">
      <c r="A51" s="5" t="s">
        <v>210</v>
      </c>
      <c r="B51" t="s">
        <v>1018</v>
      </c>
      <c r="C51" t="s">
        <v>210</v>
      </c>
      <c r="D51" t="s">
        <v>210</v>
      </c>
      <c r="E51" t="s">
        <v>210</v>
      </c>
      <c r="F51" t="s">
        <v>210</v>
      </c>
      <c r="G51" t="s">
        <v>210</v>
      </c>
      <c r="H51" t="s">
        <v>210</v>
      </c>
      <c r="I51" t="s">
        <v>210</v>
      </c>
      <c r="J51" t="s">
        <v>210</v>
      </c>
      <c r="K51" t="s">
        <v>210</v>
      </c>
      <c r="L51" t="s">
        <v>210</v>
      </c>
      <c r="M51" t="s">
        <v>210</v>
      </c>
      <c r="N51" t="s">
        <v>210</v>
      </c>
      <c r="O51" t="s">
        <v>210</v>
      </c>
      <c r="P51" t="s">
        <v>210</v>
      </c>
    </row>
    <row r="52" spans="1:16" x14ac:dyDescent="0.35">
      <c r="A52" s="5" t="s">
        <v>210</v>
      </c>
      <c r="B52" t="s">
        <v>1019</v>
      </c>
      <c r="C52" t="s">
        <v>210</v>
      </c>
      <c r="D52" t="s">
        <v>210</v>
      </c>
      <c r="E52" t="s">
        <v>210</v>
      </c>
      <c r="F52" t="s">
        <v>210</v>
      </c>
      <c r="G52" t="s">
        <v>210</v>
      </c>
      <c r="H52" t="s">
        <v>210</v>
      </c>
      <c r="I52" t="s">
        <v>210</v>
      </c>
      <c r="J52" t="s">
        <v>210</v>
      </c>
      <c r="K52" t="s">
        <v>210</v>
      </c>
      <c r="L52" t="s">
        <v>210</v>
      </c>
      <c r="M52" t="s">
        <v>210</v>
      </c>
      <c r="N52" t="s">
        <v>210</v>
      </c>
      <c r="O52" t="s">
        <v>210</v>
      </c>
      <c r="P52" t="s">
        <v>210</v>
      </c>
    </row>
    <row r="53" spans="1:16" x14ac:dyDescent="0.35">
      <c r="A53" s="5" t="s">
        <v>210</v>
      </c>
      <c r="B53" t="s">
        <v>1020</v>
      </c>
      <c r="C53" t="s">
        <v>2673</v>
      </c>
      <c r="D53" t="s">
        <v>4363</v>
      </c>
      <c r="E53" t="s">
        <v>5129</v>
      </c>
      <c r="F53" t="s">
        <v>4364</v>
      </c>
      <c r="G53" t="s">
        <v>5130</v>
      </c>
      <c r="H53" t="s">
        <v>4365</v>
      </c>
      <c r="I53" t="s">
        <v>5131</v>
      </c>
      <c r="J53" t="s">
        <v>4366</v>
      </c>
      <c r="K53" t="s">
        <v>5132</v>
      </c>
      <c r="L53" t="s">
        <v>4367</v>
      </c>
      <c r="M53" t="s">
        <v>5133</v>
      </c>
      <c r="N53" t="s">
        <v>2616</v>
      </c>
      <c r="O53" t="s">
        <v>5134</v>
      </c>
      <c r="P53" t="s">
        <v>4368</v>
      </c>
    </row>
    <row r="54" spans="1:16" x14ac:dyDescent="0.35">
      <c r="A54" s="5" t="s">
        <v>210</v>
      </c>
      <c r="B54" t="s">
        <v>1030</v>
      </c>
      <c r="C54" t="s">
        <v>443</v>
      </c>
      <c r="D54" t="s">
        <v>443</v>
      </c>
      <c r="E54" t="s">
        <v>443</v>
      </c>
      <c r="F54" t="s">
        <v>443</v>
      </c>
      <c r="G54" t="s">
        <v>443</v>
      </c>
      <c r="H54" t="s">
        <v>443</v>
      </c>
      <c r="I54" t="s">
        <v>443</v>
      </c>
      <c r="J54" t="s">
        <v>443</v>
      </c>
      <c r="K54" t="s">
        <v>443</v>
      </c>
      <c r="L54" t="s">
        <v>443</v>
      </c>
      <c r="M54" t="s">
        <v>443</v>
      </c>
      <c r="N54" t="s">
        <v>443</v>
      </c>
      <c r="O54" t="s">
        <v>443</v>
      </c>
      <c r="P54" t="s">
        <v>443</v>
      </c>
    </row>
    <row r="55" spans="1:16" x14ac:dyDescent="0.35">
      <c r="A55" s="5" t="s">
        <v>210</v>
      </c>
      <c r="B55" t="s">
        <v>1031</v>
      </c>
      <c r="C55" t="s">
        <v>4760</v>
      </c>
      <c r="D55" t="s">
        <v>4369</v>
      </c>
      <c r="E55" t="s">
        <v>4761</v>
      </c>
      <c r="F55" t="s">
        <v>4370</v>
      </c>
      <c r="G55" t="s">
        <v>4761</v>
      </c>
      <c r="H55" t="s">
        <v>4371</v>
      </c>
      <c r="I55" t="s">
        <v>4762</v>
      </c>
      <c r="J55" t="s">
        <v>4372</v>
      </c>
      <c r="K55" t="s">
        <v>4764</v>
      </c>
      <c r="L55" t="s">
        <v>4373</v>
      </c>
      <c r="M55" t="s">
        <v>4766</v>
      </c>
      <c r="N55" t="s">
        <v>4374</v>
      </c>
      <c r="O55" t="s">
        <v>4768</v>
      </c>
      <c r="P55" t="s">
        <v>4375</v>
      </c>
    </row>
    <row r="56" spans="1:16" x14ac:dyDescent="0.35">
      <c r="A56" s="5" t="s">
        <v>210</v>
      </c>
      <c r="B56" t="s">
        <v>1041</v>
      </c>
      <c r="C56" t="s">
        <v>5135</v>
      </c>
      <c r="D56" t="s">
        <v>4376</v>
      </c>
      <c r="E56" t="s">
        <v>5136</v>
      </c>
      <c r="F56" t="s">
        <v>4377</v>
      </c>
      <c r="G56" t="s">
        <v>5136</v>
      </c>
      <c r="H56" t="s">
        <v>4378</v>
      </c>
      <c r="I56" t="s">
        <v>5137</v>
      </c>
      <c r="J56" t="s">
        <v>2600</v>
      </c>
      <c r="K56" t="s">
        <v>5138</v>
      </c>
      <c r="L56" t="s">
        <v>4379</v>
      </c>
      <c r="M56" t="s">
        <v>2504</v>
      </c>
      <c r="N56" t="s">
        <v>3202</v>
      </c>
      <c r="O56" t="s">
        <v>5139</v>
      </c>
      <c r="P56" t="s">
        <v>4380</v>
      </c>
    </row>
    <row r="57" spans="1:16" x14ac:dyDescent="0.35">
      <c r="A57" s="5" t="s">
        <v>210</v>
      </c>
      <c r="B57" t="s">
        <v>1049</v>
      </c>
      <c r="C57" t="s">
        <v>4780</v>
      </c>
      <c r="D57" t="s">
        <v>4381</v>
      </c>
      <c r="E57" t="s">
        <v>4782</v>
      </c>
      <c r="F57" t="s">
        <v>4382</v>
      </c>
      <c r="G57" t="s">
        <v>4782</v>
      </c>
      <c r="H57" t="s">
        <v>4383</v>
      </c>
      <c r="I57" t="s">
        <v>4784</v>
      </c>
      <c r="J57" t="s">
        <v>4384</v>
      </c>
      <c r="K57" t="s">
        <v>4786</v>
      </c>
      <c r="L57" t="s">
        <v>4385</v>
      </c>
      <c r="M57" t="s">
        <v>4788</v>
      </c>
      <c r="N57" t="s">
        <v>4386</v>
      </c>
      <c r="O57" t="s">
        <v>4790</v>
      </c>
      <c r="P57" t="s">
        <v>4387</v>
      </c>
    </row>
    <row r="58" spans="1:16" x14ac:dyDescent="0.35">
      <c r="A58" s="5" t="s">
        <v>210</v>
      </c>
      <c r="B58" t="s">
        <v>1056</v>
      </c>
      <c r="C58" t="s">
        <v>443</v>
      </c>
      <c r="D58" t="s">
        <v>443</v>
      </c>
      <c r="E58" t="s">
        <v>443</v>
      </c>
      <c r="F58" t="s">
        <v>443</v>
      </c>
      <c r="G58" t="s">
        <v>443</v>
      </c>
      <c r="H58" t="s">
        <v>443</v>
      </c>
      <c r="I58" t="s">
        <v>443</v>
      </c>
      <c r="J58" t="s">
        <v>443</v>
      </c>
      <c r="K58" t="s">
        <v>443</v>
      </c>
      <c r="L58" t="s">
        <v>443</v>
      </c>
      <c r="M58" t="s">
        <v>443</v>
      </c>
      <c r="N58" t="s">
        <v>443</v>
      </c>
      <c r="O58" t="s">
        <v>443</v>
      </c>
      <c r="P58" t="s">
        <v>443</v>
      </c>
    </row>
    <row r="59" spans="1:16" x14ac:dyDescent="0.35">
      <c r="A59" s="5" t="s">
        <v>210</v>
      </c>
      <c r="B59" t="s">
        <v>1057</v>
      </c>
      <c r="C59" t="s">
        <v>4792</v>
      </c>
      <c r="D59" t="s">
        <v>4388</v>
      </c>
      <c r="E59" t="s">
        <v>4794</v>
      </c>
      <c r="F59" t="s">
        <v>4389</v>
      </c>
      <c r="G59" t="s">
        <v>4794</v>
      </c>
      <c r="H59" t="s">
        <v>4389</v>
      </c>
      <c r="I59" t="s">
        <v>4796</v>
      </c>
      <c r="J59" t="s">
        <v>4390</v>
      </c>
      <c r="K59" t="s">
        <v>4798</v>
      </c>
      <c r="L59" t="s">
        <v>4391</v>
      </c>
      <c r="M59" t="s">
        <v>4799</v>
      </c>
      <c r="N59" t="s">
        <v>4392</v>
      </c>
      <c r="O59" t="s">
        <v>4801</v>
      </c>
      <c r="P59" t="s">
        <v>4393</v>
      </c>
    </row>
    <row r="60" spans="1:16" x14ac:dyDescent="0.35">
      <c r="A60" s="5" t="s">
        <v>210</v>
      </c>
      <c r="B60" t="s">
        <v>1058</v>
      </c>
      <c r="C60" t="s">
        <v>210</v>
      </c>
      <c r="D60" t="s">
        <v>4394</v>
      </c>
      <c r="E60" t="s">
        <v>210</v>
      </c>
      <c r="F60" t="s">
        <v>4395</v>
      </c>
      <c r="G60" t="s">
        <v>210</v>
      </c>
      <c r="H60" t="s">
        <v>4395</v>
      </c>
      <c r="I60" t="s">
        <v>210</v>
      </c>
      <c r="J60" t="s">
        <v>4394</v>
      </c>
      <c r="K60" t="s">
        <v>210</v>
      </c>
      <c r="L60" t="s">
        <v>4394</v>
      </c>
      <c r="M60" t="s">
        <v>210</v>
      </c>
      <c r="N60" t="s">
        <v>4396</v>
      </c>
      <c r="O60" t="s">
        <v>210</v>
      </c>
      <c r="P60" t="s">
        <v>4397</v>
      </c>
    </row>
    <row r="61" spans="1:16" x14ac:dyDescent="0.35">
      <c r="A61" s="5" t="s">
        <v>210</v>
      </c>
      <c r="B61" t="s">
        <v>1062</v>
      </c>
      <c r="C61" t="s">
        <v>5140</v>
      </c>
      <c r="D61" t="s">
        <v>4398</v>
      </c>
      <c r="E61" t="s">
        <v>5141</v>
      </c>
      <c r="F61" t="s">
        <v>4399</v>
      </c>
      <c r="G61" t="s">
        <v>5141</v>
      </c>
      <c r="H61" t="s">
        <v>4400</v>
      </c>
      <c r="I61" t="s">
        <v>5142</v>
      </c>
      <c r="J61" t="s">
        <v>4401</v>
      </c>
      <c r="K61" t="s">
        <v>1183</v>
      </c>
      <c r="L61" t="s">
        <v>4402</v>
      </c>
      <c r="M61" t="s">
        <v>5143</v>
      </c>
      <c r="N61" t="s">
        <v>4403</v>
      </c>
      <c r="O61" t="s">
        <v>5144</v>
      </c>
      <c r="P61" t="s">
        <v>4404</v>
      </c>
    </row>
    <row r="62" spans="1:16" x14ac:dyDescent="0.35">
      <c r="A62" s="5" t="s">
        <v>210</v>
      </c>
      <c r="B62" t="s">
        <v>1069</v>
      </c>
      <c r="C62" t="s">
        <v>210</v>
      </c>
      <c r="D62" t="s">
        <v>443</v>
      </c>
      <c r="E62" t="s">
        <v>210</v>
      </c>
      <c r="F62" t="s">
        <v>443</v>
      </c>
      <c r="G62" t="s">
        <v>210</v>
      </c>
      <c r="H62" t="s">
        <v>443</v>
      </c>
      <c r="I62" t="s">
        <v>210</v>
      </c>
      <c r="J62" t="s">
        <v>443</v>
      </c>
      <c r="K62" t="s">
        <v>210</v>
      </c>
      <c r="L62" t="s">
        <v>443</v>
      </c>
      <c r="M62" t="s">
        <v>210</v>
      </c>
      <c r="N62" t="s">
        <v>443</v>
      </c>
      <c r="O62" t="s">
        <v>210</v>
      </c>
      <c r="P62" t="s">
        <v>443</v>
      </c>
    </row>
    <row r="63" spans="1:16" x14ac:dyDescent="0.35">
      <c r="A63" s="5" t="s">
        <v>210</v>
      </c>
      <c r="B63" t="s">
        <v>1070</v>
      </c>
      <c r="C63" t="s">
        <v>5145</v>
      </c>
      <c r="D63" t="s">
        <v>4405</v>
      </c>
      <c r="E63" t="s">
        <v>5146</v>
      </c>
      <c r="F63" t="s">
        <v>4406</v>
      </c>
      <c r="G63" t="s">
        <v>5146</v>
      </c>
      <c r="H63" t="s">
        <v>4407</v>
      </c>
      <c r="I63" t="s">
        <v>5147</v>
      </c>
      <c r="J63" t="s">
        <v>1700</v>
      </c>
      <c r="K63" t="s">
        <v>5148</v>
      </c>
      <c r="L63" t="s">
        <v>4408</v>
      </c>
      <c r="M63" t="s">
        <v>3069</v>
      </c>
      <c r="N63" t="s">
        <v>4409</v>
      </c>
      <c r="O63" t="s">
        <v>1959</v>
      </c>
      <c r="P63" t="s">
        <v>4410</v>
      </c>
    </row>
    <row r="64" spans="1:16" x14ac:dyDescent="0.35">
      <c r="A64" s="5" t="s">
        <v>210</v>
      </c>
      <c r="B64" t="s">
        <v>1080</v>
      </c>
      <c r="C64" t="s">
        <v>5149</v>
      </c>
      <c r="D64" t="s">
        <v>4411</v>
      </c>
      <c r="E64" t="s">
        <v>5150</v>
      </c>
      <c r="F64" t="s">
        <v>4412</v>
      </c>
      <c r="G64" t="s">
        <v>5150</v>
      </c>
      <c r="H64" t="s">
        <v>4413</v>
      </c>
      <c r="I64" t="s">
        <v>5151</v>
      </c>
      <c r="J64" t="s">
        <v>4414</v>
      </c>
      <c r="K64" t="s">
        <v>5152</v>
      </c>
      <c r="L64" t="s">
        <v>4415</v>
      </c>
      <c r="M64" t="s">
        <v>3350</v>
      </c>
      <c r="N64" t="s">
        <v>4416</v>
      </c>
      <c r="O64" t="s">
        <v>5153</v>
      </c>
      <c r="P64" t="s">
        <v>4417</v>
      </c>
    </row>
    <row r="65" spans="1:16" x14ac:dyDescent="0.35">
      <c r="A65" s="5" t="s">
        <v>210</v>
      </c>
      <c r="B65" t="s">
        <v>1090</v>
      </c>
      <c r="C65" t="s">
        <v>210</v>
      </c>
      <c r="D65" t="s">
        <v>210</v>
      </c>
      <c r="E65" t="s">
        <v>210</v>
      </c>
      <c r="F65" t="s">
        <v>210</v>
      </c>
      <c r="G65" t="s">
        <v>210</v>
      </c>
      <c r="H65" t="s">
        <v>210</v>
      </c>
      <c r="I65" t="s">
        <v>210</v>
      </c>
      <c r="J65" t="s">
        <v>210</v>
      </c>
      <c r="K65" t="s">
        <v>210</v>
      </c>
      <c r="L65" t="s">
        <v>210</v>
      </c>
      <c r="M65" t="s">
        <v>210</v>
      </c>
      <c r="N65" t="s">
        <v>210</v>
      </c>
      <c r="O65" t="s">
        <v>210</v>
      </c>
      <c r="P65" t="s">
        <v>210</v>
      </c>
    </row>
    <row r="66" spans="1:16" x14ac:dyDescent="0.35">
      <c r="A66" s="5" t="s">
        <v>210</v>
      </c>
      <c r="B66" t="s">
        <v>1091</v>
      </c>
      <c r="C66" t="s">
        <v>443</v>
      </c>
      <c r="D66" t="s">
        <v>443</v>
      </c>
      <c r="E66" t="s">
        <v>443</v>
      </c>
      <c r="F66" t="s">
        <v>443</v>
      </c>
      <c r="G66" t="s">
        <v>443</v>
      </c>
      <c r="H66" t="s">
        <v>443</v>
      </c>
      <c r="I66" t="s">
        <v>443</v>
      </c>
      <c r="J66" t="s">
        <v>443</v>
      </c>
      <c r="K66" t="s">
        <v>443</v>
      </c>
      <c r="L66" t="s">
        <v>443</v>
      </c>
      <c r="M66" t="s">
        <v>443</v>
      </c>
      <c r="N66" t="s">
        <v>443</v>
      </c>
      <c r="O66" t="s">
        <v>443</v>
      </c>
      <c r="P66" t="s">
        <v>443</v>
      </c>
    </row>
    <row r="67" spans="1:16" x14ac:dyDescent="0.35">
      <c r="A67" s="5" t="s">
        <v>210</v>
      </c>
      <c r="B67" t="s">
        <v>1092</v>
      </c>
      <c r="C67" t="s">
        <v>210</v>
      </c>
      <c r="D67" t="s">
        <v>210</v>
      </c>
      <c r="E67" t="s">
        <v>210</v>
      </c>
      <c r="F67" t="s">
        <v>210</v>
      </c>
      <c r="G67" t="s">
        <v>210</v>
      </c>
      <c r="H67" t="s">
        <v>210</v>
      </c>
      <c r="I67" t="s">
        <v>210</v>
      </c>
      <c r="J67" t="s">
        <v>210</v>
      </c>
      <c r="K67" t="s">
        <v>210</v>
      </c>
      <c r="L67" t="s">
        <v>210</v>
      </c>
      <c r="M67" t="s">
        <v>210</v>
      </c>
      <c r="N67" t="s">
        <v>210</v>
      </c>
      <c r="O67" t="s">
        <v>210</v>
      </c>
      <c r="P67" t="s">
        <v>210</v>
      </c>
    </row>
    <row r="68" spans="1:16" x14ac:dyDescent="0.35">
      <c r="A68" s="5" t="s">
        <v>210</v>
      </c>
      <c r="B68" t="s">
        <v>1093</v>
      </c>
      <c r="C68" t="s">
        <v>210</v>
      </c>
      <c r="D68" t="s">
        <v>210</v>
      </c>
      <c r="E68" t="s">
        <v>210</v>
      </c>
      <c r="F68" t="s">
        <v>210</v>
      </c>
      <c r="G68" t="s">
        <v>210</v>
      </c>
      <c r="H68" t="s">
        <v>210</v>
      </c>
      <c r="I68" t="s">
        <v>210</v>
      </c>
      <c r="J68" t="s">
        <v>210</v>
      </c>
      <c r="K68" t="s">
        <v>210</v>
      </c>
      <c r="L68" t="s">
        <v>210</v>
      </c>
      <c r="M68" t="s">
        <v>210</v>
      </c>
      <c r="N68" t="s">
        <v>210</v>
      </c>
      <c r="O68" t="s">
        <v>210</v>
      </c>
      <c r="P68" t="s">
        <v>210</v>
      </c>
    </row>
    <row r="69" spans="1:16" x14ac:dyDescent="0.35">
      <c r="A69" s="5" t="s">
        <v>210</v>
      </c>
      <c r="B69" t="s">
        <v>1094</v>
      </c>
      <c r="C69" t="s">
        <v>443</v>
      </c>
      <c r="D69" t="s">
        <v>443</v>
      </c>
      <c r="E69" t="s">
        <v>443</v>
      </c>
      <c r="F69" t="s">
        <v>443</v>
      </c>
      <c r="G69" t="s">
        <v>443</v>
      </c>
      <c r="H69" t="s">
        <v>443</v>
      </c>
      <c r="I69" t="s">
        <v>443</v>
      </c>
      <c r="J69" t="s">
        <v>443</v>
      </c>
      <c r="K69" t="s">
        <v>443</v>
      </c>
      <c r="L69" t="s">
        <v>443</v>
      </c>
      <c r="M69" t="s">
        <v>443</v>
      </c>
      <c r="N69" t="s">
        <v>443</v>
      </c>
      <c r="O69" t="s">
        <v>443</v>
      </c>
      <c r="P69" t="s">
        <v>443</v>
      </c>
    </row>
    <row r="70" spans="1:16" x14ac:dyDescent="0.35">
      <c r="A70" s="5" t="s">
        <v>210</v>
      </c>
      <c r="B70" t="s">
        <v>1095</v>
      </c>
      <c r="C70" t="s">
        <v>210</v>
      </c>
      <c r="D70" t="s">
        <v>210</v>
      </c>
      <c r="E70" t="s">
        <v>210</v>
      </c>
      <c r="F70" t="s">
        <v>210</v>
      </c>
      <c r="G70" t="s">
        <v>210</v>
      </c>
      <c r="H70" t="s">
        <v>210</v>
      </c>
      <c r="I70" t="s">
        <v>210</v>
      </c>
      <c r="J70" t="s">
        <v>210</v>
      </c>
      <c r="K70" t="s">
        <v>210</v>
      </c>
      <c r="L70" t="s">
        <v>210</v>
      </c>
      <c r="M70" t="s">
        <v>210</v>
      </c>
      <c r="N70" t="s">
        <v>210</v>
      </c>
      <c r="O70" t="s">
        <v>210</v>
      </c>
      <c r="P70" t="s">
        <v>210</v>
      </c>
    </row>
    <row r="71" spans="1:16" x14ac:dyDescent="0.35">
      <c r="A71" s="5" t="s">
        <v>210</v>
      </c>
      <c r="B71" t="s">
        <v>1096</v>
      </c>
      <c r="C71" t="s">
        <v>210</v>
      </c>
      <c r="D71" t="s">
        <v>4418</v>
      </c>
      <c r="E71" t="s">
        <v>210</v>
      </c>
      <c r="F71" t="s">
        <v>4419</v>
      </c>
      <c r="G71" t="s">
        <v>210</v>
      </c>
      <c r="H71" t="s">
        <v>4419</v>
      </c>
      <c r="I71" t="s">
        <v>210</v>
      </c>
      <c r="J71" t="s">
        <v>4420</v>
      </c>
      <c r="K71" t="s">
        <v>210</v>
      </c>
      <c r="L71" t="s">
        <v>4421</v>
      </c>
      <c r="M71" t="s">
        <v>210</v>
      </c>
      <c r="N71" t="s">
        <v>4422</v>
      </c>
      <c r="O71" t="s">
        <v>210</v>
      </c>
      <c r="P71" t="s">
        <v>4420</v>
      </c>
    </row>
    <row r="72" spans="1:16" x14ac:dyDescent="0.35">
      <c r="A72" s="5" t="s">
        <v>210</v>
      </c>
      <c r="B72" t="s">
        <v>1097</v>
      </c>
      <c r="C72" t="s">
        <v>210</v>
      </c>
      <c r="D72" t="s">
        <v>210</v>
      </c>
      <c r="E72" t="s">
        <v>210</v>
      </c>
      <c r="F72" t="s">
        <v>210</v>
      </c>
      <c r="G72" t="s">
        <v>210</v>
      </c>
      <c r="H72" t="s">
        <v>210</v>
      </c>
      <c r="I72" t="s">
        <v>210</v>
      </c>
      <c r="J72" t="s">
        <v>210</v>
      </c>
      <c r="K72" t="s">
        <v>210</v>
      </c>
      <c r="L72" t="s">
        <v>210</v>
      </c>
      <c r="M72" t="s">
        <v>210</v>
      </c>
      <c r="N72" t="s">
        <v>210</v>
      </c>
      <c r="O72" t="s">
        <v>210</v>
      </c>
      <c r="P72" t="s">
        <v>210</v>
      </c>
    </row>
    <row r="73" spans="1:16" x14ac:dyDescent="0.35">
      <c r="A73" s="5" t="s">
        <v>210</v>
      </c>
      <c r="B73" t="s">
        <v>1098</v>
      </c>
      <c r="C73" t="s">
        <v>443</v>
      </c>
      <c r="D73" t="s">
        <v>443</v>
      </c>
      <c r="E73" t="s">
        <v>443</v>
      </c>
      <c r="F73" t="s">
        <v>443</v>
      </c>
      <c r="G73" t="s">
        <v>443</v>
      </c>
      <c r="H73" t="s">
        <v>443</v>
      </c>
      <c r="I73" t="s">
        <v>443</v>
      </c>
      <c r="J73" t="s">
        <v>443</v>
      </c>
      <c r="K73" t="s">
        <v>443</v>
      </c>
      <c r="L73" t="s">
        <v>443</v>
      </c>
      <c r="M73" t="s">
        <v>443</v>
      </c>
      <c r="N73" t="s">
        <v>443</v>
      </c>
      <c r="O73" t="s">
        <v>443</v>
      </c>
      <c r="P73" t="s">
        <v>443</v>
      </c>
    </row>
    <row r="74" spans="1:16" x14ac:dyDescent="0.35">
      <c r="A74" s="5" t="s">
        <v>210</v>
      </c>
      <c r="B74" t="s">
        <v>1099</v>
      </c>
      <c r="C74" t="s">
        <v>443</v>
      </c>
      <c r="D74" t="s">
        <v>443</v>
      </c>
      <c r="E74" t="s">
        <v>443</v>
      </c>
      <c r="F74" t="s">
        <v>443</v>
      </c>
      <c r="G74" t="s">
        <v>443</v>
      </c>
      <c r="H74" t="s">
        <v>443</v>
      </c>
      <c r="I74" t="s">
        <v>443</v>
      </c>
      <c r="J74" t="s">
        <v>443</v>
      </c>
      <c r="K74" t="s">
        <v>443</v>
      </c>
      <c r="L74" t="s">
        <v>443</v>
      </c>
      <c r="M74" t="s">
        <v>443</v>
      </c>
      <c r="N74" t="s">
        <v>443</v>
      </c>
      <c r="O74" t="s">
        <v>443</v>
      </c>
      <c r="P74" t="s">
        <v>443</v>
      </c>
    </row>
    <row r="75" spans="1:16" x14ac:dyDescent="0.35">
      <c r="A75" s="5" t="s">
        <v>210</v>
      </c>
      <c r="B75" t="s">
        <v>1100</v>
      </c>
      <c r="C75" t="s">
        <v>210</v>
      </c>
      <c r="D75" t="s">
        <v>4423</v>
      </c>
      <c r="E75" t="s">
        <v>210</v>
      </c>
      <c r="F75" t="s">
        <v>4424</v>
      </c>
      <c r="G75" t="s">
        <v>210</v>
      </c>
      <c r="H75" t="s">
        <v>4424</v>
      </c>
      <c r="I75" t="s">
        <v>210</v>
      </c>
      <c r="J75" t="s">
        <v>759</v>
      </c>
      <c r="K75" t="s">
        <v>210</v>
      </c>
      <c r="L75" t="s">
        <v>4425</v>
      </c>
      <c r="M75" t="s">
        <v>210</v>
      </c>
      <c r="N75" t="s">
        <v>4426</v>
      </c>
      <c r="O75" t="s">
        <v>210</v>
      </c>
      <c r="P75" t="s">
        <v>4427</v>
      </c>
    </row>
    <row r="76" spans="1:16" x14ac:dyDescent="0.35">
      <c r="A76" s="5" t="s">
        <v>210</v>
      </c>
      <c r="B76" t="s">
        <v>1108</v>
      </c>
      <c r="C76" t="s">
        <v>5154</v>
      </c>
      <c r="D76" t="s">
        <v>4428</v>
      </c>
      <c r="E76" t="s">
        <v>5155</v>
      </c>
      <c r="F76" t="s">
        <v>4429</v>
      </c>
      <c r="G76" t="s">
        <v>5155</v>
      </c>
      <c r="H76" t="s">
        <v>4430</v>
      </c>
      <c r="I76" t="s">
        <v>5156</v>
      </c>
      <c r="J76" t="s">
        <v>4431</v>
      </c>
      <c r="K76" t="s">
        <v>5157</v>
      </c>
      <c r="L76" t="s">
        <v>4432</v>
      </c>
      <c r="M76" t="s">
        <v>5158</v>
      </c>
      <c r="N76" t="s">
        <v>4433</v>
      </c>
      <c r="O76" t="s">
        <v>5159</v>
      </c>
      <c r="P76" t="s">
        <v>4434</v>
      </c>
    </row>
    <row r="77" spans="1:16" x14ac:dyDescent="0.35">
      <c r="A77" s="5" t="s">
        <v>210</v>
      </c>
      <c r="B77" t="s">
        <v>1118</v>
      </c>
      <c r="C77" t="s">
        <v>210</v>
      </c>
      <c r="D77" t="s">
        <v>4118</v>
      </c>
      <c r="E77" t="s">
        <v>210</v>
      </c>
      <c r="F77" t="s">
        <v>4119</v>
      </c>
      <c r="G77" t="s">
        <v>210</v>
      </c>
      <c r="H77" t="s">
        <v>4119</v>
      </c>
      <c r="I77" t="s">
        <v>210</v>
      </c>
      <c r="J77" t="s">
        <v>4118</v>
      </c>
      <c r="K77" t="s">
        <v>210</v>
      </c>
      <c r="L77" t="s">
        <v>4118</v>
      </c>
      <c r="M77" t="s">
        <v>210</v>
      </c>
      <c r="N77" t="s">
        <v>4118</v>
      </c>
      <c r="O77" t="s">
        <v>210</v>
      </c>
      <c r="P77" t="s">
        <v>4118</v>
      </c>
    </row>
    <row r="78" spans="1:16" x14ac:dyDescent="0.35">
      <c r="A78" s="5" t="s">
        <v>210</v>
      </c>
      <c r="B78" t="s">
        <v>1123</v>
      </c>
      <c r="C78" t="s">
        <v>4863</v>
      </c>
      <c r="D78" t="s">
        <v>4435</v>
      </c>
      <c r="E78" t="s">
        <v>4865</v>
      </c>
      <c r="F78" t="s">
        <v>4436</v>
      </c>
      <c r="G78" t="s">
        <v>4865</v>
      </c>
      <c r="H78" t="s">
        <v>4437</v>
      </c>
      <c r="I78" t="s">
        <v>4867</v>
      </c>
      <c r="J78" t="s">
        <v>4438</v>
      </c>
      <c r="K78" t="s">
        <v>4869</v>
      </c>
      <c r="L78" t="s">
        <v>4439</v>
      </c>
      <c r="M78" t="s">
        <v>4401</v>
      </c>
      <c r="N78" t="s">
        <v>4440</v>
      </c>
      <c r="O78" t="s">
        <v>4872</v>
      </c>
      <c r="P78" t="s">
        <v>4441</v>
      </c>
    </row>
    <row r="79" spans="1:16" x14ac:dyDescent="0.35">
      <c r="A79" s="5" t="s">
        <v>210</v>
      </c>
      <c r="B79" t="s">
        <v>1132</v>
      </c>
      <c r="C79" t="s">
        <v>5160</v>
      </c>
      <c r="D79" t="s">
        <v>4442</v>
      </c>
      <c r="E79" t="s">
        <v>5161</v>
      </c>
      <c r="F79" t="s">
        <v>4443</v>
      </c>
      <c r="G79" t="s">
        <v>5161</v>
      </c>
      <c r="H79" t="s">
        <v>4443</v>
      </c>
      <c r="I79" t="s">
        <v>5162</v>
      </c>
      <c r="J79" t="s">
        <v>4444</v>
      </c>
      <c r="K79" t="s">
        <v>5163</v>
      </c>
      <c r="L79" t="s">
        <v>4445</v>
      </c>
      <c r="M79" t="s">
        <v>5164</v>
      </c>
      <c r="N79" t="s">
        <v>4446</v>
      </c>
      <c r="O79" t="s">
        <v>5165</v>
      </c>
      <c r="P79" t="s">
        <v>4447</v>
      </c>
    </row>
    <row r="80" spans="1:16" x14ac:dyDescent="0.35">
      <c r="A80" s="5" t="s">
        <v>210</v>
      </c>
      <c r="B80" t="s">
        <v>1133</v>
      </c>
      <c r="C80" t="s">
        <v>5166</v>
      </c>
      <c r="D80" t="s">
        <v>2749</v>
      </c>
      <c r="E80" t="s">
        <v>5167</v>
      </c>
      <c r="F80" t="s">
        <v>4448</v>
      </c>
      <c r="G80" t="s">
        <v>5167</v>
      </c>
      <c r="H80" t="s">
        <v>4449</v>
      </c>
      <c r="I80" t="s">
        <v>5168</v>
      </c>
      <c r="J80" t="s">
        <v>1727</v>
      </c>
      <c r="K80" t="s">
        <v>5169</v>
      </c>
      <c r="L80" t="s">
        <v>4450</v>
      </c>
      <c r="M80" t="s">
        <v>5170</v>
      </c>
      <c r="N80" t="s">
        <v>4451</v>
      </c>
      <c r="O80" t="s">
        <v>5171</v>
      </c>
      <c r="P80" t="s">
        <v>4452</v>
      </c>
    </row>
    <row r="81" spans="1:16" x14ac:dyDescent="0.35">
      <c r="A81" s="5" t="s">
        <v>210</v>
      </c>
      <c r="B81" t="s">
        <v>1143</v>
      </c>
      <c r="C81" t="s">
        <v>5172</v>
      </c>
      <c r="D81" t="s">
        <v>443</v>
      </c>
      <c r="E81" t="s">
        <v>5173</v>
      </c>
      <c r="F81" t="s">
        <v>443</v>
      </c>
      <c r="G81" t="s">
        <v>5174</v>
      </c>
      <c r="H81" t="s">
        <v>443</v>
      </c>
      <c r="I81" t="s">
        <v>5172</v>
      </c>
      <c r="J81" t="s">
        <v>443</v>
      </c>
      <c r="K81" t="s">
        <v>5175</v>
      </c>
      <c r="L81" t="s">
        <v>443</v>
      </c>
      <c r="M81" t="s">
        <v>5176</v>
      </c>
      <c r="N81" t="s">
        <v>443</v>
      </c>
      <c r="O81" t="s">
        <v>5177</v>
      </c>
      <c r="P81" t="s">
        <v>443</v>
      </c>
    </row>
    <row r="82" spans="1:16" x14ac:dyDescent="0.35">
      <c r="A82" s="5" t="s">
        <v>210</v>
      </c>
      <c r="B82" t="s">
        <v>1144</v>
      </c>
      <c r="C82" t="s">
        <v>4898</v>
      </c>
      <c r="D82" t="s">
        <v>4453</v>
      </c>
      <c r="E82" t="s">
        <v>4900</v>
      </c>
      <c r="F82" t="s">
        <v>4454</v>
      </c>
      <c r="G82" t="s">
        <v>4900</v>
      </c>
      <c r="H82" t="s">
        <v>4455</v>
      </c>
      <c r="I82" t="s">
        <v>4902</v>
      </c>
      <c r="J82" t="s">
        <v>4456</v>
      </c>
      <c r="K82" t="s">
        <v>4904</v>
      </c>
      <c r="L82" t="s">
        <v>4457</v>
      </c>
      <c r="M82" t="s">
        <v>4906</v>
      </c>
      <c r="N82" t="s">
        <v>4458</v>
      </c>
      <c r="O82" t="s">
        <v>4908</v>
      </c>
      <c r="P82" t="s">
        <v>4459</v>
      </c>
    </row>
    <row r="83" spans="1:16" x14ac:dyDescent="0.35">
      <c r="A83" s="5" t="s">
        <v>210</v>
      </c>
      <c r="B83" t="s">
        <v>1152</v>
      </c>
      <c r="C83" t="s">
        <v>443</v>
      </c>
      <c r="D83" t="s">
        <v>443</v>
      </c>
      <c r="E83" t="s">
        <v>443</v>
      </c>
      <c r="F83" t="s">
        <v>443</v>
      </c>
      <c r="G83" t="s">
        <v>443</v>
      </c>
      <c r="H83" t="s">
        <v>210</v>
      </c>
      <c r="I83" t="s">
        <v>443</v>
      </c>
      <c r="J83" t="s">
        <v>443</v>
      </c>
      <c r="K83" t="s">
        <v>443</v>
      </c>
      <c r="L83" t="s">
        <v>443</v>
      </c>
      <c r="M83" t="s">
        <v>443</v>
      </c>
      <c r="N83" t="s">
        <v>443</v>
      </c>
      <c r="O83" t="s">
        <v>443</v>
      </c>
      <c r="P83" t="s">
        <v>443</v>
      </c>
    </row>
    <row r="84" spans="1:16" x14ac:dyDescent="0.35">
      <c r="A84" s="5" t="s">
        <v>210</v>
      </c>
      <c r="B84" t="s">
        <v>1153</v>
      </c>
      <c r="C84" t="s">
        <v>5178</v>
      </c>
      <c r="D84" t="s">
        <v>4460</v>
      </c>
      <c r="E84" t="s">
        <v>5179</v>
      </c>
      <c r="F84" t="s">
        <v>2266</v>
      </c>
      <c r="G84" t="s">
        <v>5180</v>
      </c>
      <c r="H84" t="s">
        <v>4461</v>
      </c>
      <c r="I84" t="s">
        <v>5181</v>
      </c>
      <c r="J84" t="s">
        <v>3673</v>
      </c>
      <c r="K84" t="s">
        <v>5182</v>
      </c>
      <c r="L84" t="s">
        <v>4462</v>
      </c>
      <c r="M84" t="s">
        <v>5183</v>
      </c>
      <c r="N84" t="s">
        <v>4463</v>
      </c>
      <c r="O84" t="s">
        <v>5184</v>
      </c>
      <c r="P84" t="s">
        <v>4464</v>
      </c>
    </row>
    <row r="85" spans="1:16" x14ac:dyDescent="0.35">
      <c r="A85" s="5" t="s">
        <v>210</v>
      </c>
      <c r="B85" t="s">
        <v>1163</v>
      </c>
      <c r="C85" t="s">
        <v>5185</v>
      </c>
      <c r="D85" t="s">
        <v>4465</v>
      </c>
      <c r="E85" t="s">
        <v>5186</v>
      </c>
      <c r="F85" t="s">
        <v>4466</v>
      </c>
      <c r="G85" t="s">
        <v>5186</v>
      </c>
      <c r="H85" t="s">
        <v>4467</v>
      </c>
      <c r="I85" t="s">
        <v>5187</v>
      </c>
      <c r="J85" t="s">
        <v>4468</v>
      </c>
      <c r="K85" t="s">
        <v>5188</v>
      </c>
      <c r="L85" t="s">
        <v>4469</v>
      </c>
      <c r="M85" t="s">
        <v>5189</v>
      </c>
      <c r="N85" t="s">
        <v>4470</v>
      </c>
      <c r="O85" t="s">
        <v>5190</v>
      </c>
      <c r="P85" t="s">
        <v>4468</v>
      </c>
    </row>
    <row r="86" spans="1:16" x14ac:dyDescent="0.35">
      <c r="A86" s="5" t="s">
        <v>210</v>
      </c>
      <c r="B86" t="s">
        <v>1173</v>
      </c>
      <c r="C86" t="s">
        <v>5191</v>
      </c>
      <c r="D86" t="s">
        <v>4471</v>
      </c>
      <c r="E86" t="s">
        <v>5192</v>
      </c>
      <c r="F86" t="s">
        <v>4472</v>
      </c>
      <c r="G86" t="s">
        <v>5192</v>
      </c>
      <c r="H86" t="s">
        <v>4472</v>
      </c>
      <c r="I86" t="s">
        <v>5193</v>
      </c>
      <c r="J86" t="s">
        <v>4473</v>
      </c>
      <c r="K86" t="s">
        <v>5194</v>
      </c>
      <c r="L86" t="s">
        <v>4474</v>
      </c>
      <c r="M86" t="s">
        <v>5195</v>
      </c>
      <c r="N86" t="s">
        <v>4475</v>
      </c>
      <c r="O86" t="s">
        <v>5196</v>
      </c>
      <c r="P86" t="s">
        <v>4476</v>
      </c>
    </row>
    <row r="87" spans="1:16" x14ac:dyDescent="0.35">
      <c r="A87" s="5" t="s">
        <v>210</v>
      </c>
      <c r="B87" t="s">
        <v>1181</v>
      </c>
      <c r="C87" t="s">
        <v>443</v>
      </c>
      <c r="D87" t="s">
        <v>443</v>
      </c>
      <c r="E87" t="s">
        <v>443</v>
      </c>
      <c r="F87" t="s">
        <v>443</v>
      </c>
      <c r="G87" t="s">
        <v>443</v>
      </c>
      <c r="H87" t="s">
        <v>443</v>
      </c>
      <c r="I87" t="s">
        <v>443</v>
      </c>
      <c r="J87" t="s">
        <v>443</v>
      </c>
      <c r="K87" t="s">
        <v>443</v>
      </c>
      <c r="L87" t="s">
        <v>443</v>
      </c>
      <c r="M87" t="s">
        <v>443</v>
      </c>
      <c r="N87" t="s">
        <v>443</v>
      </c>
      <c r="O87" t="s">
        <v>443</v>
      </c>
      <c r="P87" t="s">
        <v>443</v>
      </c>
    </row>
    <row r="88" spans="1:16" x14ac:dyDescent="0.35">
      <c r="A88" s="5" t="s">
        <v>210</v>
      </c>
      <c r="B88" t="s">
        <v>1182</v>
      </c>
      <c r="C88" t="s">
        <v>5197</v>
      </c>
      <c r="D88" t="s">
        <v>4477</v>
      </c>
      <c r="E88" t="s">
        <v>5198</v>
      </c>
      <c r="F88" t="s">
        <v>4478</v>
      </c>
      <c r="G88" t="s">
        <v>5199</v>
      </c>
      <c r="H88" t="s">
        <v>4479</v>
      </c>
      <c r="I88" t="s">
        <v>5200</v>
      </c>
      <c r="J88" t="s">
        <v>4480</v>
      </c>
      <c r="K88" t="s">
        <v>5201</v>
      </c>
      <c r="L88" t="s">
        <v>4481</v>
      </c>
      <c r="M88" t="s">
        <v>5202</v>
      </c>
      <c r="N88" t="s">
        <v>4482</v>
      </c>
      <c r="O88" t="s">
        <v>5203</v>
      </c>
      <c r="P88" t="s">
        <v>4483</v>
      </c>
    </row>
    <row r="89" spans="1:16" x14ac:dyDescent="0.35">
      <c r="A89" s="5" t="s">
        <v>210</v>
      </c>
      <c r="B89" t="s">
        <v>1192</v>
      </c>
      <c r="C89" t="s">
        <v>210</v>
      </c>
      <c r="D89" t="s">
        <v>210</v>
      </c>
      <c r="E89" t="s">
        <v>210</v>
      </c>
      <c r="F89" t="s">
        <v>210</v>
      </c>
      <c r="G89" t="s">
        <v>210</v>
      </c>
      <c r="H89" t="s">
        <v>210</v>
      </c>
      <c r="I89" t="s">
        <v>210</v>
      </c>
      <c r="J89" t="s">
        <v>210</v>
      </c>
      <c r="K89" t="s">
        <v>210</v>
      </c>
      <c r="L89" t="s">
        <v>210</v>
      </c>
      <c r="M89" t="s">
        <v>210</v>
      </c>
      <c r="N89" t="s">
        <v>210</v>
      </c>
      <c r="O89" t="s">
        <v>210</v>
      </c>
      <c r="P89" t="s">
        <v>210</v>
      </c>
    </row>
    <row r="90" spans="1:16" x14ac:dyDescent="0.35">
      <c r="A90" s="5" t="s">
        <v>210</v>
      </c>
      <c r="B90" t="s">
        <v>1193</v>
      </c>
      <c r="C90" t="s">
        <v>210</v>
      </c>
      <c r="D90" t="s">
        <v>210</v>
      </c>
      <c r="E90" t="s">
        <v>210</v>
      </c>
      <c r="F90" t="s">
        <v>210</v>
      </c>
      <c r="G90" t="s">
        <v>210</v>
      </c>
      <c r="H90" t="s">
        <v>210</v>
      </c>
      <c r="I90" t="s">
        <v>210</v>
      </c>
      <c r="J90" t="s">
        <v>210</v>
      </c>
      <c r="K90" t="s">
        <v>210</v>
      </c>
      <c r="L90" t="s">
        <v>210</v>
      </c>
      <c r="M90" t="s">
        <v>210</v>
      </c>
      <c r="N90" t="s">
        <v>210</v>
      </c>
      <c r="O90" t="s">
        <v>210</v>
      </c>
      <c r="P90" t="s">
        <v>210</v>
      </c>
    </row>
    <row r="91" spans="1:16" x14ac:dyDescent="0.35">
      <c r="A91" s="5" t="s">
        <v>210</v>
      </c>
      <c r="B91" t="s">
        <v>1194</v>
      </c>
      <c r="C91" t="s">
        <v>5204</v>
      </c>
      <c r="D91" t="s">
        <v>4484</v>
      </c>
      <c r="E91" t="s">
        <v>5205</v>
      </c>
      <c r="F91" t="s">
        <v>4485</v>
      </c>
      <c r="G91" t="s">
        <v>5205</v>
      </c>
      <c r="H91" t="s">
        <v>4485</v>
      </c>
      <c r="I91" t="s">
        <v>5206</v>
      </c>
      <c r="J91" t="s">
        <v>4486</v>
      </c>
      <c r="K91" t="s">
        <v>5207</v>
      </c>
      <c r="L91" t="s">
        <v>4487</v>
      </c>
      <c r="M91" t="s">
        <v>5208</v>
      </c>
      <c r="N91" t="s">
        <v>4488</v>
      </c>
      <c r="O91" t="s">
        <v>5209</v>
      </c>
      <c r="P91" t="s">
        <v>4489</v>
      </c>
    </row>
    <row r="92" spans="1:16" x14ac:dyDescent="0.35">
      <c r="A92" s="5" t="s">
        <v>210</v>
      </c>
      <c r="B92" t="s">
        <v>1204</v>
      </c>
      <c r="C92" t="s">
        <v>210</v>
      </c>
      <c r="D92" t="s">
        <v>210</v>
      </c>
      <c r="E92" t="s">
        <v>210</v>
      </c>
      <c r="F92" t="s">
        <v>210</v>
      </c>
      <c r="G92" t="s">
        <v>210</v>
      </c>
      <c r="H92" t="s">
        <v>210</v>
      </c>
      <c r="I92" t="s">
        <v>210</v>
      </c>
      <c r="J92" t="s">
        <v>210</v>
      </c>
      <c r="K92" t="s">
        <v>210</v>
      </c>
      <c r="L92" t="s">
        <v>210</v>
      </c>
      <c r="M92" t="s">
        <v>210</v>
      </c>
      <c r="N92" t="s">
        <v>210</v>
      </c>
      <c r="O92" t="s">
        <v>210</v>
      </c>
      <c r="P92" t="s">
        <v>210</v>
      </c>
    </row>
    <row r="93" spans="1:16" x14ac:dyDescent="0.35">
      <c r="A93" s="5" t="s">
        <v>210</v>
      </c>
      <c r="B93" t="s">
        <v>1205</v>
      </c>
      <c r="C93" t="s">
        <v>210</v>
      </c>
      <c r="D93" t="s">
        <v>210</v>
      </c>
      <c r="E93" t="s">
        <v>210</v>
      </c>
      <c r="F93" t="s">
        <v>210</v>
      </c>
      <c r="G93" t="s">
        <v>210</v>
      </c>
      <c r="H93" t="s">
        <v>210</v>
      </c>
      <c r="I93" t="s">
        <v>210</v>
      </c>
      <c r="J93" t="s">
        <v>210</v>
      </c>
      <c r="K93" t="s">
        <v>210</v>
      </c>
      <c r="L93" t="s">
        <v>210</v>
      </c>
      <c r="M93" t="s">
        <v>210</v>
      </c>
      <c r="N93" t="s">
        <v>210</v>
      </c>
      <c r="O93" t="s">
        <v>210</v>
      </c>
      <c r="P93" t="s">
        <v>210</v>
      </c>
    </row>
    <row r="94" spans="1:16" x14ac:dyDescent="0.35">
      <c r="A94" s="5" t="s">
        <v>210</v>
      </c>
      <c r="B94" t="s">
        <v>1206</v>
      </c>
      <c r="C94" t="s">
        <v>1425</v>
      </c>
      <c r="D94" t="s">
        <v>4490</v>
      </c>
      <c r="E94" t="s">
        <v>5210</v>
      </c>
      <c r="F94" t="s">
        <v>4491</v>
      </c>
      <c r="G94" t="s">
        <v>5211</v>
      </c>
      <c r="H94" t="s">
        <v>4492</v>
      </c>
      <c r="I94" t="s">
        <v>5212</v>
      </c>
      <c r="J94" t="s">
        <v>4493</v>
      </c>
      <c r="K94" t="s">
        <v>5213</v>
      </c>
      <c r="L94" t="s">
        <v>4494</v>
      </c>
      <c r="M94" t="s">
        <v>5214</v>
      </c>
      <c r="N94" t="s">
        <v>4495</v>
      </c>
      <c r="O94" t="s">
        <v>5215</v>
      </c>
      <c r="P94" t="s">
        <v>4496</v>
      </c>
    </row>
    <row r="95" spans="1:16" x14ac:dyDescent="0.35">
      <c r="A95" s="5" t="s">
        <v>210</v>
      </c>
      <c r="B95" t="s">
        <v>1207</v>
      </c>
      <c r="C95" t="s">
        <v>5216</v>
      </c>
      <c r="D95" t="s">
        <v>4497</v>
      </c>
      <c r="E95" t="s">
        <v>5217</v>
      </c>
      <c r="F95" t="s">
        <v>4498</v>
      </c>
      <c r="G95" t="s">
        <v>5217</v>
      </c>
      <c r="H95" t="s">
        <v>4498</v>
      </c>
      <c r="I95" t="s">
        <v>5218</v>
      </c>
      <c r="J95" t="s">
        <v>4499</v>
      </c>
      <c r="K95" t="s">
        <v>5219</v>
      </c>
      <c r="L95" t="s">
        <v>4500</v>
      </c>
      <c r="M95" t="s">
        <v>5220</v>
      </c>
      <c r="N95" t="s">
        <v>4501</v>
      </c>
      <c r="O95" t="s">
        <v>5221</v>
      </c>
      <c r="P95" t="s">
        <v>4502</v>
      </c>
    </row>
    <row r="96" spans="1:16" x14ac:dyDescent="0.35">
      <c r="A96" s="5" t="s">
        <v>210</v>
      </c>
      <c r="B96" t="s">
        <v>1217</v>
      </c>
      <c r="C96" t="s">
        <v>5222</v>
      </c>
      <c r="D96" t="s">
        <v>4503</v>
      </c>
      <c r="E96" t="s">
        <v>5223</v>
      </c>
      <c r="F96" t="s">
        <v>4504</v>
      </c>
      <c r="G96" t="s">
        <v>5223</v>
      </c>
      <c r="H96" t="s">
        <v>4177</v>
      </c>
      <c r="I96" t="s">
        <v>5224</v>
      </c>
      <c r="J96" t="s">
        <v>4505</v>
      </c>
      <c r="K96" t="s">
        <v>5225</v>
      </c>
      <c r="L96" t="s">
        <v>4506</v>
      </c>
      <c r="M96" t="s">
        <v>5226</v>
      </c>
      <c r="N96" t="s">
        <v>4507</v>
      </c>
      <c r="O96" t="s">
        <v>5227</v>
      </c>
      <c r="P96" t="s">
        <v>4508</v>
      </c>
    </row>
    <row r="97" spans="1:16" x14ac:dyDescent="0.35">
      <c r="A97" s="5" t="s">
        <v>210</v>
      </c>
      <c r="B97" t="s">
        <v>1218</v>
      </c>
      <c r="C97" t="s">
        <v>5228</v>
      </c>
      <c r="D97" t="s">
        <v>4509</v>
      </c>
      <c r="E97" t="s">
        <v>5229</v>
      </c>
      <c r="F97" t="s">
        <v>4510</v>
      </c>
      <c r="G97" t="s">
        <v>5229</v>
      </c>
      <c r="H97" t="s">
        <v>4511</v>
      </c>
      <c r="I97" t="s">
        <v>5013</v>
      </c>
      <c r="J97" t="s">
        <v>4512</v>
      </c>
      <c r="K97" t="s">
        <v>5230</v>
      </c>
      <c r="L97" t="s">
        <v>4513</v>
      </c>
      <c r="M97" t="s">
        <v>5231</v>
      </c>
      <c r="N97" t="s">
        <v>2395</v>
      </c>
      <c r="O97" t="s">
        <v>5232</v>
      </c>
      <c r="P97" t="s">
        <v>4514</v>
      </c>
    </row>
    <row r="98" spans="1:16" x14ac:dyDescent="0.35">
      <c r="A98" s="5" t="s">
        <v>210</v>
      </c>
      <c r="B98" t="s">
        <v>1228</v>
      </c>
      <c r="C98" t="s">
        <v>5233</v>
      </c>
      <c r="D98" t="s">
        <v>4515</v>
      </c>
      <c r="E98" t="s">
        <v>5234</v>
      </c>
      <c r="F98" t="s">
        <v>4516</v>
      </c>
      <c r="G98" t="s">
        <v>5234</v>
      </c>
      <c r="H98" t="s">
        <v>4517</v>
      </c>
      <c r="I98" t="s">
        <v>1748</v>
      </c>
      <c r="J98" t="s">
        <v>4518</v>
      </c>
      <c r="K98" t="s">
        <v>5235</v>
      </c>
      <c r="L98" t="s">
        <v>1570</v>
      </c>
      <c r="M98" t="s">
        <v>5236</v>
      </c>
      <c r="N98" t="s">
        <v>4519</v>
      </c>
      <c r="O98" t="s">
        <v>3001</v>
      </c>
      <c r="P98" t="s">
        <v>4520</v>
      </c>
    </row>
    <row r="99" spans="1:16" x14ac:dyDescent="0.35">
      <c r="A99" s="5" t="s">
        <v>210</v>
      </c>
      <c r="B99" t="s">
        <v>1238</v>
      </c>
      <c r="C99" t="s">
        <v>5237</v>
      </c>
      <c r="D99" t="s">
        <v>4521</v>
      </c>
      <c r="E99" t="s">
        <v>1704</v>
      </c>
      <c r="F99" t="s">
        <v>4522</v>
      </c>
      <c r="G99" t="s">
        <v>1704</v>
      </c>
      <c r="H99" t="s">
        <v>4523</v>
      </c>
      <c r="I99" t="s">
        <v>5238</v>
      </c>
      <c r="J99" t="s">
        <v>4524</v>
      </c>
      <c r="K99" t="s">
        <v>5239</v>
      </c>
      <c r="L99" t="s">
        <v>4525</v>
      </c>
      <c r="M99" t="s">
        <v>5240</v>
      </c>
      <c r="N99" t="s">
        <v>4526</v>
      </c>
      <c r="O99" t="s">
        <v>5241</v>
      </c>
      <c r="P99" t="s">
        <v>4527</v>
      </c>
    </row>
    <row r="100" spans="1:16" x14ac:dyDescent="0.35">
      <c r="A100" s="5" t="s">
        <v>210</v>
      </c>
      <c r="B100" t="s">
        <v>1248</v>
      </c>
      <c r="C100" t="s">
        <v>443</v>
      </c>
      <c r="D100" t="s">
        <v>443</v>
      </c>
      <c r="E100" t="s">
        <v>443</v>
      </c>
      <c r="F100" t="s">
        <v>443</v>
      </c>
      <c r="G100" t="s">
        <v>443</v>
      </c>
      <c r="H100" t="s">
        <v>443</v>
      </c>
      <c r="I100" t="s">
        <v>443</v>
      </c>
      <c r="J100" t="s">
        <v>443</v>
      </c>
      <c r="K100" t="s">
        <v>443</v>
      </c>
      <c r="L100" t="s">
        <v>443</v>
      </c>
      <c r="M100" t="s">
        <v>443</v>
      </c>
      <c r="N100" t="s">
        <v>443</v>
      </c>
      <c r="O100" t="s">
        <v>443</v>
      </c>
      <c r="P100" t="s">
        <v>443</v>
      </c>
    </row>
    <row r="101" spans="1:16" x14ac:dyDescent="0.35">
      <c r="A101" s="5" t="s">
        <v>210</v>
      </c>
      <c r="B101" t="s">
        <v>1249</v>
      </c>
      <c r="C101" t="s">
        <v>5242</v>
      </c>
      <c r="D101" t="s">
        <v>4528</v>
      </c>
      <c r="E101" t="s">
        <v>5243</v>
      </c>
      <c r="F101" t="s">
        <v>4529</v>
      </c>
      <c r="G101" t="s">
        <v>5243</v>
      </c>
      <c r="H101" t="s">
        <v>4529</v>
      </c>
      <c r="I101" t="s">
        <v>5244</v>
      </c>
      <c r="J101" t="s">
        <v>4530</v>
      </c>
      <c r="K101" t="s">
        <v>5245</v>
      </c>
      <c r="L101" t="s">
        <v>4329</v>
      </c>
      <c r="M101" t="s">
        <v>5246</v>
      </c>
      <c r="N101" t="s">
        <v>4531</v>
      </c>
      <c r="O101" t="s">
        <v>5247</v>
      </c>
      <c r="P101" t="s">
        <v>4532</v>
      </c>
    </row>
    <row r="102" spans="1:16" x14ac:dyDescent="0.35">
      <c r="A102" s="5" t="s">
        <v>210</v>
      </c>
      <c r="B102" t="s">
        <v>1259</v>
      </c>
      <c r="C102" t="s">
        <v>5248</v>
      </c>
      <c r="D102" t="s">
        <v>4533</v>
      </c>
      <c r="E102" t="s">
        <v>5249</v>
      </c>
      <c r="F102" t="s">
        <v>4534</v>
      </c>
      <c r="G102" t="s">
        <v>5249</v>
      </c>
      <c r="H102" t="s">
        <v>4535</v>
      </c>
      <c r="I102" t="s">
        <v>5250</v>
      </c>
      <c r="J102" t="s">
        <v>4536</v>
      </c>
      <c r="K102" t="s">
        <v>5251</v>
      </c>
      <c r="L102" t="s">
        <v>4537</v>
      </c>
      <c r="M102" t="s">
        <v>5252</v>
      </c>
      <c r="N102" t="s">
        <v>4538</v>
      </c>
      <c r="O102" t="s">
        <v>5253</v>
      </c>
      <c r="P102" t="s">
        <v>4539</v>
      </c>
    </row>
    <row r="104" spans="1:16" x14ac:dyDescent="0.35">
      <c r="A104" t="s">
        <v>237</v>
      </c>
    </row>
    <row r="105" spans="1:16" x14ac:dyDescent="0.35">
      <c r="A105" t="s">
        <v>1282</v>
      </c>
    </row>
    <row r="106" spans="1:16" x14ac:dyDescent="0.35">
      <c r="A106" t="s">
        <v>1283</v>
      </c>
    </row>
    <row r="107" spans="1:16" x14ac:dyDescent="0.35">
      <c r="A107" t="s">
        <v>1676</v>
      </c>
    </row>
    <row r="108" spans="1:16" x14ac:dyDescent="0.35">
      <c r="A108" t="s">
        <v>1284</v>
      </c>
    </row>
    <row r="109" spans="1:16" x14ac:dyDescent="0.35">
      <c r="A109" t="s">
        <v>1285</v>
      </c>
    </row>
    <row r="110" spans="1:16" x14ac:dyDescent="0.35">
      <c r="A110" t="s">
        <v>1286</v>
      </c>
    </row>
    <row r="111" spans="1:16" x14ac:dyDescent="0.35">
      <c r="A111" t="s">
        <v>1287</v>
      </c>
    </row>
    <row r="112" spans="1:16" x14ac:dyDescent="0.35">
      <c r="A112" t="s">
        <v>240</v>
      </c>
    </row>
    <row r="113" spans="1:1" x14ac:dyDescent="0.35">
      <c r="A113" t="s">
        <v>241</v>
      </c>
    </row>
    <row r="114" spans="1:1" x14ac:dyDescent="0.35">
      <c r="A114" t="s">
        <v>828</v>
      </c>
    </row>
    <row r="115" spans="1:1" x14ac:dyDescent="0.35">
      <c r="A115" t="s">
        <v>1268</v>
      </c>
    </row>
    <row r="116" spans="1:1" x14ac:dyDescent="0.35">
      <c r="A116" t="s">
        <v>210</v>
      </c>
    </row>
    <row r="117" spans="1:1" x14ac:dyDescent="0.35">
      <c r="A117" t="s">
        <v>243</v>
      </c>
    </row>
    <row r="118" spans="1:1" x14ac:dyDescent="0.35">
      <c r="A118" t="s">
        <v>830</v>
      </c>
    </row>
  </sheetData>
  <mergeCells count="1">
    <mergeCell ref="A3:P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I118"/>
  <sheetViews>
    <sheetView workbookViewId="0"/>
  </sheetViews>
  <sheetFormatPr defaultColWidth="11.453125" defaultRowHeight="14.5" x14ac:dyDescent="0.35"/>
  <cols>
    <col min="1" max="1" width="5.7265625" customWidth="1"/>
    <col min="2" max="2" width="55.7265625" customWidth="1"/>
    <col min="3" max="9" width="20.7265625" customWidth="1"/>
  </cols>
  <sheetData>
    <row r="1" spans="1:9" x14ac:dyDescent="0.35">
      <c r="A1" s="4" t="s">
        <v>94</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831</v>
      </c>
      <c r="C5" t="s">
        <v>210</v>
      </c>
      <c r="D5" t="s">
        <v>210</v>
      </c>
      <c r="E5" t="s">
        <v>210</v>
      </c>
      <c r="F5" t="s">
        <v>210</v>
      </c>
      <c r="G5" t="s">
        <v>210</v>
      </c>
      <c r="H5" t="s">
        <v>210</v>
      </c>
      <c r="I5" t="s">
        <v>210</v>
      </c>
    </row>
    <row r="6" spans="1:9" x14ac:dyDescent="0.35">
      <c r="A6" s="5" t="s">
        <v>210</v>
      </c>
      <c r="B6" t="s">
        <v>840</v>
      </c>
      <c r="C6" t="s">
        <v>210</v>
      </c>
      <c r="D6" t="s">
        <v>210</v>
      </c>
      <c r="E6" t="s">
        <v>210</v>
      </c>
      <c r="F6" t="s">
        <v>210</v>
      </c>
      <c r="G6" t="s">
        <v>210</v>
      </c>
      <c r="H6" t="s">
        <v>210</v>
      </c>
      <c r="I6" t="s">
        <v>210</v>
      </c>
    </row>
    <row r="7" spans="1:9" x14ac:dyDescent="0.35">
      <c r="A7" s="5" t="s">
        <v>210</v>
      </c>
      <c r="B7" t="s">
        <v>849</v>
      </c>
      <c r="C7" t="s">
        <v>5254</v>
      </c>
      <c r="D7" t="s">
        <v>5255</v>
      </c>
      <c r="E7" t="s">
        <v>5255</v>
      </c>
      <c r="F7" t="s">
        <v>5256</v>
      </c>
      <c r="G7" t="s">
        <v>5257</v>
      </c>
      <c r="H7" t="s">
        <v>4542</v>
      </c>
      <c r="I7" t="s">
        <v>5258</v>
      </c>
    </row>
    <row r="8" spans="1:9" x14ac:dyDescent="0.35">
      <c r="A8" s="5" t="s">
        <v>210</v>
      </c>
      <c r="B8" t="s">
        <v>859</v>
      </c>
      <c r="C8" t="s">
        <v>210</v>
      </c>
      <c r="D8" t="s">
        <v>210</v>
      </c>
      <c r="E8" t="s">
        <v>210</v>
      </c>
      <c r="F8" t="s">
        <v>210</v>
      </c>
      <c r="G8" t="s">
        <v>210</v>
      </c>
      <c r="H8" t="s">
        <v>210</v>
      </c>
      <c r="I8" t="s">
        <v>210</v>
      </c>
    </row>
    <row r="9" spans="1:9" x14ac:dyDescent="0.35">
      <c r="A9" s="5" t="s">
        <v>210</v>
      </c>
      <c r="B9" t="s">
        <v>860</v>
      </c>
      <c r="C9" t="s">
        <v>210</v>
      </c>
      <c r="D9" t="s">
        <v>210</v>
      </c>
      <c r="E9" t="s">
        <v>210</v>
      </c>
      <c r="F9" t="s">
        <v>210</v>
      </c>
      <c r="G9" t="s">
        <v>210</v>
      </c>
      <c r="H9" t="s">
        <v>210</v>
      </c>
      <c r="I9" t="s">
        <v>210</v>
      </c>
    </row>
    <row r="10" spans="1:9" x14ac:dyDescent="0.35">
      <c r="A10" s="5" t="s">
        <v>210</v>
      </c>
      <c r="B10" t="s">
        <v>861</v>
      </c>
      <c r="C10" t="s">
        <v>443</v>
      </c>
      <c r="D10" t="s">
        <v>443</v>
      </c>
      <c r="E10" t="s">
        <v>210</v>
      </c>
      <c r="F10" t="s">
        <v>443</v>
      </c>
      <c r="G10" t="s">
        <v>443</v>
      </c>
      <c r="H10" t="s">
        <v>443</v>
      </c>
      <c r="I10" t="s">
        <v>443</v>
      </c>
    </row>
    <row r="11" spans="1:9" x14ac:dyDescent="0.35">
      <c r="A11" s="5" t="s">
        <v>210</v>
      </c>
      <c r="B11" t="s">
        <v>871</v>
      </c>
      <c r="C11" t="s">
        <v>5259</v>
      </c>
      <c r="D11" t="s">
        <v>5260</v>
      </c>
      <c r="E11" t="s">
        <v>5260</v>
      </c>
      <c r="F11" t="s">
        <v>5261</v>
      </c>
      <c r="G11" t="s">
        <v>5262</v>
      </c>
      <c r="H11" t="s">
        <v>5263</v>
      </c>
      <c r="I11" t="s">
        <v>5264</v>
      </c>
    </row>
    <row r="12" spans="1:9" x14ac:dyDescent="0.35">
      <c r="A12" s="5" t="s">
        <v>210</v>
      </c>
      <c r="B12" t="s">
        <v>881</v>
      </c>
      <c r="C12" t="s">
        <v>210</v>
      </c>
      <c r="D12" t="s">
        <v>210</v>
      </c>
      <c r="E12" t="s">
        <v>210</v>
      </c>
      <c r="F12" t="s">
        <v>210</v>
      </c>
      <c r="G12" t="s">
        <v>210</v>
      </c>
      <c r="H12" t="s">
        <v>210</v>
      </c>
      <c r="I12" t="s">
        <v>210</v>
      </c>
    </row>
    <row r="13" spans="1:9" x14ac:dyDescent="0.35">
      <c r="A13" s="5" t="s">
        <v>210</v>
      </c>
      <c r="B13" t="s">
        <v>882</v>
      </c>
      <c r="C13" t="s">
        <v>210</v>
      </c>
      <c r="D13" t="s">
        <v>210</v>
      </c>
      <c r="E13" t="s">
        <v>210</v>
      </c>
      <c r="F13" t="s">
        <v>210</v>
      </c>
      <c r="G13" t="s">
        <v>210</v>
      </c>
      <c r="H13" t="s">
        <v>210</v>
      </c>
      <c r="I13" t="s">
        <v>210</v>
      </c>
    </row>
    <row r="14" spans="1:9" x14ac:dyDescent="0.35">
      <c r="A14" s="5" t="s">
        <v>210</v>
      </c>
      <c r="B14" t="s">
        <v>883</v>
      </c>
      <c r="C14" t="s">
        <v>443</v>
      </c>
      <c r="D14" t="s">
        <v>443</v>
      </c>
      <c r="E14" t="s">
        <v>443</v>
      </c>
      <c r="F14" t="s">
        <v>443</v>
      </c>
      <c r="G14" t="s">
        <v>443</v>
      </c>
      <c r="H14" t="s">
        <v>443</v>
      </c>
      <c r="I14" t="s">
        <v>443</v>
      </c>
    </row>
    <row r="15" spans="1:9" x14ac:dyDescent="0.35">
      <c r="A15" s="5" t="s">
        <v>210</v>
      </c>
      <c r="B15" t="s">
        <v>884</v>
      </c>
      <c r="C15" t="s">
        <v>210</v>
      </c>
      <c r="D15" t="s">
        <v>210</v>
      </c>
      <c r="E15" t="s">
        <v>210</v>
      </c>
      <c r="F15" t="s">
        <v>210</v>
      </c>
      <c r="G15" t="s">
        <v>210</v>
      </c>
      <c r="H15" t="s">
        <v>210</v>
      </c>
      <c r="I15" t="s">
        <v>210</v>
      </c>
    </row>
    <row r="16" spans="1:9" x14ac:dyDescent="0.35">
      <c r="A16" s="5" t="s">
        <v>210</v>
      </c>
      <c r="B16" t="s">
        <v>885</v>
      </c>
      <c r="C16" t="s">
        <v>443</v>
      </c>
      <c r="D16" t="s">
        <v>443</v>
      </c>
      <c r="E16" t="s">
        <v>210</v>
      </c>
      <c r="F16" t="s">
        <v>443</v>
      </c>
      <c r="G16" t="s">
        <v>443</v>
      </c>
      <c r="H16" t="s">
        <v>210</v>
      </c>
      <c r="I16" t="s">
        <v>443</v>
      </c>
    </row>
    <row r="17" spans="1:9" x14ac:dyDescent="0.35">
      <c r="A17" s="5" t="s">
        <v>210</v>
      </c>
      <c r="B17" t="s">
        <v>886</v>
      </c>
      <c r="C17" t="s">
        <v>5265</v>
      </c>
      <c r="D17" t="s">
        <v>5266</v>
      </c>
      <c r="E17" t="s">
        <v>443</v>
      </c>
      <c r="F17" t="s">
        <v>5267</v>
      </c>
      <c r="G17" t="s">
        <v>5268</v>
      </c>
      <c r="H17" t="s">
        <v>443</v>
      </c>
      <c r="I17" t="s">
        <v>5268</v>
      </c>
    </row>
    <row r="18" spans="1:9" x14ac:dyDescent="0.35">
      <c r="A18" s="5" t="s">
        <v>210</v>
      </c>
      <c r="B18" t="s">
        <v>887</v>
      </c>
      <c r="C18" t="s">
        <v>5269</v>
      </c>
      <c r="D18" t="s">
        <v>5270</v>
      </c>
      <c r="E18" t="s">
        <v>210</v>
      </c>
      <c r="F18" t="s">
        <v>5271</v>
      </c>
      <c r="G18" t="s">
        <v>5272</v>
      </c>
      <c r="H18" t="s">
        <v>5273</v>
      </c>
      <c r="I18" t="s">
        <v>5274</v>
      </c>
    </row>
    <row r="19" spans="1:9" x14ac:dyDescent="0.35">
      <c r="A19" s="5" t="s">
        <v>210</v>
      </c>
      <c r="B19" t="s">
        <v>888</v>
      </c>
      <c r="C19" t="s">
        <v>210</v>
      </c>
      <c r="D19" t="s">
        <v>210</v>
      </c>
      <c r="E19" t="s">
        <v>210</v>
      </c>
      <c r="F19" t="s">
        <v>210</v>
      </c>
      <c r="G19" t="s">
        <v>210</v>
      </c>
      <c r="H19" t="s">
        <v>210</v>
      </c>
      <c r="I19" t="s">
        <v>210</v>
      </c>
    </row>
    <row r="20" spans="1:9" x14ac:dyDescent="0.35">
      <c r="A20" s="5" t="s">
        <v>210</v>
      </c>
      <c r="B20" t="s">
        <v>897</v>
      </c>
      <c r="C20" t="s">
        <v>443</v>
      </c>
      <c r="D20" t="s">
        <v>443</v>
      </c>
      <c r="E20" t="s">
        <v>443</v>
      </c>
      <c r="F20" t="s">
        <v>443</v>
      </c>
      <c r="G20" t="s">
        <v>443</v>
      </c>
      <c r="H20" t="s">
        <v>443</v>
      </c>
      <c r="I20" t="s">
        <v>443</v>
      </c>
    </row>
    <row r="21" spans="1:9" x14ac:dyDescent="0.35">
      <c r="A21" s="5" t="s">
        <v>210</v>
      </c>
      <c r="B21" t="s">
        <v>898</v>
      </c>
      <c r="C21" t="s">
        <v>443</v>
      </c>
      <c r="D21" t="s">
        <v>443</v>
      </c>
      <c r="E21" t="s">
        <v>210</v>
      </c>
      <c r="F21" t="s">
        <v>443</v>
      </c>
      <c r="G21" t="s">
        <v>210</v>
      </c>
      <c r="H21" t="s">
        <v>210</v>
      </c>
      <c r="I21" t="s">
        <v>443</v>
      </c>
    </row>
    <row r="22" spans="1:9" x14ac:dyDescent="0.35">
      <c r="A22" s="5" t="s">
        <v>210</v>
      </c>
      <c r="B22" t="s">
        <v>899</v>
      </c>
      <c r="C22" t="s">
        <v>210</v>
      </c>
      <c r="D22" t="s">
        <v>210</v>
      </c>
      <c r="E22" t="s">
        <v>210</v>
      </c>
      <c r="F22" t="s">
        <v>210</v>
      </c>
      <c r="G22" t="s">
        <v>210</v>
      </c>
      <c r="H22" t="s">
        <v>210</v>
      </c>
      <c r="I22" t="s">
        <v>210</v>
      </c>
    </row>
    <row r="23" spans="1:9" x14ac:dyDescent="0.35">
      <c r="A23" s="5" t="s">
        <v>210</v>
      </c>
      <c r="B23" t="s">
        <v>900</v>
      </c>
      <c r="C23" t="s">
        <v>443</v>
      </c>
      <c r="D23" t="s">
        <v>443</v>
      </c>
      <c r="E23" t="s">
        <v>210</v>
      </c>
      <c r="F23" t="s">
        <v>443</v>
      </c>
      <c r="G23" t="s">
        <v>443</v>
      </c>
      <c r="H23" t="s">
        <v>443</v>
      </c>
      <c r="I23" t="s">
        <v>443</v>
      </c>
    </row>
    <row r="24" spans="1:9" x14ac:dyDescent="0.35">
      <c r="A24" s="5" t="s">
        <v>210</v>
      </c>
      <c r="B24" t="s">
        <v>908</v>
      </c>
      <c r="C24" t="s">
        <v>210</v>
      </c>
      <c r="D24" t="s">
        <v>210</v>
      </c>
      <c r="E24" t="s">
        <v>210</v>
      </c>
      <c r="F24" t="s">
        <v>210</v>
      </c>
      <c r="G24" t="s">
        <v>210</v>
      </c>
      <c r="H24" t="s">
        <v>210</v>
      </c>
      <c r="I24" t="s">
        <v>210</v>
      </c>
    </row>
    <row r="25" spans="1:9" x14ac:dyDescent="0.35">
      <c r="A25" s="5" t="s">
        <v>210</v>
      </c>
      <c r="B25" t="s">
        <v>909</v>
      </c>
      <c r="C25" t="s">
        <v>210</v>
      </c>
      <c r="D25" t="s">
        <v>210</v>
      </c>
      <c r="E25" t="s">
        <v>210</v>
      </c>
      <c r="F25" t="s">
        <v>210</v>
      </c>
      <c r="G25" t="s">
        <v>210</v>
      </c>
      <c r="H25" t="s">
        <v>210</v>
      </c>
      <c r="I25" t="s">
        <v>210</v>
      </c>
    </row>
    <row r="26" spans="1:9" x14ac:dyDescent="0.35">
      <c r="A26" s="5" t="s">
        <v>210</v>
      </c>
      <c r="B26" t="s">
        <v>910</v>
      </c>
      <c r="C26" t="s">
        <v>210</v>
      </c>
      <c r="D26" t="s">
        <v>210</v>
      </c>
      <c r="E26" t="s">
        <v>210</v>
      </c>
      <c r="F26" t="s">
        <v>210</v>
      </c>
      <c r="G26" t="s">
        <v>210</v>
      </c>
      <c r="H26" t="s">
        <v>210</v>
      </c>
      <c r="I26" t="s">
        <v>210</v>
      </c>
    </row>
    <row r="27" spans="1:9" x14ac:dyDescent="0.35">
      <c r="A27" s="5" t="s">
        <v>210</v>
      </c>
      <c r="B27" t="s">
        <v>919</v>
      </c>
      <c r="C27" t="s">
        <v>443</v>
      </c>
      <c r="D27" t="s">
        <v>443</v>
      </c>
      <c r="E27" t="s">
        <v>210</v>
      </c>
      <c r="F27" t="s">
        <v>443</v>
      </c>
      <c r="G27" t="s">
        <v>443</v>
      </c>
      <c r="H27" t="s">
        <v>443</v>
      </c>
      <c r="I27" t="s">
        <v>443</v>
      </c>
    </row>
    <row r="28" spans="1:9" x14ac:dyDescent="0.35">
      <c r="A28" s="5" t="s">
        <v>210</v>
      </c>
      <c r="B28" t="s">
        <v>920</v>
      </c>
      <c r="C28" t="s">
        <v>210</v>
      </c>
      <c r="D28" t="s">
        <v>210</v>
      </c>
      <c r="E28" t="s">
        <v>210</v>
      </c>
      <c r="F28" t="s">
        <v>210</v>
      </c>
      <c r="G28" t="s">
        <v>210</v>
      </c>
      <c r="H28" t="s">
        <v>210</v>
      </c>
      <c r="I28" t="s">
        <v>210</v>
      </c>
    </row>
    <row r="29" spans="1:9" x14ac:dyDescent="0.35">
      <c r="A29" s="5" t="s">
        <v>210</v>
      </c>
      <c r="B29" t="s">
        <v>930</v>
      </c>
      <c r="C29" t="s">
        <v>210</v>
      </c>
      <c r="D29" t="s">
        <v>210</v>
      </c>
      <c r="E29" t="s">
        <v>210</v>
      </c>
      <c r="F29" t="s">
        <v>210</v>
      </c>
      <c r="G29" t="s">
        <v>210</v>
      </c>
      <c r="H29" t="s">
        <v>210</v>
      </c>
      <c r="I29" t="s">
        <v>210</v>
      </c>
    </row>
    <row r="30" spans="1:9" x14ac:dyDescent="0.35">
      <c r="A30" s="5" t="s">
        <v>210</v>
      </c>
      <c r="B30" t="s">
        <v>931</v>
      </c>
      <c r="C30" t="s">
        <v>210</v>
      </c>
      <c r="D30" t="s">
        <v>210</v>
      </c>
      <c r="E30" t="s">
        <v>210</v>
      </c>
      <c r="F30" t="s">
        <v>210</v>
      </c>
      <c r="G30" t="s">
        <v>210</v>
      </c>
      <c r="H30" t="s">
        <v>210</v>
      </c>
      <c r="I30" t="s">
        <v>210</v>
      </c>
    </row>
    <row r="31" spans="1:9" x14ac:dyDescent="0.35">
      <c r="A31" s="5" t="s">
        <v>210</v>
      </c>
      <c r="B31" t="s">
        <v>940</v>
      </c>
      <c r="C31" t="s">
        <v>210</v>
      </c>
      <c r="D31" t="s">
        <v>210</v>
      </c>
      <c r="E31" t="s">
        <v>210</v>
      </c>
      <c r="F31" t="s">
        <v>210</v>
      </c>
      <c r="G31" t="s">
        <v>210</v>
      </c>
      <c r="H31" t="s">
        <v>210</v>
      </c>
      <c r="I31" t="s">
        <v>210</v>
      </c>
    </row>
    <row r="32" spans="1:9" x14ac:dyDescent="0.35">
      <c r="A32" s="5" t="s">
        <v>210</v>
      </c>
      <c r="B32" t="s">
        <v>949</v>
      </c>
      <c r="C32" t="s">
        <v>443</v>
      </c>
      <c r="D32" t="s">
        <v>443</v>
      </c>
      <c r="E32" t="s">
        <v>443</v>
      </c>
      <c r="F32" t="s">
        <v>443</v>
      </c>
      <c r="G32" t="s">
        <v>443</v>
      </c>
      <c r="H32" t="s">
        <v>443</v>
      </c>
      <c r="I32" t="s">
        <v>443</v>
      </c>
    </row>
    <row r="33" spans="1:9" x14ac:dyDescent="0.35">
      <c r="A33" s="5" t="s">
        <v>210</v>
      </c>
      <c r="B33" t="s">
        <v>950</v>
      </c>
      <c r="C33" t="s">
        <v>210</v>
      </c>
      <c r="D33" t="s">
        <v>210</v>
      </c>
      <c r="E33" t="s">
        <v>210</v>
      </c>
      <c r="F33" t="s">
        <v>210</v>
      </c>
      <c r="G33" t="s">
        <v>210</v>
      </c>
      <c r="H33" t="s">
        <v>210</v>
      </c>
      <c r="I33" t="s">
        <v>210</v>
      </c>
    </row>
    <row r="34" spans="1:9" x14ac:dyDescent="0.35">
      <c r="A34" s="5" t="s">
        <v>210</v>
      </c>
      <c r="B34" t="s">
        <v>959</v>
      </c>
      <c r="C34" t="s">
        <v>210</v>
      </c>
      <c r="D34" t="s">
        <v>210</v>
      </c>
      <c r="E34" t="s">
        <v>210</v>
      </c>
      <c r="F34" t="s">
        <v>210</v>
      </c>
      <c r="G34" t="s">
        <v>210</v>
      </c>
      <c r="H34" t="s">
        <v>210</v>
      </c>
      <c r="I34" t="s">
        <v>210</v>
      </c>
    </row>
    <row r="35" spans="1:9" x14ac:dyDescent="0.35">
      <c r="A35" s="5" t="s">
        <v>210</v>
      </c>
      <c r="B35" t="s">
        <v>960</v>
      </c>
      <c r="C35" t="s">
        <v>210</v>
      </c>
      <c r="D35" t="s">
        <v>210</v>
      </c>
      <c r="E35" t="s">
        <v>210</v>
      </c>
      <c r="F35" t="s">
        <v>210</v>
      </c>
      <c r="G35" t="s">
        <v>210</v>
      </c>
      <c r="H35" t="s">
        <v>210</v>
      </c>
      <c r="I35" t="s">
        <v>210</v>
      </c>
    </row>
    <row r="36" spans="1:9" x14ac:dyDescent="0.35">
      <c r="A36" s="5" t="s">
        <v>210</v>
      </c>
      <c r="B36" t="s">
        <v>963</v>
      </c>
      <c r="C36" t="s">
        <v>443</v>
      </c>
      <c r="D36" t="s">
        <v>443</v>
      </c>
      <c r="E36" t="s">
        <v>443</v>
      </c>
      <c r="F36" t="s">
        <v>443</v>
      </c>
      <c r="G36" t="s">
        <v>443</v>
      </c>
      <c r="H36" t="s">
        <v>443</v>
      </c>
      <c r="I36" t="s">
        <v>443</v>
      </c>
    </row>
    <row r="37" spans="1:9" x14ac:dyDescent="0.35">
      <c r="A37" s="5" t="s">
        <v>210</v>
      </c>
      <c r="B37" t="s">
        <v>964</v>
      </c>
      <c r="C37" t="s">
        <v>210</v>
      </c>
      <c r="D37" t="s">
        <v>210</v>
      </c>
      <c r="E37" t="s">
        <v>210</v>
      </c>
      <c r="F37" t="s">
        <v>210</v>
      </c>
      <c r="G37" t="s">
        <v>210</v>
      </c>
      <c r="H37" t="s">
        <v>210</v>
      </c>
      <c r="I37" t="s">
        <v>210</v>
      </c>
    </row>
    <row r="38" spans="1:9" x14ac:dyDescent="0.35">
      <c r="A38" s="5" t="s">
        <v>210</v>
      </c>
      <c r="B38" t="s">
        <v>965</v>
      </c>
      <c r="C38" t="s">
        <v>5275</v>
      </c>
      <c r="D38" t="s">
        <v>5276</v>
      </c>
      <c r="E38" t="s">
        <v>5276</v>
      </c>
      <c r="F38" t="s">
        <v>5275</v>
      </c>
      <c r="G38" t="s">
        <v>5277</v>
      </c>
      <c r="H38" t="s">
        <v>5278</v>
      </c>
      <c r="I38" t="s">
        <v>5279</v>
      </c>
    </row>
    <row r="39" spans="1:9" x14ac:dyDescent="0.35">
      <c r="A39" s="5" t="s">
        <v>210</v>
      </c>
      <c r="B39" t="s">
        <v>974</v>
      </c>
      <c r="C39" t="s">
        <v>210</v>
      </c>
      <c r="D39" t="s">
        <v>210</v>
      </c>
      <c r="E39" t="s">
        <v>210</v>
      </c>
      <c r="F39" t="s">
        <v>210</v>
      </c>
      <c r="G39" t="s">
        <v>210</v>
      </c>
      <c r="H39" t="s">
        <v>210</v>
      </c>
      <c r="I39" t="s">
        <v>210</v>
      </c>
    </row>
    <row r="40" spans="1:9" x14ac:dyDescent="0.35">
      <c r="A40" s="5" t="s">
        <v>210</v>
      </c>
      <c r="B40" t="s">
        <v>975</v>
      </c>
      <c r="C40" t="s">
        <v>210</v>
      </c>
      <c r="D40" t="s">
        <v>210</v>
      </c>
      <c r="E40" t="s">
        <v>210</v>
      </c>
      <c r="F40" t="s">
        <v>210</v>
      </c>
      <c r="G40" t="s">
        <v>210</v>
      </c>
      <c r="H40" t="s">
        <v>210</v>
      </c>
      <c r="I40" t="s">
        <v>210</v>
      </c>
    </row>
    <row r="41" spans="1:9" x14ac:dyDescent="0.35">
      <c r="A41" s="5" t="s">
        <v>210</v>
      </c>
      <c r="B41" t="s">
        <v>976</v>
      </c>
      <c r="C41" t="s">
        <v>443</v>
      </c>
      <c r="D41" t="s">
        <v>443</v>
      </c>
      <c r="E41" t="s">
        <v>210</v>
      </c>
      <c r="F41" t="s">
        <v>443</v>
      </c>
      <c r="G41" t="s">
        <v>443</v>
      </c>
      <c r="H41" t="s">
        <v>210</v>
      </c>
      <c r="I41" t="s">
        <v>443</v>
      </c>
    </row>
    <row r="42" spans="1:9" x14ac:dyDescent="0.35">
      <c r="A42" s="5" t="s">
        <v>210</v>
      </c>
      <c r="B42" t="s">
        <v>977</v>
      </c>
      <c r="C42" t="s">
        <v>210</v>
      </c>
      <c r="D42" t="s">
        <v>210</v>
      </c>
      <c r="E42" t="s">
        <v>210</v>
      </c>
      <c r="F42" t="s">
        <v>210</v>
      </c>
      <c r="G42" t="s">
        <v>210</v>
      </c>
      <c r="H42" t="s">
        <v>210</v>
      </c>
      <c r="I42" t="s">
        <v>210</v>
      </c>
    </row>
    <row r="43" spans="1:9" x14ac:dyDescent="0.35">
      <c r="A43" s="5" t="s">
        <v>210</v>
      </c>
      <c r="B43" t="s">
        <v>986</v>
      </c>
      <c r="C43" t="s">
        <v>210</v>
      </c>
      <c r="D43" t="s">
        <v>210</v>
      </c>
      <c r="E43" t="s">
        <v>210</v>
      </c>
      <c r="F43" t="s">
        <v>210</v>
      </c>
      <c r="G43" t="s">
        <v>210</v>
      </c>
      <c r="H43" t="s">
        <v>210</v>
      </c>
      <c r="I43" t="s">
        <v>210</v>
      </c>
    </row>
    <row r="44" spans="1:9" x14ac:dyDescent="0.35">
      <c r="A44" s="5" t="s">
        <v>210</v>
      </c>
      <c r="B44" t="s">
        <v>987</v>
      </c>
      <c r="C44" t="s">
        <v>5280</v>
      </c>
      <c r="D44" t="s">
        <v>5281</v>
      </c>
      <c r="E44" t="s">
        <v>5281</v>
      </c>
      <c r="F44" t="s">
        <v>5282</v>
      </c>
      <c r="G44" t="s">
        <v>5283</v>
      </c>
      <c r="H44" t="s">
        <v>1574</v>
      </c>
      <c r="I44" t="s">
        <v>5284</v>
      </c>
    </row>
    <row r="45" spans="1:9" x14ac:dyDescent="0.35">
      <c r="A45" s="5" t="s">
        <v>210</v>
      </c>
      <c r="B45" t="s">
        <v>996</v>
      </c>
      <c r="C45" t="s">
        <v>443</v>
      </c>
      <c r="D45" t="s">
        <v>443</v>
      </c>
      <c r="E45" t="s">
        <v>443</v>
      </c>
      <c r="F45" t="s">
        <v>443</v>
      </c>
      <c r="G45" t="s">
        <v>443</v>
      </c>
      <c r="H45" t="s">
        <v>443</v>
      </c>
      <c r="I45" t="s">
        <v>443</v>
      </c>
    </row>
    <row r="46" spans="1:9" x14ac:dyDescent="0.35">
      <c r="A46" s="5" t="s">
        <v>210</v>
      </c>
      <c r="B46" t="s">
        <v>1006</v>
      </c>
      <c r="C46" t="s">
        <v>210</v>
      </c>
      <c r="D46" t="s">
        <v>210</v>
      </c>
      <c r="E46" t="s">
        <v>210</v>
      </c>
      <c r="F46" t="s">
        <v>210</v>
      </c>
      <c r="G46" t="s">
        <v>210</v>
      </c>
      <c r="H46" t="s">
        <v>210</v>
      </c>
      <c r="I46" t="s">
        <v>210</v>
      </c>
    </row>
    <row r="47" spans="1:9" x14ac:dyDescent="0.35">
      <c r="A47" s="5" t="s">
        <v>210</v>
      </c>
      <c r="B47" t="s">
        <v>1007</v>
      </c>
      <c r="C47" t="s">
        <v>5285</v>
      </c>
      <c r="D47" t="s">
        <v>5286</v>
      </c>
      <c r="E47" t="s">
        <v>5286</v>
      </c>
      <c r="F47" t="s">
        <v>5287</v>
      </c>
      <c r="G47" t="s">
        <v>5288</v>
      </c>
      <c r="H47" t="s">
        <v>5289</v>
      </c>
      <c r="I47" t="s">
        <v>5290</v>
      </c>
    </row>
    <row r="48" spans="1:9" x14ac:dyDescent="0.35">
      <c r="A48" s="5" t="s">
        <v>210</v>
      </c>
      <c r="B48" t="s">
        <v>1008</v>
      </c>
      <c r="C48" t="s">
        <v>5291</v>
      </c>
      <c r="D48" t="s">
        <v>5292</v>
      </c>
      <c r="E48" t="s">
        <v>5292</v>
      </c>
      <c r="F48" t="s">
        <v>5293</v>
      </c>
      <c r="G48" t="s">
        <v>5294</v>
      </c>
      <c r="H48" t="s">
        <v>5295</v>
      </c>
      <c r="I48" t="s">
        <v>5296</v>
      </c>
    </row>
    <row r="49" spans="1:9" x14ac:dyDescent="0.35">
      <c r="A49" s="5" t="s">
        <v>210</v>
      </c>
      <c r="B49" t="s">
        <v>1009</v>
      </c>
      <c r="C49" t="s">
        <v>5297</v>
      </c>
      <c r="D49" t="s">
        <v>5298</v>
      </c>
      <c r="E49" t="s">
        <v>5298</v>
      </c>
      <c r="F49" t="s">
        <v>5299</v>
      </c>
      <c r="G49" t="s">
        <v>5300</v>
      </c>
      <c r="H49" t="s">
        <v>443</v>
      </c>
      <c r="I49" t="s">
        <v>5301</v>
      </c>
    </row>
    <row r="50" spans="1:9" x14ac:dyDescent="0.35">
      <c r="A50" s="5" t="s">
        <v>210</v>
      </c>
      <c r="B50" t="s">
        <v>1017</v>
      </c>
      <c r="C50" t="s">
        <v>210</v>
      </c>
      <c r="D50" t="s">
        <v>210</v>
      </c>
      <c r="E50" t="s">
        <v>210</v>
      </c>
      <c r="F50" t="s">
        <v>210</v>
      </c>
      <c r="G50" t="s">
        <v>210</v>
      </c>
      <c r="H50" t="s">
        <v>210</v>
      </c>
      <c r="I50" t="s">
        <v>210</v>
      </c>
    </row>
    <row r="51" spans="1:9" x14ac:dyDescent="0.35">
      <c r="A51" s="5" t="s">
        <v>210</v>
      </c>
      <c r="B51" t="s">
        <v>1018</v>
      </c>
      <c r="C51" t="s">
        <v>210</v>
      </c>
      <c r="D51" t="s">
        <v>210</v>
      </c>
      <c r="E51" t="s">
        <v>210</v>
      </c>
      <c r="F51" t="s">
        <v>210</v>
      </c>
      <c r="G51" t="s">
        <v>210</v>
      </c>
      <c r="H51" t="s">
        <v>210</v>
      </c>
      <c r="I51" t="s">
        <v>210</v>
      </c>
    </row>
    <row r="52" spans="1:9" x14ac:dyDescent="0.35">
      <c r="A52" s="5" t="s">
        <v>210</v>
      </c>
      <c r="B52" t="s">
        <v>1019</v>
      </c>
      <c r="C52" t="s">
        <v>210</v>
      </c>
      <c r="D52" t="s">
        <v>210</v>
      </c>
      <c r="E52" t="s">
        <v>210</v>
      </c>
      <c r="F52" t="s">
        <v>210</v>
      </c>
      <c r="G52" t="s">
        <v>210</v>
      </c>
      <c r="H52" t="s">
        <v>210</v>
      </c>
      <c r="I52" t="s">
        <v>210</v>
      </c>
    </row>
    <row r="53" spans="1:9" x14ac:dyDescent="0.35">
      <c r="A53" s="5" t="s">
        <v>210</v>
      </c>
      <c r="B53" t="s">
        <v>1020</v>
      </c>
      <c r="C53" t="s">
        <v>5302</v>
      </c>
      <c r="D53" t="s">
        <v>5303</v>
      </c>
      <c r="E53" t="s">
        <v>5304</v>
      </c>
      <c r="F53" t="s">
        <v>5305</v>
      </c>
      <c r="G53" t="s">
        <v>5306</v>
      </c>
      <c r="H53" t="s">
        <v>5307</v>
      </c>
      <c r="I53" t="s">
        <v>5308</v>
      </c>
    </row>
    <row r="54" spans="1:9" x14ac:dyDescent="0.35">
      <c r="A54" s="5" t="s">
        <v>210</v>
      </c>
      <c r="B54" t="s">
        <v>1030</v>
      </c>
      <c r="C54" t="s">
        <v>443</v>
      </c>
      <c r="D54" t="s">
        <v>443</v>
      </c>
      <c r="E54" t="s">
        <v>210</v>
      </c>
      <c r="F54" t="s">
        <v>443</v>
      </c>
      <c r="G54" t="s">
        <v>443</v>
      </c>
      <c r="H54" t="s">
        <v>443</v>
      </c>
      <c r="I54" t="s">
        <v>443</v>
      </c>
    </row>
    <row r="55" spans="1:9" x14ac:dyDescent="0.35">
      <c r="A55" s="5" t="s">
        <v>210</v>
      </c>
      <c r="B55" t="s">
        <v>1031</v>
      </c>
      <c r="C55" t="s">
        <v>210</v>
      </c>
      <c r="D55" t="s">
        <v>210</v>
      </c>
      <c r="E55" t="s">
        <v>210</v>
      </c>
      <c r="F55" t="s">
        <v>210</v>
      </c>
      <c r="G55" t="s">
        <v>210</v>
      </c>
      <c r="H55" t="s">
        <v>210</v>
      </c>
      <c r="I55" t="s">
        <v>210</v>
      </c>
    </row>
    <row r="56" spans="1:9" x14ac:dyDescent="0.35">
      <c r="A56" s="5" t="s">
        <v>210</v>
      </c>
      <c r="B56" t="s">
        <v>1041</v>
      </c>
      <c r="C56" t="s">
        <v>5309</v>
      </c>
      <c r="D56" t="s">
        <v>5310</v>
      </c>
      <c r="E56" t="s">
        <v>5310</v>
      </c>
      <c r="F56" t="s">
        <v>2884</v>
      </c>
      <c r="G56" t="s">
        <v>5311</v>
      </c>
      <c r="H56" t="s">
        <v>5312</v>
      </c>
      <c r="I56" t="s">
        <v>4824</v>
      </c>
    </row>
    <row r="57" spans="1:9" x14ac:dyDescent="0.35">
      <c r="A57" s="5" t="s">
        <v>210</v>
      </c>
      <c r="B57" t="s">
        <v>1049</v>
      </c>
      <c r="C57" t="s">
        <v>210</v>
      </c>
      <c r="D57" t="s">
        <v>210</v>
      </c>
      <c r="E57" t="s">
        <v>210</v>
      </c>
      <c r="F57" t="s">
        <v>210</v>
      </c>
      <c r="G57" t="s">
        <v>210</v>
      </c>
      <c r="H57" t="s">
        <v>210</v>
      </c>
      <c r="I57" t="s">
        <v>210</v>
      </c>
    </row>
    <row r="58" spans="1:9" x14ac:dyDescent="0.35">
      <c r="A58" s="5" t="s">
        <v>210</v>
      </c>
      <c r="B58" t="s">
        <v>1056</v>
      </c>
      <c r="C58" t="s">
        <v>210</v>
      </c>
      <c r="D58" t="s">
        <v>210</v>
      </c>
      <c r="E58" t="s">
        <v>210</v>
      </c>
      <c r="F58" t="s">
        <v>210</v>
      </c>
      <c r="G58" t="s">
        <v>210</v>
      </c>
      <c r="H58" t="s">
        <v>210</v>
      </c>
      <c r="I58" t="s">
        <v>210</v>
      </c>
    </row>
    <row r="59" spans="1:9" x14ac:dyDescent="0.35">
      <c r="A59" s="5" t="s">
        <v>210</v>
      </c>
      <c r="B59" t="s">
        <v>1057</v>
      </c>
      <c r="C59" t="s">
        <v>443</v>
      </c>
      <c r="D59" t="s">
        <v>443</v>
      </c>
      <c r="E59" t="s">
        <v>443</v>
      </c>
      <c r="F59" t="s">
        <v>443</v>
      </c>
      <c r="G59" t="s">
        <v>443</v>
      </c>
      <c r="H59" t="s">
        <v>443</v>
      </c>
      <c r="I59" t="s">
        <v>443</v>
      </c>
    </row>
    <row r="60" spans="1:9" x14ac:dyDescent="0.35">
      <c r="A60" s="5" t="s">
        <v>210</v>
      </c>
      <c r="B60" t="s">
        <v>1058</v>
      </c>
      <c r="C60" t="s">
        <v>210</v>
      </c>
      <c r="D60" t="s">
        <v>210</v>
      </c>
      <c r="E60" t="s">
        <v>210</v>
      </c>
      <c r="F60" t="s">
        <v>210</v>
      </c>
      <c r="G60" t="s">
        <v>210</v>
      </c>
      <c r="H60" t="s">
        <v>210</v>
      </c>
      <c r="I60" t="s">
        <v>210</v>
      </c>
    </row>
    <row r="61" spans="1:9" x14ac:dyDescent="0.35">
      <c r="A61" s="5" t="s">
        <v>210</v>
      </c>
      <c r="B61" t="s">
        <v>1062</v>
      </c>
      <c r="C61" t="s">
        <v>210</v>
      </c>
      <c r="D61" t="s">
        <v>210</v>
      </c>
      <c r="E61" t="s">
        <v>210</v>
      </c>
      <c r="F61" t="s">
        <v>210</v>
      </c>
      <c r="G61" t="s">
        <v>210</v>
      </c>
      <c r="H61" t="s">
        <v>210</v>
      </c>
      <c r="I61" t="s">
        <v>210</v>
      </c>
    </row>
    <row r="62" spans="1:9" x14ac:dyDescent="0.35">
      <c r="A62" s="5" t="s">
        <v>210</v>
      </c>
      <c r="B62" t="s">
        <v>1069</v>
      </c>
      <c r="C62" t="s">
        <v>210</v>
      </c>
      <c r="D62" t="s">
        <v>210</v>
      </c>
      <c r="E62" t="s">
        <v>210</v>
      </c>
      <c r="F62" t="s">
        <v>210</v>
      </c>
      <c r="G62" t="s">
        <v>210</v>
      </c>
      <c r="H62" t="s">
        <v>210</v>
      </c>
      <c r="I62" t="s">
        <v>210</v>
      </c>
    </row>
    <row r="63" spans="1:9" x14ac:dyDescent="0.35">
      <c r="A63" s="5" t="s">
        <v>210</v>
      </c>
      <c r="B63" t="s">
        <v>1070</v>
      </c>
      <c r="C63" t="s">
        <v>5313</v>
      </c>
      <c r="D63" t="s">
        <v>5314</v>
      </c>
      <c r="E63" t="s">
        <v>5314</v>
      </c>
      <c r="F63" t="s">
        <v>5315</v>
      </c>
      <c r="G63" t="s">
        <v>5316</v>
      </c>
      <c r="H63" t="s">
        <v>5317</v>
      </c>
      <c r="I63" t="s">
        <v>5318</v>
      </c>
    </row>
    <row r="64" spans="1:9" x14ac:dyDescent="0.35">
      <c r="A64" s="5" t="s">
        <v>210</v>
      </c>
      <c r="B64" t="s">
        <v>1080</v>
      </c>
      <c r="C64" t="s">
        <v>443</v>
      </c>
      <c r="D64" t="s">
        <v>443</v>
      </c>
      <c r="E64" t="s">
        <v>443</v>
      </c>
      <c r="F64" t="s">
        <v>443</v>
      </c>
      <c r="G64" t="s">
        <v>443</v>
      </c>
      <c r="H64" t="s">
        <v>443</v>
      </c>
      <c r="I64" t="s">
        <v>443</v>
      </c>
    </row>
    <row r="65" spans="1:9" x14ac:dyDescent="0.35">
      <c r="A65" s="5" t="s">
        <v>210</v>
      </c>
      <c r="B65" t="s">
        <v>1090</v>
      </c>
      <c r="C65" t="s">
        <v>210</v>
      </c>
      <c r="D65" t="s">
        <v>210</v>
      </c>
      <c r="E65" t="s">
        <v>210</v>
      </c>
      <c r="F65" t="s">
        <v>210</v>
      </c>
      <c r="G65" t="s">
        <v>210</v>
      </c>
      <c r="H65" t="s">
        <v>210</v>
      </c>
      <c r="I65" t="s">
        <v>210</v>
      </c>
    </row>
    <row r="66" spans="1:9" x14ac:dyDescent="0.35">
      <c r="A66" s="5" t="s">
        <v>210</v>
      </c>
      <c r="B66" t="s">
        <v>1091</v>
      </c>
      <c r="C66" t="s">
        <v>210</v>
      </c>
      <c r="D66" t="s">
        <v>210</v>
      </c>
      <c r="E66" t="s">
        <v>210</v>
      </c>
      <c r="F66" t="s">
        <v>210</v>
      </c>
      <c r="G66" t="s">
        <v>210</v>
      </c>
      <c r="H66" t="s">
        <v>210</v>
      </c>
      <c r="I66" t="s">
        <v>210</v>
      </c>
    </row>
    <row r="67" spans="1:9" x14ac:dyDescent="0.35">
      <c r="A67" s="5" t="s">
        <v>210</v>
      </c>
      <c r="B67" t="s">
        <v>1092</v>
      </c>
      <c r="C67" t="s">
        <v>443</v>
      </c>
      <c r="D67" t="s">
        <v>443</v>
      </c>
      <c r="E67" t="s">
        <v>443</v>
      </c>
      <c r="F67" t="s">
        <v>443</v>
      </c>
      <c r="G67" t="s">
        <v>443</v>
      </c>
      <c r="H67" t="s">
        <v>443</v>
      </c>
      <c r="I67" t="s">
        <v>443</v>
      </c>
    </row>
    <row r="68" spans="1:9" x14ac:dyDescent="0.35">
      <c r="A68" s="5" t="s">
        <v>210</v>
      </c>
      <c r="B68" t="s">
        <v>1093</v>
      </c>
      <c r="C68" t="s">
        <v>443</v>
      </c>
      <c r="D68" t="s">
        <v>443</v>
      </c>
      <c r="E68" t="s">
        <v>210</v>
      </c>
      <c r="F68" t="s">
        <v>443</v>
      </c>
      <c r="G68" t="s">
        <v>443</v>
      </c>
      <c r="H68" t="s">
        <v>210</v>
      </c>
      <c r="I68" t="s">
        <v>443</v>
      </c>
    </row>
    <row r="69" spans="1:9" x14ac:dyDescent="0.35">
      <c r="A69" s="5" t="s">
        <v>210</v>
      </c>
      <c r="B69" t="s">
        <v>1094</v>
      </c>
      <c r="C69" t="s">
        <v>210</v>
      </c>
      <c r="D69" t="s">
        <v>210</v>
      </c>
      <c r="E69" t="s">
        <v>210</v>
      </c>
      <c r="F69" t="s">
        <v>210</v>
      </c>
      <c r="G69" t="s">
        <v>210</v>
      </c>
      <c r="H69" t="s">
        <v>210</v>
      </c>
      <c r="I69" t="s">
        <v>210</v>
      </c>
    </row>
    <row r="70" spans="1:9" x14ac:dyDescent="0.35">
      <c r="A70" s="5" t="s">
        <v>210</v>
      </c>
      <c r="B70" t="s">
        <v>1095</v>
      </c>
      <c r="C70" t="s">
        <v>210</v>
      </c>
      <c r="D70" t="s">
        <v>210</v>
      </c>
      <c r="E70" t="s">
        <v>210</v>
      </c>
      <c r="F70" t="s">
        <v>210</v>
      </c>
      <c r="G70" t="s">
        <v>210</v>
      </c>
      <c r="H70" t="s">
        <v>210</v>
      </c>
      <c r="I70" t="s">
        <v>210</v>
      </c>
    </row>
    <row r="71" spans="1:9" x14ac:dyDescent="0.35">
      <c r="A71" s="5" t="s">
        <v>210</v>
      </c>
      <c r="B71" t="s">
        <v>1096</v>
      </c>
      <c r="C71" t="s">
        <v>210</v>
      </c>
      <c r="D71" t="s">
        <v>210</v>
      </c>
      <c r="E71" t="s">
        <v>210</v>
      </c>
      <c r="F71" t="s">
        <v>210</v>
      </c>
      <c r="G71" t="s">
        <v>210</v>
      </c>
      <c r="H71" t="s">
        <v>210</v>
      </c>
      <c r="I71" t="s">
        <v>210</v>
      </c>
    </row>
    <row r="72" spans="1:9" x14ac:dyDescent="0.35">
      <c r="A72" s="5" t="s">
        <v>210</v>
      </c>
      <c r="B72" t="s">
        <v>1097</v>
      </c>
      <c r="C72" t="s">
        <v>210</v>
      </c>
      <c r="D72" t="s">
        <v>210</v>
      </c>
      <c r="E72" t="s">
        <v>210</v>
      </c>
      <c r="F72" t="s">
        <v>210</v>
      </c>
      <c r="G72" t="s">
        <v>210</v>
      </c>
      <c r="H72" t="s">
        <v>210</v>
      </c>
      <c r="I72" t="s">
        <v>210</v>
      </c>
    </row>
    <row r="73" spans="1:9" x14ac:dyDescent="0.35">
      <c r="A73" s="5" t="s">
        <v>210</v>
      </c>
      <c r="B73" t="s">
        <v>1098</v>
      </c>
      <c r="C73" t="s">
        <v>210</v>
      </c>
      <c r="D73" t="s">
        <v>210</v>
      </c>
      <c r="E73" t="s">
        <v>210</v>
      </c>
      <c r="F73" t="s">
        <v>210</v>
      </c>
      <c r="G73" t="s">
        <v>210</v>
      </c>
      <c r="H73" t="s">
        <v>210</v>
      </c>
      <c r="I73" t="s">
        <v>210</v>
      </c>
    </row>
    <row r="74" spans="1:9" x14ac:dyDescent="0.35">
      <c r="A74" s="5" t="s">
        <v>210</v>
      </c>
      <c r="B74" t="s">
        <v>1099</v>
      </c>
      <c r="C74" t="s">
        <v>443</v>
      </c>
      <c r="D74" t="s">
        <v>443</v>
      </c>
      <c r="E74" t="s">
        <v>443</v>
      </c>
      <c r="F74" t="s">
        <v>443</v>
      </c>
      <c r="G74" t="s">
        <v>443</v>
      </c>
      <c r="H74" t="s">
        <v>443</v>
      </c>
      <c r="I74" t="s">
        <v>443</v>
      </c>
    </row>
    <row r="75" spans="1:9" x14ac:dyDescent="0.35">
      <c r="A75" s="5" t="s">
        <v>210</v>
      </c>
      <c r="B75" t="s">
        <v>1100</v>
      </c>
      <c r="C75" t="s">
        <v>210</v>
      </c>
      <c r="D75" t="s">
        <v>210</v>
      </c>
      <c r="E75" t="s">
        <v>210</v>
      </c>
      <c r="F75" t="s">
        <v>210</v>
      </c>
      <c r="G75" t="s">
        <v>210</v>
      </c>
      <c r="H75" t="s">
        <v>210</v>
      </c>
      <c r="I75" t="s">
        <v>210</v>
      </c>
    </row>
    <row r="76" spans="1:9" x14ac:dyDescent="0.35">
      <c r="A76" s="5" t="s">
        <v>210</v>
      </c>
      <c r="B76" t="s">
        <v>1108</v>
      </c>
      <c r="C76" t="s">
        <v>210</v>
      </c>
      <c r="D76" t="s">
        <v>210</v>
      </c>
      <c r="E76" t="s">
        <v>210</v>
      </c>
      <c r="F76" t="s">
        <v>210</v>
      </c>
      <c r="G76" t="s">
        <v>210</v>
      </c>
      <c r="H76" t="s">
        <v>210</v>
      </c>
      <c r="I76" t="s">
        <v>210</v>
      </c>
    </row>
    <row r="77" spans="1:9" x14ac:dyDescent="0.35">
      <c r="A77" s="5" t="s">
        <v>210</v>
      </c>
      <c r="B77" t="s">
        <v>1118</v>
      </c>
      <c r="C77" t="s">
        <v>443</v>
      </c>
      <c r="D77" t="s">
        <v>443</v>
      </c>
      <c r="E77" t="s">
        <v>443</v>
      </c>
      <c r="F77" t="s">
        <v>443</v>
      </c>
      <c r="G77" t="s">
        <v>443</v>
      </c>
      <c r="H77" t="s">
        <v>443</v>
      </c>
      <c r="I77" t="s">
        <v>443</v>
      </c>
    </row>
    <row r="78" spans="1:9" x14ac:dyDescent="0.35">
      <c r="A78" s="5" t="s">
        <v>210</v>
      </c>
      <c r="B78" t="s">
        <v>1123</v>
      </c>
      <c r="C78" t="s">
        <v>210</v>
      </c>
      <c r="D78" t="s">
        <v>210</v>
      </c>
      <c r="E78" t="s">
        <v>210</v>
      </c>
      <c r="F78" t="s">
        <v>210</v>
      </c>
      <c r="G78" t="s">
        <v>210</v>
      </c>
      <c r="H78" t="s">
        <v>210</v>
      </c>
      <c r="I78" t="s">
        <v>210</v>
      </c>
    </row>
    <row r="79" spans="1:9" x14ac:dyDescent="0.35">
      <c r="A79" s="5" t="s">
        <v>210</v>
      </c>
      <c r="B79" t="s">
        <v>1132</v>
      </c>
      <c r="C79" t="s">
        <v>210</v>
      </c>
      <c r="D79" t="s">
        <v>210</v>
      </c>
      <c r="E79" t="s">
        <v>210</v>
      </c>
      <c r="F79" t="s">
        <v>210</v>
      </c>
      <c r="G79" t="s">
        <v>210</v>
      </c>
      <c r="H79" t="s">
        <v>210</v>
      </c>
      <c r="I79" t="s">
        <v>210</v>
      </c>
    </row>
    <row r="80" spans="1:9" x14ac:dyDescent="0.35">
      <c r="A80" s="5" t="s">
        <v>210</v>
      </c>
      <c r="B80" t="s">
        <v>1133</v>
      </c>
      <c r="C80" t="s">
        <v>210</v>
      </c>
      <c r="D80" t="s">
        <v>210</v>
      </c>
      <c r="E80" t="s">
        <v>210</v>
      </c>
      <c r="F80" t="s">
        <v>210</v>
      </c>
      <c r="G80" t="s">
        <v>210</v>
      </c>
      <c r="H80" t="s">
        <v>210</v>
      </c>
      <c r="I80" t="s">
        <v>210</v>
      </c>
    </row>
    <row r="81" spans="1:9" x14ac:dyDescent="0.35">
      <c r="A81" s="5" t="s">
        <v>210</v>
      </c>
      <c r="B81" t="s">
        <v>1143</v>
      </c>
      <c r="C81" t="s">
        <v>210</v>
      </c>
      <c r="D81" t="s">
        <v>210</v>
      </c>
      <c r="E81" t="s">
        <v>210</v>
      </c>
      <c r="F81" t="s">
        <v>210</v>
      </c>
      <c r="G81" t="s">
        <v>210</v>
      </c>
      <c r="H81" t="s">
        <v>210</v>
      </c>
      <c r="I81" t="s">
        <v>210</v>
      </c>
    </row>
    <row r="82" spans="1:9" x14ac:dyDescent="0.35">
      <c r="A82" s="5" t="s">
        <v>210</v>
      </c>
      <c r="B82" t="s">
        <v>1144</v>
      </c>
      <c r="C82" t="s">
        <v>210</v>
      </c>
      <c r="D82" t="s">
        <v>210</v>
      </c>
      <c r="E82" t="s">
        <v>210</v>
      </c>
      <c r="F82" t="s">
        <v>210</v>
      </c>
      <c r="G82" t="s">
        <v>210</v>
      </c>
      <c r="H82" t="s">
        <v>210</v>
      </c>
      <c r="I82" t="s">
        <v>210</v>
      </c>
    </row>
    <row r="83" spans="1:9" x14ac:dyDescent="0.35">
      <c r="A83" s="5" t="s">
        <v>210</v>
      </c>
      <c r="B83" t="s">
        <v>1152</v>
      </c>
      <c r="C83" t="s">
        <v>210</v>
      </c>
      <c r="D83" t="s">
        <v>210</v>
      </c>
      <c r="E83" t="s">
        <v>210</v>
      </c>
      <c r="F83" t="s">
        <v>210</v>
      </c>
      <c r="G83" t="s">
        <v>210</v>
      </c>
      <c r="H83" t="s">
        <v>210</v>
      </c>
      <c r="I83" t="s">
        <v>210</v>
      </c>
    </row>
    <row r="84" spans="1:9" x14ac:dyDescent="0.35">
      <c r="A84" s="5" t="s">
        <v>210</v>
      </c>
      <c r="B84" t="s">
        <v>1153</v>
      </c>
      <c r="C84" t="s">
        <v>443</v>
      </c>
      <c r="D84" t="s">
        <v>443</v>
      </c>
      <c r="E84" t="s">
        <v>443</v>
      </c>
      <c r="F84" t="s">
        <v>443</v>
      </c>
      <c r="G84" t="s">
        <v>443</v>
      </c>
      <c r="H84" t="s">
        <v>443</v>
      </c>
      <c r="I84" t="s">
        <v>443</v>
      </c>
    </row>
    <row r="85" spans="1:9" x14ac:dyDescent="0.35">
      <c r="A85" s="5" t="s">
        <v>210</v>
      </c>
      <c r="B85" t="s">
        <v>1163</v>
      </c>
      <c r="C85" t="s">
        <v>210</v>
      </c>
      <c r="D85" t="s">
        <v>210</v>
      </c>
      <c r="E85" t="s">
        <v>210</v>
      </c>
      <c r="F85" t="s">
        <v>210</v>
      </c>
      <c r="G85" t="s">
        <v>210</v>
      </c>
      <c r="H85" t="s">
        <v>210</v>
      </c>
      <c r="I85" t="s">
        <v>210</v>
      </c>
    </row>
    <row r="86" spans="1:9" x14ac:dyDescent="0.35">
      <c r="A86" s="5" t="s">
        <v>210</v>
      </c>
      <c r="B86" t="s">
        <v>1173</v>
      </c>
      <c r="C86" t="s">
        <v>210</v>
      </c>
      <c r="D86" t="s">
        <v>210</v>
      </c>
      <c r="E86" t="s">
        <v>210</v>
      </c>
      <c r="F86" t="s">
        <v>210</v>
      </c>
      <c r="G86" t="s">
        <v>210</v>
      </c>
      <c r="H86" t="s">
        <v>210</v>
      </c>
      <c r="I86" t="s">
        <v>210</v>
      </c>
    </row>
    <row r="87" spans="1:9" x14ac:dyDescent="0.35">
      <c r="A87" s="5" t="s">
        <v>210</v>
      </c>
      <c r="B87" t="s">
        <v>1181</v>
      </c>
      <c r="C87" t="s">
        <v>210</v>
      </c>
      <c r="D87" t="s">
        <v>210</v>
      </c>
      <c r="E87" t="s">
        <v>210</v>
      </c>
      <c r="F87" t="s">
        <v>210</v>
      </c>
      <c r="G87" t="s">
        <v>210</v>
      </c>
      <c r="H87" t="s">
        <v>210</v>
      </c>
      <c r="I87" t="s">
        <v>210</v>
      </c>
    </row>
    <row r="88" spans="1:9" x14ac:dyDescent="0.35">
      <c r="A88" s="5" t="s">
        <v>210</v>
      </c>
      <c r="B88" t="s">
        <v>1182</v>
      </c>
      <c r="C88" t="s">
        <v>443</v>
      </c>
      <c r="D88" t="s">
        <v>443</v>
      </c>
      <c r="E88" t="s">
        <v>443</v>
      </c>
      <c r="F88" t="s">
        <v>443</v>
      </c>
      <c r="G88" t="s">
        <v>443</v>
      </c>
      <c r="H88" t="s">
        <v>443</v>
      </c>
      <c r="I88" t="s">
        <v>443</v>
      </c>
    </row>
    <row r="89" spans="1:9" x14ac:dyDescent="0.35">
      <c r="A89" s="5" t="s">
        <v>210</v>
      </c>
      <c r="B89" t="s">
        <v>1192</v>
      </c>
      <c r="C89" t="s">
        <v>443</v>
      </c>
      <c r="D89" t="s">
        <v>443</v>
      </c>
      <c r="E89" t="s">
        <v>443</v>
      </c>
      <c r="F89" t="s">
        <v>443</v>
      </c>
      <c r="G89" t="s">
        <v>443</v>
      </c>
      <c r="H89" t="s">
        <v>443</v>
      </c>
      <c r="I89" t="s">
        <v>443</v>
      </c>
    </row>
    <row r="90" spans="1:9" x14ac:dyDescent="0.35">
      <c r="A90" s="5" t="s">
        <v>210</v>
      </c>
      <c r="B90" t="s">
        <v>1193</v>
      </c>
      <c r="C90" t="s">
        <v>443</v>
      </c>
      <c r="D90" t="s">
        <v>443</v>
      </c>
      <c r="E90" t="s">
        <v>443</v>
      </c>
      <c r="F90" t="s">
        <v>443</v>
      </c>
      <c r="G90" t="s">
        <v>443</v>
      </c>
      <c r="H90" t="s">
        <v>443</v>
      </c>
      <c r="I90" t="s">
        <v>443</v>
      </c>
    </row>
    <row r="91" spans="1:9" x14ac:dyDescent="0.35">
      <c r="A91" s="5" t="s">
        <v>210</v>
      </c>
      <c r="B91" t="s">
        <v>1194</v>
      </c>
      <c r="C91" t="s">
        <v>443</v>
      </c>
      <c r="D91" t="s">
        <v>443</v>
      </c>
      <c r="E91" t="s">
        <v>443</v>
      </c>
      <c r="F91" t="s">
        <v>443</v>
      </c>
      <c r="G91" t="s">
        <v>443</v>
      </c>
      <c r="H91" t="s">
        <v>443</v>
      </c>
      <c r="I91" t="s">
        <v>443</v>
      </c>
    </row>
    <row r="92" spans="1:9" x14ac:dyDescent="0.35">
      <c r="A92" s="5" t="s">
        <v>210</v>
      </c>
      <c r="B92" t="s">
        <v>1204</v>
      </c>
      <c r="C92" t="s">
        <v>210</v>
      </c>
      <c r="D92" t="s">
        <v>210</v>
      </c>
      <c r="E92" t="s">
        <v>210</v>
      </c>
      <c r="F92" t="s">
        <v>210</v>
      </c>
      <c r="G92" t="s">
        <v>210</v>
      </c>
      <c r="H92" t="s">
        <v>210</v>
      </c>
      <c r="I92" t="s">
        <v>210</v>
      </c>
    </row>
    <row r="93" spans="1:9" x14ac:dyDescent="0.35">
      <c r="A93" s="5" t="s">
        <v>210</v>
      </c>
      <c r="B93" t="s">
        <v>1205</v>
      </c>
      <c r="C93" t="s">
        <v>210</v>
      </c>
      <c r="D93" t="s">
        <v>210</v>
      </c>
      <c r="E93" t="s">
        <v>210</v>
      </c>
      <c r="F93" t="s">
        <v>210</v>
      </c>
      <c r="G93" t="s">
        <v>210</v>
      </c>
      <c r="H93" t="s">
        <v>210</v>
      </c>
      <c r="I93" t="s">
        <v>210</v>
      </c>
    </row>
    <row r="94" spans="1:9" x14ac:dyDescent="0.35">
      <c r="A94" s="5" t="s">
        <v>210</v>
      </c>
      <c r="B94" t="s">
        <v>1206</v>
      </c>
      <c r="C94" t="s">
        <v>210</v>
      </c>
      <c r="D94" t="s">
        <v>210</v>
      </c>
      <c r="E94" t="s">
        <v>210</v>
      </c>
      <c r="F94" t="s">
        <v>210</v>
      </c>
      <c r="G94" t="s">
        <v>210</v>
      </c>
      <c r="H94" t="s">
        <v>210</v>
      </c>
      <c r="I94" t="s">
        <v>210</v>
      </c>
    </row>
    <row r="95" spans="1:9" x14ac:dyDescent="0.35">
      <c r="A95" s="5" t="s">
        <v>210</v>
      </c>
      <c r="B95" t="s">
        <v>1207</v>
      </c>
      <c r="C95" t="s">
        <v>5319</v>
      </c>
      <c r="D95" t="s">
        <v>5320</v>
      </c>
      <c r="E95" t="s">
        <v>5320</v>
      </c>
      <c r="F95" t="s">
        <v>5321</v>
      </c>
      <c r="G95" t="s">
        <v>5322</v>
      </c>
      <c r="H95" t="s">
        <v>5323</v>
      </c>
      <c r="I95" t="s">
        <v>5324</v>
      </c>
    </row>
    <row r="96" spans="1:9" x14ac:dyDescent="0.35">
      <c r="A96" s="5" t="s">
        <v>210</v>
      </c>
      <c r="B96" t="s">
        <v>1217</v>
      </c>
      <c r="C96" t="s">
        <v>210</v>
      </c>
      <c r="D96" t="s">
        <v>210</v>
      </c>
      <c r="E96" t="s">
        <v>210</v>
      </c>
      <c r="F96" t="s">
        <v>210</v>
      </c>
      <c r="G96" t="s">
        <v>210</v>
      </c>
      <c r="H96" t="s">
        <v>210</v>
      </c>
      <c r="I96" t="s">
        <v>210</v>
      </c>
    </row>
    <row r="97" spans="1:9" x14ac:dyDescent="0.35">
      <c r="A97" s="5" t="s">
        <v>210</v>
      </c>
      <c r="B97" t="s">
        <v>1218</v>
      </c>
      <c r="C97" t="s">
        <v>210</v>
      </c>
      <c r="D97" t="s">
        <v>210</v>
      </c>
      <c r="E97" t="s">
        <v>210</v>
      </c>
      <c r="F97" t="s">
        <v>210</v>
      </c>
      <c r="G97" t="s">
        <v>210</v>
      </c>
      <c r="H97" t="s">
        <v>210</v>
      </c>
      <c r="I97" t="s">
        <v>210</v>
      </c>
    </row>
    <row r="98" spans="1:9" x14ac:dyDescent="0.35">
      <c r="A98" s="5" t="s">
        <v>210</v>
      </c>
      <c r="B98" t="s">
        <v>1228</v>
      </c>
      <c r="C98" t="s">
        <v>5325</v>
      </c>
      <c r="D98" t="s">
        <v>5326</v>
      </c>
      <c r="E98" t="s">
        <v>5326</v>
      </c>
      <c r="F98" t="s">
        <v>5327</v>
      </c>
      <c r="G98" t="s">
        <v>5328</v>
      </c>
      <c r="H98" t="s">
        <v>5329</v>
      </c>
      <c r="I98" t="s">
        <v>5330</v>
      </c>
    </row>
    <row r="99" spans="1:9" x14ac:dyDescent="0.35">
      <c r="A99" s="5" t="s">
        <v>210</v>
      </c>
      <c r="B99" t="s">
        <v>1238</v>
      </c>
      <c r="C99" t="s">
        <v>5331</v>
      </c>
      <c r="D99" t="s">
        <v>5332</v>
      </c>
      <c r="E99" t="s">
        <v>5332</v>
      </c>
      <c r="F99" t="s">
        <v>5333</v>
      </c>
      <c r="G99" t="s">
        <v>5334</v>
      </c>
      <c r="H99" t="s">
        <v>5335</v>
      </c>
      <c r="I99" t="s">
        <v>5336</v>
      </c>
    </row>
    <row r="100" spans="1:9" x14ac:dyDescent="0.35">
      <c r="A100" s="5" t="s">
        <v>210</v>
      </c>
      <c r="B100" t="s">
        <v>1248</v>
      </c>
      <c r="C100" t="s">
        <v>210</v>
      </c>
      <c r="D100" t="s">
        <v>210</v>
      </c>
      <c r="E100" t="s">
        <v>210</v>
      </c>
      <c r="F100" t="s">
        <v>210</v>
      </c>
      <c r="G100" t="s">
        <v>210</v>
      </c>
      <c r="H100" t="s">
        <v>210</v>
      </c>
      <c r="I100" t="s">
        <v>210</v>
      </c>
    </row>
    <row r="101" spans="1:9" x14ac:dyDescent="0.35">
      <c r="A101" s="5" t="s">
        <v>210</v>
      </c>
      <c r="B101" t="s">
        <v>1249</v>
      </c>
      <c r="C101" t="s">
        <v>210</v>
      </c>
      <c r="D101" t="s">
        <v>210</v>
      </c>
      <c r="E101" t="s">
        <v>210</v>
      </c>
      <c r="F101" t="s">
        <v>210</v>
      </c>
      <c r="G101" t="s">
        <v>210</v>
      </c>
      <c r="H101" t="s">
        <v>210</v>
      </c>
      <c r="I101" t="s">
        <v>210</v>
      </c>
    </row>
    <row r="102" spans="1:9" x14ac:dyDescent="0.35">
      <c r="A102" s="5" t="s">
        <v>210</v>
      </c>
      <c r="B102" t="s">
        <v>1259</v>
      </c>
      <c r="C102" t="s">
        <v>5337</v>
      </c>
      <c r="D102" t="s">
        <v>5338</v>
      </c>
      <c r="E102" t="s">
        <v>5339</v>
      </c>
      <c r="F102" t="s">
        <v>5340</v>
      </c>
      <c r="G102" t="s">
        <v>5341</v>
      </c>
      <c r="H102" t="s">
        <v>5342</v>
      </c>
      <c r="I102" t="s">
        <v>5343</v>
      </c>
    </row>
    <row r="104" spans="1:9" x14ac:dyDescent="0.35">
      <c r="A104" t="s">
        <v>237</v>
      </c>
    </row>
    <row r="105" spans="1:9" x14ac:dyDescent="0.35">
      <c r="A105" t="s">
        <v>1282</v>
      </c>
    </row>
    <row r="106" spans="1:9" x14ac:dyDescent="0.35">
      <c r="A106" t="s">
        <v>1283</v>
      </c>
    </row>
    <row r="107" spans="1:9" x14ac:dyDescent="0.35">
      <c r="A107" t="s">
        <v>1676</v>
      </c>
    </row>
    <row r="108" spans="1:9" x14ac:dyDescent="0.35">
      <c r="A108" t="s">
        <v>1284</v>
      </c>
    </row>
    <row r="109" spans="1:9" x14ac:dyDescent="0.35">
      <c r="A109" t="s">
        <v>1285</v>
      </c>
    </row>
    <row r="110" spans="1:9" x14ac:dyDescent="0.35">
      <c r="A110" t="s">
        <v>1286</v>
      </c>
    </row>
    <row r="111" spans="1:9" x14ac:dyDescent="0.35">
      <c r="A111" t="s">
        <v>1287</v>
      </c>
    </row>
    <row r="112" spans="1:9" x14ac:dyDescent="0.35">
      <c r="A112" t="s">
        <v>240</v>
      </c>
    </row>
    <row r="113" spans="1:1" x14ac:dyDescent="0.35">
      <c r="A113" t="s">
        <v>241</v>
      </c>
    </row>
    <row r="114" spans="1:1" x14ac:dyDescent="0.35">
      <c r="A114" t="s">
        <v>828</v>
      </c>
    </row>
    <row r="115" spans="1:1" x14ac:dyDescent="0.35">
      <c r="A115" t="s">
        <v>1322</v>
      </c>
    </row>
    <row r="116" spans="1:1" x14ac:dyDescent="0.35">
      <c r="A116" t="s">
        <v>210</v>
      </c>
    </row>
    <row r="117" spans="1:1" x14ac:dyDescent="0.35">
      <c r="A117" t="s">
        <v>243</v>
      </c>
    </row>
    <row r="118" spans="1:1" x14ac:dyDescent="0.35">
      <c r="A118" t="s">
        <v>830</v>
      </c>
    </row>
  </sheetData>
  <mergeCells count="1">
    <mergeCell ref="A3:I3"/>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I118"/>
  <sheetViews>
    <sheetView workbookViewId="0"/>
  </sheetViews>
  <sheetFormatPr defaultColWidth="11.453125" defaultRowHeight="14.5" x14ac:dyDescent="0.35"/>
  <cols>
    <col min="1" max="1" width="5.7265625" customWidth="1"/>
    <col min="2" max="2" width="55.7265625" customWidth="1"/>
    <col min="3" max="9" width="20.7265625" customWidth="1"/>
  </cols>
  <sheetData>
    <row r="1" spans="1:9" x14ac:dyDescent="0.35">
      <c r="A1" s="4" t="s">
        <v>95</v>
      </c>
    </row>
    <row r="2" spans="1:9" x14ac:dyDescent="0.35">
      <c r="A2" s="3" t="str">
        <f>HYPERLINK("#'INDEX'!A1", "Back to INDEX")</f>
        <v>Back to INDEX</v>
      </c>
    </row>
    <row r="3" spans="1:9" x14ac:dyDescent="0.35">
      <c r="A3" s="7" t="s">
        <v>210</v>
      </c>
      <c r="B3" s="7" t="s">
        <v>210</v>
      </c>
      <c r="C3" s="7" t="s">
        <v>210</v>
      </c>
      <c r="D3" s="7" t="s">
        <v>210</v>
      </c>
      <c r="E3" s="7" t="s">
        <v>210</v>
      </c>
      <c r="F3" s="7" t="s">
        <v>210</v>
      </c>
      <c r="G3" s="7" t="s">
        <v>210</v>
      </c>
      <c r="H3" s="7" t="s">
        <v>210</v>
      </c>
      <c r="I3" s="7" t="s">
        <v>210</v>
      </c>
    </row>
    <row r="4" spans="1:9" ht="43.5" x14ac:dyDescent="0.35">
      <c r="A4" s="2" t="s">
        <v>210</v>
      </c>
      <c r="B4" s="2" t="s">
        <v>210</v>
      </c>
      <c r="C4" s="2" t="s">
        <v>1395</v>
      </c>
      <c r="D4" s="2" t="s">
        <v>1396</v>
      </c>
      <c r="E4" s="2" t="s">
        <v>1397</v>
      </c>
      <c r="F4" s="2" t="s">
        <v>1398</v>
      </c>
      <c r="G4" s="2" t="s">
        <v>1399</v>
      </c>
      <c r="H4" s="2" t="s">
        <v>1400</v>
      </c>
      <c r="I4" s="2" t="s">
        <v>1401</v>
      </c>
    </row>
    <row r="5" spans="1:9" x14ac:dyDescent="0.35">
      <c r="A5" s="5" t="s">
        <v>210</v>
      </c>
      <c r="B5" t="s">
        <v>831</v>
      </c>
      <c r="C5" t="s">
        <v>210</v>
      </c>
      <c r="D5" t="s">
        <v>210</v>
      </c>
      <c r="E5" t="s">
        <v>210</v>
      </c>
      <c r="F5" t="s">
        <v>210</v>
      </c>
      <c r="G5" t="s">
        <v>210</v>
      </c>
      <c r="H5" t="s">
        <v>210</v>
      </c>
      <c r="I5" t="s">
        <v>210</v>
      </c>
    </row>
    <row r="6" spans="1:9" x14ac:dyDescent="0.35">
      <c r="A6" s="5" t="s">
        <v>210</v>
      </c>
      <c r="B6" t="s">
        <v>840</v>
      </c>
      <c r="C6" t="s">
        <v>210</v>
      </c>
      <c r="D6" t="s">
        <v>210</v>
      </c>
      <c r="E6" t="s">
        <v>210</v>
      </c>
      <c r="F6" t="s">
        <v>210</v>
      </c>
      <c r="G6" t="s">
        <v>210</v>
      </c>
      <c r="H6" t="s">
        <v>210</v>
      </c>
      <c r="I6" t="s">
        <v>210</v>
      </c>
    </row>
    <row r="7" spans="1:9" x14ac:dyDescent="0.35">
      <c r="A7" s="5" t="s">
        <v>210</v>
      </c>
      <c r="B7" t="s">
        <v>849</v>
      </c>
      <c r="C7" t="s">
        <v>5344</v>
      </c>
      <c r="D7" t="s">
        <v>5345</v>
      </c>
      <c r="E7" t="s">
        <v>5346</v>
      </c>
      <c r="F7" t="s">
        <v>5347</v>
      </c>
      <c r="G7" t="s">
        <v>5348</v>
      </c>
      <c r="H7" t="s">
        <v>5349</v>
      </c>
      <c r="I7" t="s">
        <v>5350</v>
      </c>
    </row>
    <row r="8" spans="1:9" x14ac:dyDescent="0.35">
      <c r="A8" s="5" t="s">
        <v>210</v>
      </c>
      <c r="B8" t="s">
        <v>859</v>
      </c>
      <c r="C8" t="s">
        <v>210</v>
      </c>
      <c r="D8" t="s">
        <v>210</v>
      </c>
      <c r="E8" t="s">
        <v>210</v>
      </c>
      <c r="F8" t="s">
        <v>210</v>
      </c>
      <c r="G8" t="s">
        <v>210</v>
      </c>
      <c r="H8" t="s">
        <v>210</v>
      </c>
      <c r="I8" t="s">
        <v>210</v>
      </c>
    </row>
    <row r="9" spans="1:9" x14ac:dyDescent="0.35">
      <c r="A9" s="5" t="s">
        <v>210</v>
      </c>
      <c r="B9" t="s">
        <v>860</v>
      </c>
      <c r="C9" t="s">
        <v>210</v>
      </c>
      <c r="D9" t="s">
        <v>210</v>
      </c>
      <c r="E9" t="s">
        <v>210</v>
      </c>
      <c r="F9" t="s">
        <v>210</v>
      </c>
      <c r="G9" t="s">
        <v>210</v>
      </c>
      <c r="H9" t="s">
        <v>210</v>
      </c>
      <c r="I9" t="s">
        <v>210</v>
      </c>
    </row>
    <row r="10" spans="1:9" x14ac:dyDescent="0.35">
      <c r="A10" s="5" t="s">
        <v>210</v>
      </c>
      <c r="B10" t="s">
        <v>861</v>
      </c>
      <c r="C10" t="s">
        <v>5351</v>
      </c>
      <c r="D10" t="s">
        <v>5352</v>
      </c>
      <c r="E10" t="s">
        <v>443</v>
      </c>
      <c r="F10" t="s">
        <v>5353</v>
      </c>
      <c r="G10" t="s">
        <v>5354</v>
      </c>
      <c r="H10" t="s">
        <v>443</v>
      </c>
      <c r="I10" t="s">
        <v>5355</v>
      </c>
    </row>
    <row r="11" spans="1:9" x14ac:dyDescent="0.35">
      <c r="A11" s="5" t="s">
        <v>210</v>
      </c>
      <c r="B11" t="s">
        <v>871</v>
      </c>
      <c r="C11" t="s">
        <v>5356</v>
      </c>
      <c r="D11" t="s">
        <v>5357</v>
      </c>
      <c r="E11" t="s">
        <v>5357</v>
      </c>
      <c r="F11" t="s">
        <v>5358</v>
      </c>
      <c r="G11" t="s">
        <v>5359</v>
      </c>
      <c r="H11" t="s">
        <v>5360</v>
      </c>
      <c r="I11" t="s">
        <v>5361</v>
      </c>
    </row>
    <row r="12" spans="1:9" x14ac:dyDescent="0.35">
      <c r="A12" s="5" t="s">
        <v>210</v>
      </c>
      <c r="B12" t="s">
        <v>881</v>
      </c>
      <c r="C12" t="s">
        <v>210</v>
      </c>
      <c r="D12" t="s">
        <v>210</v>
      </c>
      <c r="E12" t="s">
        <v>210</v>
      </c>
      <c r="F12" t="s">
        <v>210</v>
      </c>
      <c r="G12" t="s">
        <v>210</v>
      </c>
      <c r="H12" t="s">
        <v>210</v>
      </c>
      <c r="I12" t="s">
        <v>210</v>
      </c>
    </row>
    <row r="13" spans="1:9" x14ac:dyDescent="0.35">
      <c r="A13" s="5" t="s">
        <v>210</v>
      </c>
      <c r="B13" t="s">
        <v>882</v>
      </c>
      <c r="C13" t="s">
        <v>210</v>
      </c>
      <c r="D13" t="s">
        <v>210</v>
      </c>
      <c r="E13" t="s">
        <v>210</v>
      </c>
      <c r="F13" t="s">
        <v>210</v>
      </c>
      <c r="G13" t="s">
        <v>210</v>
      </c>
      <c r="H13" t="s">
        <v>210</v>
      </c>
      <c r="I13" t="s">
        <v>210</v>
      </c>
    </row>
    <row r="14" spans="1:9" x14ac:dyDescent="0.35">
      <c r="A14" s="5" t="s">
        <v>210</v>
      </c>
      <c r="B14" t="s">
        <v>883</v>
      </c>
      <c r="C14" t="s">
        <v>443</v>
      </c>
      <c r="D14" t="s">
        <v>443</v>
      </c>
      <c r="E14" t="s">
        <v>443</v>
      </c>
      <c r="F14" t="s">
        <v>443</v>
      </c>
      <c r="G14" t="s">
        <v>443</v>
      </c>
      <c r="H14" t="s">
        <v>443</v>
      </c>
      <c r="I14" t="s">
        <v>443</v>
      </c>
    </row>
    <row r="15" spans="1:9" x14ac:dyDescent="0.35">
      <c r="A15" s="5" t="s">
        <v>210</v>
      </c>
      <c r="B15" t="s">
        <v>884</v>
      </c>
      <c r="C15" t="s">
        <v>210</v>
      </c>
      <c r="D15" t="s">
        <v>210</v>
      </c>
      <c r="E15" t="s">
        <v>210</v>
      </c>
      <c r="F15" t="s">
        <v>210</v>
      </c>
      <c r="G15" t="s">
        <v>210</v>
      </c>
      <c r="H15" t="s">
        <v>210</v>
      </c>
      <c r="I15" t="s">
        <v>210</v>
      </c>
    </row>
    <row r="16" spans="1:9" x14ac:dyDescent="0.35">
      <c r="A16" s="5" t="s">
        <v>210</v>
      </c>
      <c r="B16" t="s">
        <v>885</v>
      </c>
      <c r="C16" t="s">
        <v>443</v>
      </c>
      <c r="D16" t="s">
        <v>443</v>
      </c>
      <c r="E16" t="s">
        <v>210</v>
      </c>
      <c r="F16" t="s">
        <v>443</v>
      </c>
      <c r="G16" t="s">
        <v>443</v>
      </c>
      <c r="H16" t="s">
        <v>443</v>
      </c>
      <c r="I16" t="s">
        <v>443</v>
      </c>
    </row>
    <row r="17" spans="1:9" x14ac:dyDescent="0.35">
      <c r="A17" s="5" t="s">
        <v>210</v>
      </c>
      <c r="B17" t="s">
        <v>886</v>
      </c>
      <c r="C17" t="s">
        <v>5362</v>
      </c>
      <c r="D17" t="s">
        <v>5363</v>
      </c>
      <c r="E17" t="s">
        <v>5364</v>
      </c>
      <c r="F17" t="s">
        <v>5365</v>
      </c>
      <c r="G17" t="s">
        <v>5362</v>
      </c>
      <c r="H17" t="s">
        <v>5366</v>
      </c>
      <c r="I17" t="s">
        <v>5367</v>
      </c>
    </row>
    <row r="18" spans="1:9" x14ac:dyDescent="0.35">
      <c r="A18" s="5" t="s">
        <v>210</v>
      </c>
      <c r="B18" t="s">
        <v>887</v>
      </c>
      <c r="C18" t="s">
        <v>5368</v>
      </c>
      <c r="D18" t="s">
        <v>5369</v>
      </c>
      <c r="E18" t="s">
        <v>210</v>
      </c>
      <c r="F18" t="s">
        <v>5370</v>
      </c>
      <c r="G18" t="s">
        <v>5371</v>
      </c>
      <c r="H18" t="s">
        <v>5372</v>
      </c>
      <c r="I18" t="s">
        <v>5373</v>
      </c>
    </row>
    <row r="19" spans="1:9" x14ac:dyDescent="0.35">
      <c r="A19" s="5" t="s">
        <v>210</v>
      </c>
      <c r="B19" t="s">
        <v>888</v>
      </c>
      <c r="C19" t="s">
        <v>210</v>
      </c>
      <c r="D19" t="s">
        <v>210</v>
      </c>
      <c r="E19" t="s">
        <v>210</v>
      </c>
      <c r="F19" t="s">
        <v>210</v>
      </c>
      <c r="G19" t="s">
        <v>210</v>
      </c>
      <c r="H19" t="s">
        <v>210</v>
      </c>
      <c r="I19" t="s">
        <v>210</v>
      </c>
    </row>
    <row r="20" spans="1:9" x14ac:dyDescent="0.35">
      <c r="A20" s="5" t="s">
        <v>210</v>
      </c>
      <c r="B20" t="s">
        <v>897</v>
      </c>
      <c r="C20" t="s">
        <v>443</v>
      </c>
      <c r="D20" t="s">
        <v>443</v>
      </c>
      <c r="E20" t="s">
        <v>443</v>
      </c>
      <c r="F20" t="s">
        <v>443</v>
      </c>
      <c r="G20" t="s">
        <v>443</v>
      </c>
      <c r="H20" t="s">
        <v>443</v>
      </c>
      <c r="I20" t="s">
        <v>443</v>
      </c>
    </row>
    <row r="21" spans="1:9" x14ac:dyDescent="0.35">
      <c r="A21" s="5" t="s">
        <v>210</v>
      </c>
      <c r="B21" t="s">
        <v>898</v>
      </c>
      <c r="C21" t="s">
        <v>443</v>
      </c>
      <c r="D21" t="s">
        <v>443</v>
      </c>
      <c r="E21" t="s">
        <v>210</v>
      </c>
      <c r="F21" t="s">
        <v>443</v>
      </c>
      <c r="G21" t="s">
        <v>210</v>
      </c>
      <c r="H21" t="s">
        <v>210</v>
      </c>
      <c r="I21" t="s">
        <v>443</v>
      </c>
    </row>
    <row r="22" spans="1:9" x14ac:dyDescent="0.35">
      <c r="A22" s="5" t="s">
        <v>210</v>
      </c>
      <c r="B22" t="s">
        <v>899</v>
      </c>
      <c r="C22" t="s">
        <v>210</v>
      </c>
      <c r="D22" t="s">
        <v>210</v>
      </c>
      <c r="E22" t="s">
        <v>210</v>
      </c>
      <c r="F22" t="s">
        <v>210</v>
      </c>
      <c r="G22" t="s">
        <v>210</v>
      </c>
      <c r="H22" t="s">
        <v>210</v>
      </c>
      <c r="I22" t="s">
        <v>210</v>
      </c>
    </row>
    <row r="23" spans="1:9" x14ac:dyDescent="0.35">
      <c r="A23" s="5" t="s">
        <v>210</v>
      </c>
      <c r="B23" t="s">
        <v>900</v>
      </c>
      <c r="C23" t="s">
        <v>443</v>
      </c>
      <c r="D23" t="s">
        <v>443</v>
      </c>
      <c r="E23" t="s">
        <v>210</v>
      </c>
      <c r="F23" t="s">
        <v>443</v>
      </c>
      <c r="G23" t="s">
        <v>443</v>
      </c>
      <c r="H23" t="s">
        <v>443</v>
      </c>
      <c r="I23" t="s">
        <v>443</v>
      </c>
    </row>
    <row r="24" spans="1:9" x14ac:dyDescent="0.35">
      <c r="A24" s="5" t="s">
        <v>210</v>
      </c>
      <c r="B24" t="s">
        <v>908</v>
      </c>
      <c r="C24" t="s">
        <v>210</v>
      </c>
      <c r="D24" t="s">
        <v>210</v>
      </c>
      <c r="E24" t="s">
        <v>210</v>
      </c>
      <c r="F24" t="s">
        <v>210</v>
      </c>
      <c r="G24" t="s">
        <v>210</v>
      </c>
      <c r="H24" t="s">
        <v>210</v>
      </c>
      <c r="I24" t="s">
        <v>210</v>
      </c>
    </row>
    <row r="25" spans="1:9" x14ac:dyDescent="0.35">
      <c r="A25" s="5" t="s">
        <v>210</v>
      </c>
      <c r="B25" t="s">
        <v>909</v>
      </c>
      <c r="C25" t="s">
        <v>210</v>
      </c>
      <c r="D25" t="s">
        <v>210</v>
      </c>
      <c r="E25" t="s">
        <v>210</v>
      </c>
      <c r="F25" t="s">
        <v>210</v>
      </c>
      <c r="G25" t="s">
        <v>210</v>
      </c>
      <c r="H25" t="s">
        <v>210</v>
      </c>
      <c r="I25" t="s">
        <v>210</v>
      </c>
    </row>
    <row r="26" spans="1:9" x14ac:dyDescent="0.35">
      <c r="A26" s="5" t="s">
        <v>210</v>
      </c>
      <c r="B26" t="s">
        <v>910</v>
      </c>
      <c r="C26" t="s">
        <v>210</v>
      </c>
      <c r="D26" t="s">
        <v>210</v>
      </c>
      <c r="E26" t="s">
        <v>210</v>
      </c>
      <c r="F26" t="s">
        <v>210</v>
      </c>
      <c r="G26" t="s">
        <v>210</v>
      </c>
      <c r="H26" t="s">
        <v>210</v>
      </c>
      <c r="I26" t="s">
        <v>210</v>
      </c>
    </row>
    <row r="27" spans="1:9" x14ac:dyDescent="0.35">
      <c r="A27" s="5" t="s">
        <v>210</v>
      </c>
      <c r="B27" t="s">
        <v>919</v>
      </c>
      <c r="C27" t="s">
        <v>443</v>
      </c>
      <c r="D27" t="s">
        <v>443</v>
      </c>
      <c r="E27" t="s">
        <v>210</v>
      </c>
      <c r="F27" t="s">
        <v>443</v>
      </c>
      <c r="G27" t="s">
        <v>443</v>
      </c>
      <c r="H27" t="s">
        <v>443</v>
      </c>
      <c r="I27" t="s">
        <v>443</v>
      </c>
    </row>
    <row r="28" spans="1:9" x14ac:dyDescent="0.35">
      <c r="A28" s="5" t="s">
        <v>210</v>
      </c>
      <c r="B28" t="s">
        <v>920</v>
      </c>
      <c r="C28" t="s">
        <v>210</v>
      </c>
      <c r="D28" t="s">
        <v>210</v>
      </c>
      <c r="E28" t="s">
        <v>210</v>
      </c>
      <c r="F28" t="s">
        <v>210</v>
      </c>
      <c r="G28" t="s">
        <v>210</v>
      </c>
      <c r="H28" t="s">
        <v>210</v>
      </c>
      <c r="I28" t="s">
        <v>210</v>
      </c>
    </row>
    <row r="29" spans="1:9" x14ac:dyDescent="0.35">
      <c r="A29" s="5" t="s">
        <v>210</v>
      </c>
      <c r="B29" t="s">
        <v>930</v>
      </c>
      <c r="C29" t="s">
        <v>210</v>
      </c>
      <c r="D29" t="s">
        <v>210</v>
      </c>
      <c r="E29" t="s">
        <v>210</v>
      </c>
      <c r="F29" t="s">
        <v>210</v>
      </c>
      <c r="G29" t="s">
        <v>210</v>
      </c>
      <c r="H29" t="s">
        <v>210</v>
      </c>
      <c r="I29" t="s">
        <v>210</v>
      </c>
    </row>
    <row r="30" spans="1:9" x14ac:dyDescent="0.35">
      <c r="A30" s="5" t="s">
        <v>210</v>
      </c>
      <c r="B30" t="s">
        <v>931</v>
      </c>
      <c r="C30" t="s">
        <v>210</v>
      </c>
      <c r="D30" t="s">
        <v>210</v>
      </c>
      <c r="E30" t="s">
        <v>210</v>
      </c>
      <c r="F30" t="s">
        <v>210</v>
      </c>
      <c r="G30" t="s">
        <v>210</v>
      </c>
      <c r="H30" t="s">
        <v>210</v>
      </c>
      <c r="I30" t="s">
        <v>210</v>
      </c>
    </row>
    <row r="31" spans="1:9" x14ac:dyDescent="0.35">
      <c r="A31" s="5" t="s">
        <v>210</v>
      </c>
      <c r="B31" t="s">
        <v>940</v>
      </c>
      <c r="C31" t="s">
        <v>210</v>
      </c>
      <c r="D31" t="s">
        <v>210</v>
      </c>
      <c r="E31" t="s">
        <v>210</v>
      </c>
      <c r="F31" t="s">
        <v>210</v>
      </c>
      <c r="G31" t="s">
        <v>210</v>
      </c>
      <c r="H31" t="s">
        <v>210</v>
      </c>
      <c r="I31" t="s">
        <v>210</v>
      </c>
    </row>
    <row r="32" spans="1:9" x14ac:dyDescent="0.35">
      <c r="A32" s="5" t="s">
        <v>210</v>
      </c>
      <c r="B32" t="s">
        <v>949</v>
      </c>
      <c r="C32" t="s">
        <v>5374</v>
      </c>
      <c r="D32" t="s">
        <v>5375</v>
      </c>
      <c r="E32" t="s">
        <v>443</v>
      </c>
      <c r="F32" t="s">
        <v>5374</v>
      </c>
      <c r="G32" t="s">
        <v>5376</v>
      </c>
      <c r="H32" t="s">
        <v>443</v>
      </c>
      <c r="I32" t="s">
        <v>5377</v>
      </c>
    </row>
    <row r="33" spans="1:9" x14ac:dyDescent="0.35">
      <c r="A33" s="5" t="s">
        <v>210</v>
      </c>
      <c r="B33" t="s">
        <v>950</v>
      </c>
      <c r="C33" t="s">
        <v>210</v>
      </c>
      <c r="D33" t="s">
        <v>210</v>
      </c>
      <c r="E33" t="s">
        <v>210</v>
      </c>
      <c r="F33" t="s">
        <v>210</v>
      </c>
      <c r="G33" t="s">
        <v>210</v>
      </c>
      <c r="H33" t="s">
        <v>210</v>
      </c>
      <c r="I33" t="s">
        <v>210</v>
      </c>
    </row>
    <row r="34" spans="1:9" x14ac:dyDescent="0.35">
      <c r="A34" s="5" t="s">
        <v>210</v>
      </c>
      <c r="B34" t="s">
        <v>959</v>
      </c>
      <c r="C34" t="s">
        <v>210</v>
      </c>
      <c r="D34" t="s">
        <v>210</v>
      </c>
      <c r="E34" t="s">
        <v>210</v>
      </c>
      <c r="F34" t="s">
        <v>210</v>
      </c>
      <c r="G34" t="s">
        <v>210</v>
      </c>
      <c r="H34" t="s">
        <v>210</v>
      </c>
      <c r="I34" t="s">
        <v>210</v>
      </c>
    </row>
    <row r="35" spans="1:9" x14ac:dyDescent="0.35">
      <c r="A35" s="5" t="s">
        <v>210</v>
      </c>
      <c r="B35" t="s">
        <v>960</v>
      </c>
      <c r="C35" t="s">
        <v>210</v>
      </c>
      <c r="D35" t="s">
        <v>210</v>
      </c>
      <c r="E35" t="s">
        <v>210</v>
      </c>
      <c r="F35" t="s">
        <v>210</v>
      </c>
      <c r="G35" t="s">
        <v>210</v>
      </c>
      <c r="H35" t="s">
        <v>210</v>
      </c>
      <c r="I35" t="s">
        <v>210</v>
      </c>
    </row>
    <row r="36" spans="1:9" x14ac:dyDescent="0.35">
      <c r="A36" s="5" t="s">
        <v>210</v>
      </c>
      <c r="B36" t="s">
        <v>963</v>
      </c>
      <c r="C36" t="s">
        <v>5378</v>
      </c>
      <c r="D36" t="s">
        <v>5379</v>
      </c>
      <c r="E36" t="s">
        <v>5380</v>
      </c>
      <c r="F36" t="s">
        <v>5381</v>
      </c>
      <c r="G36" t="s">
        <v>5382</v>
      </c>
      <c r="H36" t="s">
        <v>5383</v>
      </c>
      <c r="I36" t="s">
        <v>5384</v>
      </c>
    </row>
    <row r="37" spans="1:9" x14ac:dyDescent="0.35">
      <c r="A37" s="5" t="s">
        <v>210</v>
      </c>
      <c r="B37" t="s">
        <v>964</v>
      </c>
      <c r="C37" t="s">
        <v>210</v>
      </c>
      <c r="D37" t="s">
        <v>210</v>
      </c>
      <c r="E37" t="s">
        <v>210</v>
      </c>
      <c r="F37" t="s">
        <v>210</v>
      </c>
      <c r="G37" t="s">
        <v>210</v>
      </c>
      <c r="H37" t="s">
        <v>210</v>
      </c>
      <c r="I37" t="s">
        <v>210</v>
      </c>
    </row>
    <row r="38" spans="1:9" x14ac:dyDescent="0.35">
      <c r="A38" s="5" t="s">
        <v>210</v>
      </c>
      <c r="B38" t="s">
        <v>965</v>
      </c>
      <c r="C38" t="s">
        <v>5385</v>
      </c>
      <c r="D38" t="s">
        <v>5386</v>
      </c>
      <c r="E38" t="s">
        <v>5387</v>
      </c>
      <c r="F38" t="s">
        <v>5388</v>
      </c>
      <c r="G38" t="s">
        <v>5389</v>
      </c>
      <c r="H38" t="s">
        <v>5390</v>
      </c>
      <c r="I38" t="s">
        <v>5391</v>
      </c>
    </row>
    <row r="39" spans="1:9" x14ac:dyDescent="0.35">
      <c r="A39" s="5" t="s">
        <v>210</v>
      </c>
      <c r="B39" t="s">
        <v>974</v>
      </c>
      <c r="C39" t="s">
        <v>210</v>
      </c>
      <c r="D39" t="s">
        <v>210</v>
      </c>
      <c r="E39" t="s">
        <v>210</v>
      </c>
      <c r="F39" t="s">
        <v>210</v>
      </c>
      <c r="G39" t="s">
        <v>210</v>
      </c>
      <c r="H39" t="s">
        <v>210</v>
      </c>
      <c r="I39" t="s">
        <v>210</v>
      </c>
    </row>
    <row r="40" spans="1:9" x14ac:dyDescent="0.35">
      <c r="A40" s="5" t="s">
        <v>210</v>
      </c>
      <c r="B40" t="s">
        <v>975</v>
      </c>
      <c r="C40" t="s">
        <v>210</v>
      </c>
      <c r="D40" t="s">
        <v>210</v>
      </c>
      <c r="E40" t="s">
        <v>210</v>
      </c>
      <c r="F40" t="s">
        <v>210</v>
      </c>
      <c r="G40" t="s">
        <v>210</v>
      </c>
      <c r="H40" t="s">
        <v>210</v>
      </c>
      <c r="I40" t="s">
        <v>210</v>
      </c>
    </row>
    <row r="41" spans="1:9" x14ac:dyDescent="0.35">
      <c r="A41" s="5" t="s">
        <v>210</v>
      </c>
      <c r="B41" t="s">
        <v>976</v>
      </c>
      <c r="C41" t="s">
        <v>443</v>
      </c>
      <c r="D41" t="s">
        <v>443</v>
      </c>
      <c r="E41" t="s">
        <v>210</v>
      </c>
      <c r="F41" t="s">
        <v>443</v>
      </c>
      <c r="G41" t="s">
        <v>443</v>
      </c>
      <c r="H41" t="s">
        <v>443</v>
      </c>
      <c r="I41" t="s">
        <v>443</v>
      </c>
    </row>
    <row r="42" spans="1:9" x14ac:dyDescent="0.35">
      <c r="A42" s="5" t="s">
        <v>210</v>
      </c>
      <c r="B42" t="s">
        <v>977</v>
      </c>
      <c r="C42" t="s">
        <v>210</v>
      </c>
      <c r="D42" t="s">
        <v>210</v>
      </c>
      <c r="E42" t="s">
        <v>210</v>
      </c>
      <c r="F42" t="s">
        <v>210</v>
      </c>
      <c r="G42" t="s">
        <v>210</v>
      </c>
      <c r="H42" t="s">
        <v>210</v>
      </c>
      <c r="I42" t="s">
        <v>210</v>
      </c>
    </row>
    <row r="43" spans="1:9" x14ac:dyDescent="0.35">
      <c r="A43" s="5" t="s">
        <v>210</v>
      </c>
      <c r="B43" t="s">
        <v>986</v>
      </c>
      <c r="C43" t="s">
        <v>210</v>
      </c>
      <c r="D43" t="s">
        <v>210</v>
      </c>
      <c r="E43" t="s">
        <v>210</v>
      </c>
      <c r="F43" t="s">
        <v>210</v>
      </c>
      <c r="G43" t="s">
        <v>210</v>
      </c>
      <c r="H43" t="s">
        <v>210</v>
      </c>
      <c r="I43" t="s">
        <v>210</v>
      </c>
    </row>
    <row r="44" spans="1:9" x14ac:dyDescent="0.35">
      <c r="A44" s="5" t="s">
        <v>210</v>
      </c>
      <c r="B44" t="s">
        <v>987</v>
      </c>
      <c r="C44" t="s">
        <v>5392</v>
      </c>
      <c r="D44" t="s">
        <v>5393</v>
      </c>
      <c r="E44" t="s">
        <v>5393</v>
      </c>
      <c r="F44" t="s">
        <v>3015</v>
      </c>
      <c r="G44" t="s">
        <v>5394</v>
      </c>
      <c r="H44" t="s">
        <v>5395</v>
      </c>
      <c r="I44" t="s">
        <v>5396</v>
      </c>
    </row>
    <row r="45" spans="1:9" x14ac:dyDescent="0.35">
      <c r="A45" s="5" t="s">
        <v>210</v>
      </c>
      <c r="B45" t="s">
        <v>996</v>
      </c>
      <c r="C45" t="s">
        <v>443</v>
      </c>
      <c r="D45" t="s">
        <v>443</v>
      </c>
      <c r="E45" t="s">
        <v>443</v>
      </c>
      <c r="F45" t="s">
        <v>443</v>
      </c>
      <c r="G45" t="s">
        <v>443</v>
      </c>
      <c r="H45" t="s">
        <v>443</v>
      </c>
      <c r="I45" t="s">
        <v>443</v>
      </c>
    </row>
    <row r="46" spans="1:9" x14ac:dyDescent="0.35">
      <c r="A46" s="5" t="s">
        <v>210</v>
      </c>
      <c r="B46" t="s">
        <v>1006</v>
      </c>
      <c r="C46" t="s">
        <v>210</v>
      </c>
      <c r="D46" t="s">
        <v>210</v>
      </c>
      <c r="E46" t="s">
        <v>210</v>
      </c>
      <c r="F46" t="s">
        <v>210</v>
      </c>
      <c r="G46" t="s">
        <v>210</v>
      </c>
      <c r="H46" t="s">
        <v>210</v>
      </c>
      <c r="I46" t="s">
        <v>210</v>
      </c>
    </row>
    <row r="47" spans="1:9" x14ac:dyDescent="0.35">
      <c r="A47" s="5" t="s">
        <v>210</v>
      </c>
      <c r="B47" t="s">
        <v>1007</v>
      </c>
      <c r="C47" t="s">
        <v>5285</v>
      </c>
      <c r="D47" t="s">
        <v>5286</v>
      </c>
      <c r="E47" t="s">
        <v>5286</v>
      </c>
      <c r="F47" t="s">
        <v>5287</v>
      </c>
      <c r="G47" t="s">
        <v>5288</v>
      </c>
      <c r="H47" t="s">
        <v>5289</v>
      </c>
      <c r="I47" t="s">
        <v>5290</v>
      </c>
    </row>
    <row r="48" spans="1:9" x14ac:dyDescent="0.35">
      <c r="A48" s="5" t="s">
        <v>210</v>
      </c>
      <c r="B48" t="s">
        <v>1008</v>
      </c>
      <c r="C48" t="s">
        <v>5397</v>
      </c>
      <c r="D48" t="s">
        <v>5398</v>
      </c>
      <c r="E48" t="s">
        <v>5399</v>
      </c>
      <c r="F48" t="s">
        <v>5400</v>
      </c>
      <c r="G48" t="s">
        <v>5401</v>
      </c>
      <c r="H48" t="s">
        <v>5402</v>
      </c>
      <c r="I48" t="s">
        <v>5403</v>
      </c>
    </row>
    <row r="49" spans="1:9" x14ac:dyDescent="0.35">
      <c r="A49" s="5" t="s">
        <v>210</v>
      </c>
      <c r="B49" t="s">
        <v>1009</v>
      </c>
      <c r="C49" t="s">
        <v>5404</v>
      </c>
      <c r="D49" t="s">
        <v>5405</v>
      </c>
      <c r="E49" t="s">
        <v>5405</v>
      </c>
      <c r="F49" t="s">
        <v>5406</v>
      </c>
      <c r="G49" t="s">
        <v>5407</v>
      </c>
      <c r="H49" t="s">
        <v>5408</v>
      </c>
      <c r="I49" t="s">
        <v>5409</v>
      </c>
    </row>
    <row r="50" spans="1:9" x14ac:dyDescent="0.35">
      <c r="A50" s="5" t="s">
        <v>210</v>
      </c>
      <c r="B50" t="s">
        <v>1017</v>
      </c>
      <c r="C50" t="s">
        <v>210</v>
      </c>
      <c r="D50" t="s">
        <v>210</v>
      </c>
      <c r="E50" t="s">
        <v>210</v>
      </c>
      <c r="F50" t="s">
        <v>210</v>
      </c>
      <c r="G50" t="s">
        <v>210</v>
      </c>
      <c r="H50" t="s">
        <v>210</v>
      </c>
      <c r="I50" t="s">
        <v>210</v>
      </c>
    </row>
    <row r="51" spans="1:9" x14ac:dyDescent="0.35">
      <c r="A51" s="5" t="s">
        <v>210</v>
      </c>
      <c r="B51" t="s">
        <v>1018</v>
      </c>
      <c r="C51" t="s">
        <v>210</v>
      </c>
      <c r="D51" t="s">
        <v>210</v>
      </c>
      <c r="E51" t="s">
        <v>210</v>
      </c>
      <c r="F51" t="s">
        <v>210</v>
      </c>
      <c r="G51" t="s">
        <v>210</v>
      </c>
      <c r="H51" t="s">
        <v>210</v>
      </c>
      <c r="I51" t="s">
        <v>210</v>
      </c>
    </row>
    <row r="52" spans="1:9" x14ac:dyDescent="0.35">
      <c r="A52" s="5" t="s">
        <v>210</v>
      </c>
      <c r="B52" t="s">
        <v>1019</v>
      </c>
      <c r="C52" t="s">
        <v>210</v>
      </c>
      <c r="D52" t="s">
        <v>210</v>
      </c>
      <c r="E52" t="s">
        <v>210</v>
      </c>
      <c r="F52" t="s">
        <v>210</v>
      </c>
      <c r="G52" t="s">
        <v>210</v>
      </c>
      <c r="H52" t="s">
        <v>210</v>
      </c>
      <c r="I52" t="s">
        <v>210</v>
      </c>
    </row>
    <row r="53" spans="1:9" x14ac:dyDescent="0.35">
      <c r="A53" s="5" t="s">
        <v>210</v>
      </c>
      <c r="B53" t="s">
        <v>1020</v>
      </c>
      <c r="C53" t="s">
        <v>5410</v>
      </c>
      <c r="D53" t="s">
        <v>5411</v>
      </c>
      <c r="E53" t="s">
        <v>5412</v>
      </c>
      <c r="F53" t="s">
        <v>5413</v>
      </c>
      <c r="G53" t="s">
        <v>5414</v>
      </c>
      <c r="H53" t="s">
        <v>5415</v>
      </c>
      <c r="I53" t="s">
        <v>5416</v>
      </c>
    </row>
    <row r="54" spans="1:9" x14ac:dyDescent="0.35">
      <c r="A54" s="5" t="s">
        <v>210</v>
      </c>
      <c r="B54" t="s">
        <v>1030</v>
      </c>
      <c r="C54" t="s">
        <v>443</v>
      </c>
      <c r="D54" t="s">
        <v>443</v>
      </c>
      <c r="E54" t="s">
        <v>210</v>
      </c>
      <c r="F54" t="s">
        <v>443</v>
      </c>
      <c r="G54" t="s">
        <v>443</v>
      </c>
      <c r="H54" t="s">
        <v>443</v>
      </c>
      <c r="I54" t="s">
        <v>443</v>
      </c>
    </row>
    <row r="55" spans="1:9" x14ac:dyDescent="0.35">
      <c r="A55" s="5" t="s">
        <v>210</v>
      </c>
      <c r="B55" t="s">
        <v>1031</v>
      </c>
      <c r="C55" t="s">
        <v>210</v>
      </c>
      <c r="D55" t="s">
        <v>210</v>
      </c>
      <c r="E55" t="s">
        <v>210</v>
      </c>
      <c r="F55" t="s">
        <v>210</v>
      </c>
      <c r="G55" t="s">
        <v>210</v>
      </c>
      <c r="H55" t="s">
        <v>210</v>
      </c>
      <c r="I55" t="s">
        <v>210</v>
      </c>
    </row>
    <row r="56" spans="1:9" x14ac:dyDescent="0.35">
      <c r="A56" s="5" t="s">
        <v>210</v>
      </c>
      <c r="B56" t="s">
        <v>1041</v>
      </c>
      <c r="C56" t="s">
        <v>5417</v>
      </c>
      <c r="D56" t="s">
        <v>5418</v>
      </c>
      <c r="E56" t="s">
        <v>5418</v>
      </c>
      <c r="F56" t="s">
        <v>5419</v>
      </c>
      <c r="G56" t="s">
        <v>5420</v>
      </c>
      <c r="H56" t="s">
        <v>5421</v>
      </c>
      <c r="I56" t="s">
        <v>5422</v>
      </c>
    </row>
    <row r="57" spans="1:9" x14ac:dyDescent="0.35">
      <c r="A57" s="5" t="s">
        <v>210</v>
      </c>
      <c r="B57" t="s">
        <v>1049</v>
      </c>
      <c r="C57" t="s">
        <v>210</v>
      </c>
      <c r="D57" t="s">
        <v>210</v>
      </c>
      <c r="E57" t="s">
        <v>210</v>
      </c>
      <c r="F57" t="s">
        <v>210</v>
      </c>
      <c r="G57" t="s">
        <v>210</v>
      </c>
      <c r="H57" t="s">
        <v>210</v>
      </c>
      <c r="I57" t="s">
        <v>210</v>
      </c>
    </row>
    <row r="58" spans="1:9" x14ac:dyDescent="0.35">
      <c r="A58" s="5" t="s">
        <v>210</v>
      </c>
      <c r="B58" t="s">
        <v>1056</v>
      </c>
      <c r="C58" t="s">
        <v>210</v>
      </c>
      <c r="D58" t="s">
        <v>210</v>
      </c>
      <c r="E58" t="s">
        <v>210</v>
      </c>
      <c r="F58" t="s">
        <v>210</v>
      </c>
      <c r="G58" t="s">
        <v>210</v>
      </c>
      <c r="H58" t="s">
        <v>210</v>
      </c>
      <c r="I58" t="s">
        <v>210</v>
      </c>
    </row>
    <row r="59" spans="1:9" x14ac:dyDescent="0.35">
      <c r="A59" s="5" t="s">
        <v>210</v>
      </c>
      <c r="B59" t="s">
        <v>1057</v>
      </c>
      <c r="C59" t="s">
        <v>5423</v>
      </c>
      <c r="D59" t="s">
        <v>5424</v>
      </c>
      <c r="E59" t="s">
        <v>5424</v>
      </c>
      <c r="F59" t="s">
        <v>5425</v>
      </c>
      <c r="G59" t="s">
        <v>5426</v>
      </c>
      <c r="H59" t="s">
        <v>1164</v>
      </c>
      <c r="I59" t="s">
        <v>5424</v>
      </c>
    </row>
    <row r="60" spans="1:9" x14ac:dyDescent="0.35">
      <c r="A60" s="5" t="s">
        <v>210</v>
      </c>
      <c r="B60" t="s">
        <v>1058</v>
      </c>
      <c r="C60" t="s">
        <v>210</v>
      </c>
      <c r="D60" t="s">
        <v>210</v>
      </c>
      <c r="E60" t="s">
        <v>210</v>
      </c>
      <c r="F60" t="s">
        <v>210</v>
      </c>
      <c r="G60" t="s">
        <v>210</v>
      </c>
      <c r="H60" t="s">
        <v>210</v>
      </c>
      <c r="I60" t="s">
        <v>210</v>
      </c>
    </row>
    <row r="61" spans="1:9" x14ac:dyDescent="0.35">
      <c r="A61" s="5" t="s">
        <v>210</v>
      </c>
      <c r="B61" t="s">
        <v>1062</v>
      </c>
      <c r="C61" t="s">
        <v>210</v>
      </c>
      <c r="D61" t="s">
        <v>210</v>
      </c>
      <c r="E61" t="s">
        <v>210</v>
      </c>
      <c r="F61" t="s">
        <v>210</v>
      </c>
      <c r="G61" t="s">
        <v>210</v>
      </c>
      <c r="H61" t="s">
        <v>210</v>
      </c>
      <c r="I61" t="s">
        <v>210</v>
      </c>
    </row>
    <row r="62" spans="1:9" x14ac:dyDescent="0.35">
      <c r="A62" s="5" t="s">
        <v>210</v>
      </c>
      <c r="B62" t="s">
        <v>1069</v>
      </c>
      <c r="C62" t="s">
        <v>210</v>
      </c>
      <c r="D62" t="s">
        <v>210</v>
      </c>
      <c r="E62" t="s">
        <v>210</v>
      </c>
      <c r="F62" t="s">
        <v>210</v>
      </c>
      <c r="G62" t="s">
        <v>210</v>
      </c>
      <c r="H62" t="s">
        <v>210</v>
      </c>
      <c r="I62" t="s">
        <v>210</v>
      </c>
    </row>
    <row r="63" spans="1:9" x14ac:dyDescent="0.35">
      <c r="A63" s="5" t="s">
        <v>210</v>
      </c>
      <c r="B63" t="s">
        <v>1070</v>
      </c>
      <c r="C63" t="s">
        <v>5427</v>
      </c>
      <c r="D63" t="s">
        <v>5428</v>
      </c>
      <c r="E63" t="s">
        <v>5429</v>
      </c>
      <c r="F63" t="s">
        <v>5430</v>
      </c>
      <c r="G63" t="s">
        <v>5431</v>
      </c>
      <c r="H63" t="s">
        <v>5432</v>
      </c>
      <c r="I63" t="s">
        <v>5433</v>
      </c>
    </row>
    <row r="64" spans="1:9" x14ac:dyDescent="0.35">
      <c r="A64" s="5" t="s">
        <v>210</v>
      </c>
      <c r="B64" t="s">
        <v>1080</v>
      </c>
      <c r="C64" t="s">
        <v>5434</v>
      </c>
      <c r="D64" t="s">
        <v>5435</v>
      </c>
      <c r="E64" t="s">
        <v>443</v>
      </c>
      <c r="F64" t="s">
        <v>5436</v>
      </c>
      <c r="G64" t="s">
        <v>5437</v>
      </c>
      <c r="H64" t="s">
        <v>443</v>
      </c>
      <c r="I64" t="s">
        <v>5436</v>
      </c>
    </row>
    <row r="65" spans="1:9" x14ac:dyDescent="0.35">
      <c r="A65" s="5" t="s">
        <v>210</v>
      </c>
      <c r="B65" t="s">
        <v>1090</v>
      </c>
      <c r="C65" t="s">
        <v>210</v>
      </c>
      <c r="D65" t="s">
        <v>210</v>
      </c>
      <c r="E65" t="s">
        <v>210</v>
      </c>
      <c r="F65" t="s">
        <v>210</v>
      </c>
      <c r="G65" t="s">
        <v>210</v>
      </c>
      <c r="H65" t="s">
        <v>210</v>
      </c>
      <c r="I65" t="s">
        <v>210</v>
      </c>
    </row>
    <row r="66" spans="1:9" x14ac:dyDescent="0.35">
      <c r="A66" s="5" t="s">
        <v>210</v>
      </c>
      <c r="B66" t="s">
        <v>1091</v>
      </c>
      <c r="C66" t="s">
        <v>210</v>
      </c>
      <c r="D66" t="s">
        <v>210</v>
      </c>
      <c r="E66" t="s">
        <v>210</v>
      </c>
      <c r="F66" t="s">
        <v>210</v>
      </c>
      <c r="G66" t="s">
        <v>210</v>
      </c>
      <c r="H66" t="s">
        <v>210</v>
      </c>
      <c r="I66" t="s">
        <v>210</v>
      </c>
    </row>
    <row r="67" spans="1:9" x14ac:dyDescent="0.35">
      <c r="A67" s="5" t="s">
        <v>210</v>
      </c>
      <c r="B67" t="s">
        <v>1092</v>
      </c>
      <c r="C67" t="s">
        <v>443</v>
      </c>
      <c r="D67" t="s">
        <v>443</v>
      </c>
      <c r="E67" t="s">
        <v>443</v>
      </c>
      <c r="F67" t="s">
        <v>443</v>
      </c>
      <c r="G67" t="s">
        <v>443</v>
      </c>
      <c r="H67" t="s">
        <v>443</v>
      </c>
      <c r="I67" t="s">
        <v>443</v>
      </c>
    </row>
    <row r="68" spans="1:9" x14ac:dyDescent="0.35">
      <c r="A68" s="5" t="s">
        <v>210</v>
      </c>
      <c r="B68" t="s">
        <v>1093</v>
      </c>
      <c r="C68" t="s">
        <v>443</v>
      </c>
      <c r="D68" t="s">
        <v>443</v>
      </c>
      <c r="E68" t="s">
        <v>443</v>
      </c>
      <c r="F68" t="s">
        <v>443</v>
      </c>
      <c r="G68" t="s">
        <v>443</v>
      </c>
      <c r="H68" t="s">
        <v>443</v>
      </c>
      <c r="I68" t="s">
        <v>443</v>
      </c>
    </row>
    <row r="69" spans="1:9" x14ac:dyDescent="0.35">
      <c r="A69" s="5" t="s">
        <v>210</v>
      </c>
      <c r="B69" t="s">
        <v>1094</v>
      </c>
      <c r="C69" t="s">
        <v>210</v>
      </c>
      <c r="D69" t="s">
        <v>210</v>
      </c>
      <c r="E69" t="s">
        <v>210</v>
      </c>
      <c r="F69" t="s">
        <v>210</v>
      </c>
      <c r="G69" t="s">
        <v>210</v>
      </c>
      <c r="H69" t="s">
        <v>210</v>
      </c>
      <c r="I69" t="s">
        <v>210</v>
      </c>
    </row>
    <row r="70" spans="1:9" x14ac:dyDescent="0.35">
      <c r="A70" s="5" t="s">
        <v>210</v>
      </c>
      <c r="B70" t="s">
        <v>1095</v>
      </c>
      <c r="C70" t="s">
        <v>210</v>
      </c>
      <c r="D70" t="s">
        <v>210</v>
      </c>
      <c r="E70" t="s">
        <v>210</v>
      </c>
      <c r="F70" t="s">
        <v>210</v>
      </c>
      <c r="G70" t="s">
        <v>210</v>
      </c>
      <c r="H70" t="s">
        <v>210</v>
      </c>
      <c r="I70" t="s">
        <v>210</v>
      </c>
    </row>
    <row r="71" spans="1:9" x14ac:dyDescent="0.35">
      <c r="A71" s="5" t="s">
        <v>210</v>
      </c>
      <c r="B71" t="s">
        <v>1096</v>
      </c>
      <c r="C71" t="s">
        <v>210</v>
      </c>
      <c r="D71" t="s">
        <v>210</v>
      </c>
      <c r="E71" t="s">
        <v>210</v>
      </c>
      <c r="F71" t="s">
        <v>210</v>
      </c>
      <c r="G71" t="s">
        <v>210</v>
      </c>
      <c r="H71" t="s">
        <v>210</v>
      </c>
      <c r="I71" t="s">
        <v>210</v>
      </c>
    </row>
    <row r="72" spans="1:9" x14ac:dyDescent="0.35">
      <c r="A72" s="5" t="s">
        <v>210</v>
      </c>
      <c r="B72" t="s">
        <v>1097</v>
      </c>
      <c r="C72" t="s">
        <v>210</v>
      </c>
      <c r="D72" t="s">
        <v>210</v>
      </c>
      <c r="E72" t="s">
        <v>210</v>
      </c>
      <c r="F72" t="s">
        <v>210</v>
      </c>
      <c r="G72" t="s">
        <v>210</v>
      </c>
      <c r="H72" t="s">
        <v>210</v>
      </c>
      <c r="I72" t="s">
        <v>210</v>
      </c>
    </row>
    <row r="73" spans="1:9" x14ac:dyDescent="0.35">
      <c r="A73" s="5" t="s">
        <v>210</v>
      </c>
      <c r="B73" t="s">
        <v>1098</v>
      </c>
      <c r="C73" t="s">
        <v>210</v>
      </c>
      <c r="D73" t="s">
        <v>210</v>
      </c>
      <c r="E73" t="s">
        <v>210</v>
      </c>
      <c r="F73" t="s">
        <v>210</v>
      </c>
      <c r="G73" t="s">
        <v>210</v>
      </c>
      <c r="H73" t="s">
        <v>210</v>
      </c>
      <c r="I73" t="s">
        <v>210</v>
      </c>
    </row>
    <row r="74" spans="1:9" x14ac:dyDescent="0.35">
      <c r="A74" s="5" t="s">
        <v>210</v>
      </c>
      <c r="B74" t="s">
        <v>1099</v>
      </c>
      <c r="C74" t="s">
        <v>443</v>
      </c>
      <c r="D74" t="s">
        <v>443</v>
      </c>
      <c r="E74" t="s">
        <v>443</v>
      </c>
      <c r="F74" t="s">
        <v>443</v>
      </c>
      <c r="G74" t="s">
        <v>443</v>
      </c>
      <c r="H74" t="s">
        <v>443</v>
      </c>
      <c r="I74" t="s">
        <v>443</v>
      </c>
    </row>
    <row r="75" spans="1:9" x14ac:dyDescent="0.35">
      <c r="A75" s="5" t="s">
        <v>210</v>
      </c>
      <c r="B75" t="s">
        <v>1100</v>
      </c>
      <c r="C75" t="s">
        <v>210</v>
      </c>
      <c r="D75" t="s">
        <v>210</v>
      </c>
      <c r="E75" t="s">
        <v>210</v>
      </c>
      <c r="F75" t="s">
        <v>210</v>
      </c>
      <c r="G75" t="s">
        <v>210</v>
      </c>
      <c r="H75" t="s">
        <v>210</v>
      </c>
      <c r="I75" t="s">
        <v>210</v>
      </c>
    </row>
    <row r="76" spans="1:9" x14ac:dyDescent="0.35">
      <c r="A76" s="5" t="s">
        <v>210</v>
      </c>
      <c r="B76" t="s">
        <v>1108</v>
      </c>
      <c r="C76" t="s">
        <v>210</v>
      </c>
      <c r="D76" t="s">
        <v>210</v>
      </c>
      <c r="E76" t="s">
        <v>210</v>
      </c>
      <c r="F76" t="s">
        <v>210</v>
      </c>
      <c r="G76" t="s">
        <v>210</v>
      </c>
      <c r="H76" t="s">
        <v>210</v>
      </c>
      <c r="I76" t="s">
        <v>210</v>
      </c>
    </row>
    <row r="77" spans="1:9" x14ac:dyDescent="0.35">
      <c r="A77" s="5" t="s">
        <v>210</v>
      </c>
      <c r="B77" t="s">
        <v>1118</v>
      </c>
      <c r="C77" t="s">
        <v>443</v>
      </c>
      <c r="D77" t="s">
        <v>443</v>
      </c>
      <c r="E77" t="s">
        <v>443</v>
      </c>
      <c r="F77" t="s">
        <v>443</v>
      </c>
      <c r="G77" t="s">
        <v>443</v>
      </c>
      <c r="H77" t="s">
        <v>443</v>
      </c>
      <c r="I77" t="s">
        <v>443</v>
      </c>
    </row>
    <row r="78" spans="1:9" x14ac:dyDescent="0.35">
      <c r="A78" s="5" t="s">
        <v>210</v>
      </c>
      <c r="B78" t="s">
        <v>1123</v>
      </c>
      <c r="C78" t="s">
        <v>210</v>
      </c>
      <c r="D78" t="s">
        <v>210</v>
      </c>
      <c r="E78" t="s">
        <v>210</v>
      </c>
      <c r="F78" t="s">
        <v>210</v>
      </c>
      <c r="G78" t="s">
        <v>210</v>
      </c>
      <c r="H78" t="s">
        <v>210</v>
      </c>
      <c r="I78" t="s">
        <v>210</v>
      </c>
    </row>
    <row r="79" spans="1:9" x14ac:dyDescent="0.35">
      <c r="A79" s="5" t="s">
        <v>210</v>
      </c>
      <c r="B79" t="s">
        <v>1132</v>
      </c>
      <c r="C79" t="s">
        <v>5438</v>
      </c>
      <c r="D79" t="s">
        <v>5439</v>
      </c>
      <c r="E79" t="s">
        <v>5439</v>
      </c>
      <c r="F79" t="s">
        <v>5440</v>
      </c>
      <c r="G79" t="s">
        <v>5441</v>
      </c>
      <c r="H79" t="s">
        <v>5442</v>
      </c>
      <c r="I79" t="s">
        <v>5443</v>
      </c>
    </row>
    <row r="80" spans="1:9" x14ac:dyDescent="0.35">
      <c r="A80" s="5" t="s">
        <v>210</v>
      </c>
      <c r="B80" t="s">
        <v>1133</v>
      </c>
      <c r="C80" t="s">
        <v>210</v>
      </c>
      <c r="D80" t="s">
        <v>210</v>
      </c>
      <c r="E80" t="s">
        <v>210</v>
      </c>
      <c r="F80" t="s">
        <v>210</v>
      </c>
      <c r="G80" t="s">
        <v>210</v>
      </c>
      <c r="H80" t="s">
        <v>210</v>
      </c>
      <c r="I80" t="s">
        <v>210</v>
      </c>
    </row>
    <row r="81" spans="1:9" x14ac:dyDescent="0.35">
      <c r="A81" s="5" t="s">
        <v>210</v>
      </c>
      <c r="B81" t="s">
        <v>1143</v>
      </c>
      <c r="C81" t="s">
        <v>443</v>
      </c>
      <c r="D81" t="s">
        <v>443</v>
      </c>
      <c r="E81" t="s">
        <v>443</v>
      </c>
      <c r="F81" t="s">
        <v>443</v>
      </c>
      <c r="G81" t="s">
        <v>443</v>
      </c>
      <c r="H81" t="s">
        <v>443</v>
      </c>
      <c r="I81" t="s">
        <v>443</v>
      </c>
    </row>
    <row r="82" spans="1:9" x14ac:dyDescent="0.35">
      <c r="A82" s="5" t="s">
        <v>210</v>
      </c>
      <c r="B82" t="s">
        <v>1144</v>
      </c>
      <c r="C82" t="s">
        <v>210</v>
      </c>
      <c r="D82" t="s">
        <v>210</v>
      </c>
      <c r="E82" t="s">
        <v>210</v>
      </c>
      <c r="F82" t="s">
        <v>210</v>
      </c>
      <c r="G82" t="s">
        <v>210</v>
      </c>
      <c r="H82" t="s">
        <v>210</v>
      </c>
      <c r="I82" t="s">
        <v>210</v>
      </c>
    </row>
    <row r="83" spans="1:9" x14ac:dyDescent="0.35">
      <c r="A83" s="5" t="s">
        <v>210</v>
      </c>
      <c r="B83" t="s">
        <v>1152</v>
      </c>
      <c r="C83" t="s">
        <v>443</v>
      </c>
      <c r="D83" t="s">
        <v>443</v>
      </c>
      <c r="E83" t="s">
        <v>210</v>
      </c>
      <c r="F83" t="s">
        <v>443</v>
      </c>
      <c r="G83" t="s">
        <v>443</v>
      </c>
      <c r="H83" t="s">
        <v>210</v>
      </c>
      <c r="I83" t="s">
        <v>443</v>
      </c>
    </row>
    <row r="84" spans="1:9" x14ac:dyDescent="0.35">
      <c r="A84" s="5" t="s">
        <v>210</v>
      </c>
      <c r="B84" t="s">
        <v>1153</v>
      </c>
      <c r="C84" t="s">
        <v>443</v>
      </c>
      <c r="D84" t="s">
        <v>443</v>
      </c>
      <c r="E84" t="s">
        <v>443</v>
      </c>
      <c r="F84" t="s">
        <v>443</v>
      </c>
      <c r="G84" t="s">
        <v>443</v>
      </c>
      <c r="H84" t="s">
        <v>443</v>
      </c>
      <c r="I84" t="s">
        <v>443</v>
      </c>
    </row>
    <row r="85" spans="1:9" x14ac:dyDescent="0.35">
      <c r="A85" s="5" t="s">
        <v>210</v>
      </c>
      <c r="B85" t="s">
        <v>1163</v>
      </c>
      <c r="C85" t="s">
        <v>210</v>
      </c>
      <c r="D85" t="s">
        <v>210</v>
      </c>
      <c r="E85" t="s">
        <v>210</v>
      </c>
      <c r="F85" t="s">
        <v>210</v>
      </c>
      <c r="G85" t="s">
        <v>210</v>
      </c>
      <c r="H85" t="s">
        <v>210</v>
      </c>
      <c r="I85" t="s">
        <v>210</v>
      </c>
    </row>
    <row r="86" spans="1:9" x14ac:dyDescent="0.35">
      <c r="A86" s="5" t="s">
        <v>210</v>
      </c>
      <c r="B86" t="s">
        <v>1173</v>
      </c>
      <c r="C86" t="s">
        <v>210</v>
      </c>
      <c r="D86" t="s">
        <v>210</v>
      </c>
      <c r="E86" t="s">
        <v>210</v>
      </c>
      <c r="F86" t="s">
        <v>210</v>
      </c>
      <c r="G86" t="s">
        <v>210</v>
      </c>
      <c r="H86" t="s">
        <v>210</v>
      </c>
      <c r="I86" t="s">
        <v>210</v>
      </c>
    </row>
    <row r="87" spans="1:9" x14ac:dyDescent="0.35">
      <c r="A87" s="5" t="s">
        <v>210</v>
      </c>
      <c r="B87" t="s">
        <v>1181</v>
      </c>
      <c r="C87" t="s">
        <v>210</v>
      </c>
      <c r="D87" t="s">
        <v>210</v>
      </c>
      <c r="E87" t="s">
        <v>210</v>
      </c>
      <c r="F87" t="s">
        <v>210</v>
      </c>
      <c r="G87" t="s">
        <v>210</v>
      </c>
      <c r="H87" t="s">
        <v>210</v>
      </c>
      <c r="I87" t="s">
        <v>210</v>
      </c>
    </row>
    <row r="88" spans="1:9" x14ac:dyDescent="0.35">
      <c r="A88" s="5" t="s">
        <v>210</v>
      </c>
      <c r="B88" t="s">
        <v>1182</v>
      </c>
      <c r="C88" t="s">
        <v>5444</v>
      </c>
      <c r="D88" t="s">
        <v>5445</v>
      </c>
      <c r="E88" t="s">
        <v>5445</v>
      </c>
      <c r="F88" t="s">
        <v>5446</v>
      </c>
      <c r="G88" t="s">
        <v>5447</v>
      </c>
      <c r="H88" t="s">
        <v>5448</v>
      </c>
      <c r="I88" t="s">
        <v>5449</v>
      </c>
    </row>
    <row r="89" spans="1:9" x14ac:dyDescent="0.35">
      <c r="A89" s="5" t="s">
        <v>210</v>
      </c>
      <c r="B89" t="s">
        <v>1192</v>
      </c>
      <c r="C89" t="s">
        <v>443</v>
      </c>
      <c r="D89" t="s">
        <v>443</v>
      </c>
      <c r="E89" t="s">
        <v>443</v>
      </c>
      <c r="F89" t="s">
        <v>443</v>
      </c>
      <c r="G89" t="s">
        <v>443</v>
      </c>
      <c r="H89" t="s">
        <v>443</v>
      </c>
      <c r="I89" t="s">
        <v>443</v>
      </c>
    </row>
    <row r="90" spans="1:9" x14ac:dyDescent="0.35">
      <c r="A90" s="5" t="s">
        <v>210</v>
      </c>
      <c r="B90" t="s">
        <v>1193</v>
      </c>
      <c r="C90" t="s">
        <v>443</v>
      </c>
      <c r="D90" t="s">
        <v>443</v>
      </c>
      <c r="E90" t="s">
        <v>443</v>
      </c>
      <c r="F90" t="s">
        <v>443</v>
      </c>
      <c r="G90" t="s">
        <v>443</v>
      </c>
      <c r="H90" t="s">
        <v>443</v>
      </c>
      <c r="I90" t="s">
        <v>443</v>
      </c>
    </row>
    <row r="91" spans="1:9" x14ac:dyDescent="0.35">
      <c r="A91" s="5" t="s">
        <v>210</v>
      </c>
      <c r="B91" t="s">
        <v>1194</v>
      </c>
      <c r="C91" t="s">
        <v>443</v>
      </c>
      <c r="D91" t="s">
        <v>443</v>
      </c>
      <c r="E91" t="s">
        <v>443</v>
      </c>
      <c r="F91" t="s">
        <v>443</v>
      </c>
      <c r="G91" t="s">
        <v>443</v>
      </c>
      <c r="H91" t="s">
        <v>443</v>
      </c>
      <c r="I91" t="s">
        <v>443</v>
      </c>
    </row>
    <row r="92" spans="1:9" x14ac:dyDescent="0.35">
      <c r="A92" s="5" t="s">
        <v>210</v>
      </c>
      <c r="B92" t="s">
        <v>1204</v>
      </c>
      <c r="C92" t="s">
        <v>210</v>
      </c>
      <c r="D92" t="s">
        <v>210</v>
      </c>
      <c r="E92" t="s">
        <v>210</v>
      </c>
      <c r="F92" t="s">
        <v>210</v>
      </c>
      <c r="G92" t="s">
        <v>210</v>
      </c>
      <c r="H92" t="s">
        <v>210</v>
      </c>
      <c r="I92" t="s">
        <v>210</v>
      </c>
    </row>
    <row r="93" spans="1:9" x14ac:dyDescent="0.35">
      <c r="A93" s="5" t="s">
        <v>210</v>
      </c>
      <c r="B93" t="s">
        <v>1205</v>
      </c>
      <c r="C93" t="s">
        <v>210</v>
      </c>
      <c r="D93" t="s">
        <v>210</v>
      </c>
      <c r="E93" t="s">
        <v>210</v>
      </c>
      <c r="F93" t="s">
        <v>210</v>
      </c>
      <c r="G93" t="s">
        <v>210</v>
      </c>
      <c r="H93" t="s">
        <v>210</v>
      </c>
      <c r="I93" t="s">
        <v>210</v>
      </c>
    </row>
    <row r="94" spans="1:9" x14ac:dyDescent="0.35">
      <c r="A94" s="5" t="s">
        <v>210</v>
      </c>
      <c r="B94" t="s">
        <v>1206</v>
      </c>
      <c r="C94" t="s">
        <v>443</v>
      </c>
      <c r="D94" t="s">
        <v>443</v>
      </c>
      <c r="E94" t="s">
        <v>443</v>
      </c>
      <c r="F94" t="s">
        <v>443</v>
      </c>
      <c r="G94" t="s">
        <v>443</v>
      </c>
      <c r="H94" t="s">
        <v>443</v>
      </c>
      <c r="I94" t="s">
        <v>443</v>
      </c>
    </row>
    <row r="95" spans="1:9" x14ac:dyDescent="0.35">
      <c r="A95" s="5" t="s">
        <v>210</v>
      </c>
      <c r="B95" t="s">
        <v>1207</v>
      </c>
      <c r="C95" t="s">
        <v>5450</v>
      </c>
      <c r="D95" t="s">
        <v>5451</v>
      </c>
      <c r="E95" t="s">
        <v>5451</v>
      </c>
      <c r="F95" t="s">
        <v>5452</v>
      </c>
      <c r="G95" t="s">
        <v>5453</v>
      </c>
      <c r="H95" t="s">
        <v>5454</v>
      </c>
      <c r="I95" t="s">
        <v>5455</v>
      </c>
    </row>
    <row r="96" spans="1:9" x14ac:dyDescent="0.35">
      <c r="A96" s="5" t="s">
        <v>210</v>
      </c>
      <c r="B96" t="s">
        <v>1217</v>
      </c>
      <c r="C96" t="s">
        <v>210</v>
      </c>
      <c r="D96" t="s">
        <v>210</v>
      </c>
      <c r="E96" t="s">
        <v>210</v>
      </c>
      <c r="F96" t="s">
        <v>210</v>
      </c>
      <c r="G96" t="s">
        <v>210</v>
      </c>
      <c r="H96" t="s">
        <v>210</v>
      </c>
      <c r="I96" t="s">
        <v>210</v>
      </c>
    </row>
    <row r="97" spans="1:9" x14ac:dyDescent="0.35">
      <c r="A97" s="5" t="s">
        <v>210</v>
      </c>
      <c r="B97" t="s">
        <v>1218</v>
      </c>
      <c r="C97" t="s">
        <v>210</v>
      </c>
      <c r="D97" t="s">
        <v>210</v>
      </c>
      <c r="E97" t="s">
        <v>210</v>
      </c>
      <c r="F97" t="s">
        <v>210</v>
      </c>
      <c r="G97" t="s">
        <v>210</v>
      </c>
      <c r="H97" t="s">
        <v>210</v>
      </c>
      <c r="I97" t="s">
        <v>210</v>
      </c>
    </row>
    <row r="98" spans="1:9" x14ac:dyDescent="0.35">
      <c r="A98" s="5" t="s">
        <v>210</v>
      </c>
      <c r="B98" t="s">
        <v>1228</v>
      </c>
      <c r="C98" t="s">
        <v>5456</v>
      </c>
      <c r="D98" t="s">
        <v>5457</v>
      </c>
      <c r="E98" t="s">
        <v>5458</v>
      </c>
      <c r="F98" t="s">
        <v>5459</v>
      </c>
      <c r="G98" t="s">
        <v>5460</v>
      </c>
      <c r="H98" t="s">
        <v>5461</v>
      </c>
      <c r="I98" t="s">
        <v>5462</v>
      </c>
    </row>
    <row r="99" spans="1:9" x14ac:dyDescent="0.35">
      <c r="A99" s="5" t="s">
        <v>210</v>
      </c>
      <c r="B99" t="s">
        <v>1238</v>
      </c>
      <c r="C99" t="s">
        <v>5463</v>
      </c>
      <c r="D99" t="s">
        <v>5464</v>
      </c>
      <c r="E99" t="s">
        <v>5464</v>
      </c>
      <c r="F99" t="s">
        <v>5465</v>
      </c>
      <c r="G99" t="s">
        <v>5466</v>
      </c>
      <c r="H99" t="s">
        <v>5467</v>
      </c>
      <c r="I99" t="s">
        <v>5468</v>
      </c>
    </row>
    <row r="100" spans="1:9" x14ac:dyDescent="0.35">
      <c r="A100" s="5" t="s">
        <v>210</v>
      </c>
      <c r="B100" t="s">
        <v>1248</v>
      </c>
      <c r="C100" t="s">
        <v>443</v>
      </c>
      <c r="D100" t="s">
        <v>443</v>
      </c>
      <c r="E100" t="s">
        <v>443</v>
      </c>
      <c r="F100" t="s">
        <v>443</v>
      </c>
      <c r="G100" t="s">
        <v>443</v>
      </c>
      <c r="H100" t="s">
        <v>443</v>
      </c>
      <c r="I100" t="s">
        <v>443</v>
      </c>
    </row>
    <row r="101" spans="1:9" x14ac:dyDescent="0.35">
      <c r="A101" s="5" t="s">
        <v>210</v>
      </c>
      <c r="B101" t="s">
        <v>1249</v>
      </c>
      <c r="C101" t="s">
        <v>210</v>
      </c>
      <c r="D101" t="s">
        <v>210</v>
      </c>
      <c r="E101" t="s">
        <v>210</v>
      </c>
      <c r="F101" t="s">
        <v>210</v>
      </c>
      <c r="G101" t="s">
        <v>210</v>
      </c>
      <c r="H101" t="s">
        <v>210</v>
      </c>
      <c r="I101" t="s">
        <v>210</v>
      </c>
    </row>
    <row r="102" spans="1:9" x14ac:dyDescent="0.35">
      <c r="A102" s="5" t="s">
        <v>210</v>
      </c>
      <c r="B102" t="s">
        <v>1259</v>
      </c>
      <c r="C102" t="s">
        <v>5469</v>
      </c>
      <c r="D102" t="s">
        <v>5470</v>
      </c>
      <c r="E102" t="s">
        <v>5471</v>
      </c>
      <c r="F102" t="s">
        <v>5472</v>
      </c>
      <c r="G102" t="s">
        <v>5473</v>
      </c>
      <c r="H102" t="s">
        <v>5474</v>
      </c>
      <c r="I102" t="s">
        <v>5475</v>
      </c>
    </row>
    <row r="104" spans="1:9" x14ac:dyDescent="0.35">
      <c r="A104" t="s">
        <v>237</v>
      </c>
    </row>
    <row r="105" spans="1:9" x14ac:dyDescent="0.35">
      <c r="A105" t="s">
        <v>1282</v>
      </c>
    </row>
    <row r="106" spans="1:9" x14ac:dyDescent="0.35">
      <c r="A106" t="s">
        <v>1283</v>
      </c>
    </row>
    <row r="107" spans="1:9" x14ac:dyDescent="0.35">
      <c r="A107" t="s">
        <v>1676</v>
      </c>
    </row>
    <row r="108" spans="1:9" x14ac:dyDescent="0.35">
      <c r="A108" t="s">
        <v>1284</v>
      </c>
    </row>
    <row r="109" spans="1:9" x14ac:dyDescent="0.35">
      <c r="A109" t="s">
        <v>1285</v>
      </c>
    </row>
    <row r="110" spans="1:9" x14ac:dyDescent="0.35">
      <c r="A110" t="s">
        <v>1286</v>
      </c>
    </row>
    <row r="111" spans="1:9" x14ac:dyDescent="0.35">
      <c r="A111" t="s">
        <v>1287</v>
      </c>
    </row>
    <row r="112" spans="1:9" x14ac:dyDescent="0.35">
      <c r="A112" t="s">
        <v>240</v>
      </c>
    </row>
    <row r="113" spans="1:1" x14ac:dyDescent="0.35">
      <c r="A113" t="s">
        <v>241</v>
      </c>
    </row>
    <row r="114" spans="1:1" x14ac:dyDescent="0.35">
      <c r="A114" t="s">
        <v>828</v>
      </c>
    </row>
    <row r="115" spans="1:1" x14ac:dyDescent="0.35">
      <c r="A115" t="s">
        <v>1322</v>
      </c>
    </row>
    <row r="116" spans="1:1" x14ac:dyDescent="0.35">
      <c r="A116" t="s">
        <v>210</v>
      </c>
    </row>
    <row r="117" spans="1:1" x14ac:dyDescent="0.35">
      <c r="A117" t="s">
        <v>243</v>
      </c>
    </row>
    <row r="118" spans="1:1" x14ac:dyDescent="0.35">
      <c r="A118" t="s">
        <v>830</v>
      </c>
    </row>
  </sheetData>
  <mergeCells count="1">
    <mergeCell ref="A3:I3"/>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T118"/>
  <sheetViews>
    <sheetView workbookViewId="0"/>
  </sheetViews>
  <sheetFormatPr defaultColWidth="11.453125" defaultRowHeight="14.5" x14ac:dyDescent="0.35"/>
  <cols>
    <col min="1" max="1" width="5.7265625" customWidth="1"/>
    <col min="2" max="2" width="55.7265625" customWidth="1"/>
    <col min="3" max="20" width="20.7265625" customWidth="1"/>
  </cols>
  <sheetData>
    <row r="1" spans="1:20" x14ac:dyDescent="0.35">
      <c r="A1" s="4" t="s">
        <v>96</v>
      </c>
    </row>
    <row r="2" spans="1:20" x14ac:dyDescent="0.35">
      <c r="A2" s="3" t="str">
        <f>HYPERLINK("#'INDEX'!A1", "Back to INDEX")</f>
        <v>Back to INDEX</v>
      </c>
    </row>
    <row r="3" spans="1:20"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c r="Q3" s="7" t="s">
        <v>210</v>
      </c>
      <c r="R3" s="7" t="s">
        <v>210</v>
      </c>
      <c r="S3" s="7" t="s">
        <v>210</v>
      </c>
      <c r="T3" s="7" t="s">
        <v>210</v>
      </c>
    </row>
    <row r="4" spans="1:20" ht="29" x14ac:dyDescent="0.35">
      <c r="A4" s="2" t="s">
        <v>210</v>
      </c>
      <c r="B4" s="2" t="s">
        <v>210</v>
      </c>
      <c r="C4" s="2" t="s">
        <v>1323</v>
      </c>
      <c r="D4" s="2" t="s">
        <v>1324</v>
      </c>
      <c r="E4" s="2" t="s">
        <v>1325</v>
      </c>
      <c r="F4" s="2" t="s">
        <v>1326</v>
      </c>
      <c r="G4" s="2" t="s">
        <v>1327</v>
      </c>
      <c r="H4" s="2" t="s">
        <v>1328</v>
      </c>
      <c r="I4" s="2" t="s">
        <v>1329</v>
      </c>
      <c r="J4" s="2" t="s">
        <v>1330</v>
      </c>
      <c r="K4" s="2" t="s">
        <v>1331</v>
      </c>
      <c r="L4" s="2" t="s">
        <v>1332</v>
      </c>
      <c r="M4" s="2" t="s">
        <v>1333</v>
      </c>
      <c r="N4" s="2" t="s">
        <v>1334</v>
      </c>
      <c r="O4" s="2" t="s">
        <v>1335</v>
      </c>
      <c r="P4" s="2" t="s">
        <v>1336</v>
      </c>
      <c r="Q4" s="2" t="s">
        <v>1337</v>
      </c>
      <c r="R4" s="2" t="s">
        <v>1338</v>
      </c>
      <c r="S4" s="2" t="s">
        <v>1339</v>
      </c>
      <c r="T4" s="2" t="s">
        <v>1340</v>
      </c>
    </row>
    <row r="5" spans="1:20" x14ac:dyDescent="0.35">
      <c r="A5" s="5" t="s">
        <v>210</v>
      </c>
      <c r="B5" t="s">
        <v>831</v>
      </c>
      <c r="C5" t="s">
        <v>210</v>
      </c>
      <c r="D5" t="s">
        <v>210</v>
      </c>
      <c r="E5" t="s">
        <v>210</v>
      </c>
      <c r="F5" t="s">
        <v>210</v>
      </c>
      <c r="G5" t="s">
        <v>210</v>
      </c>
      <c r="H5" t="s">
        <v>210</v>
      </c>
      <c r="I5" t="s">
        <v>210</v>
      </c>
      <c r="J5" t="s">
        <v>210</v>
      </c>
      <c r="K5" t="s">
        <v>210</v>
      </c>
      <c r="L5" t="s">
        <v>210</v>
      </c>
      <c r="M5" t="s">
        <v>210</v>
      </c>
      <c r="N5" t="s">
        <v>210</v>
      </c>
      <c r="O5" t="s">
        <v>210</v>
      </c>
      <c r="P5" t="s">
        <v>210</v>
      </c>
      <c r="Q5" t="s">
        <v>210</v>
      </c>
      <c r="R5" t="s">
        <v>210</v>
      </c>
      <c r="S5" t="s">
        <v>210</v>
      </c>
      <c r="T5" t="s">
        <v>210</v>
      </c>
    </row>
    <row r="6" spans="1:20" x14ac:dyDescent="0.35">
      <c r="A6" s="5" t="s">
        <v>210</v>
      </c>
      <c r="B6" t="s">
        <v>840</v>
      </c>
      <c r="C6" t="s">
        <v>210</v>
      </c>
      <c r="D6" t="s">
        <v>210</v>
      </c>
      <c r="E6" t="s">
        <v>210</v>
      </c>
      <c r="F6" t="s">
        <v>210</v>
      </c>
      <c r="G6" t="s">
        <v>210</v>
      </c>
      <c r="H6" t="s">
        <v>210</v>
      </c>
      <c r="I6" t="s">
        <v>210</v>
      </c>
      <c r="J6" t="s">
        <v>210</v>
      </c>
      <c r="K6" t="s">
        <v>210</v>
      </c>
      <c r="L6" t="s">
        <v>210</v>
      </c>
      <c r="M6" t="s">
        <v>210</v>
      </c>
      <c r="N6" t="s">
        <v>210</v>
      </c>
      <c r="O6" t="s">
        <v>210</v>
      </c>
      <c r="P6" t="s">
        <v>210</v>
      </c>
      <c r="Q6" t="s">
        <v>210</v>
      </c>
      <c r="R6" t="s">
        <v>210</v>
      </c>
      <c r="S6" t="s">
        <v>210</v>
      </c>
      <c r="T6" t="s">
        <v>210</v>
      </c>
    </row>
    <row r="7" spans="1:20" x14ac:dyDescent="0.35">
      <c r="A7" s="5" t="s">
        <v>210</v>
      </c>
      <c r="B7" t="s">
        <v>849</v>
      </c>
      <c r="C7" t="s">
        <v>5476</v>
      </c>
      <c r="D7" t="s">
        <v>5477</v>
      </c>
      <c r="E7" t="s">
        <v>5254</v>
      </c>
      <c r="F7" t="s">
        <v>5478</v>
      </c>
      <c r="G7" t="s">
        <v>5479</v>
      </c>
      <c r="H7" t="s">
        <v>5255</v>
      </c>
      <c r="I7" t="s">
        <v>5480</v>
      </c>
      <c r="J7" t="s">
        <v>5481</v>
      </c>
      <c r="K7" t="s">
        <v>5256</v>
      </c>
      <c r="L7" t="s">
        <v>5482</v>
      </c>
      <c r="M7" t="s">
        <v>5483</v>
      </c>
      <c r="N7" t="s">
        <v>5257</v>
      </c>
      <c r="O7" t="s">
        <v>5484</v>
      </c>
      <c r="P7" t="s">
        <v>5485</v>
      </c>
      <c r="Q7" t="s">
        <v>4542</v>
      </c>
      <c r="R7" t="s">
        <v>5486</v>
      </c>
      <c r="S7" t="s">
        <v>5487</v>
      </c>
      <c r="T7" t="s">
        <v>5258</v>
      </c>
    </row>
    <row r="8" spans="1:20" x14ac:dyDescent="0.35">
      <c r="A8" s="5" t="s">
        <v>210</v>
      </c>
      <c r="B8" t="s">
        <v>859</v>
      </c>
      <c r="C8" t="s">
        <v>210</v>
      </c>
      <c r="D8" t="s">
        <v>210</v>
      </c>
      <c r="E8" t="s">
        <v>210</v>
      </c>
      <c r="F8" t="s">
        <v>210</v>
      </c>
      <c r="G8" t="s">
        <v>210</v>
      </c>
      <c r="H8" t="s">
        <v>210</v>
      </c>
      <c r="I8" t="s">
        <v>210</v>
      </c>
      <c r="J8" t="s">
        <v>210</v>
      </c>
      <c r="K8" t="s">
        <v>210</v>
      </c>
      <c r="L8" t="s">
        <v>210</v>
      </c>
      <c r="M8" t="s">
        <v>210</v>
      </c>
      <c r="N8" t="s">
        <v>210</v>
      </c>
      <c r="O8" t="s">
        <v>210</v>
      </c>
      <c r="P8" t="s">
        <v>210</v>
      </c>
      <c r="Q8" t="s">
        <v>210</v>
      </c>
      <c r="R8" t="s">
        <v>210</v>
      </c>
      <c r="S8" t="s">
        <v>210</v>
      </c>
      <c r="T8" t="s">
        <v>210</v>
      </c>
    </row>
    <row r="9" spans="1:20" x14ac:dyDescent="0.35">
      <c r="A9" s="5" t="s">
        <v>210</v>
      </c>
      <c r="B9" t="s">
        <v>860</v>
      </c>
      <c r="C9" t="s">
        <v>210</v>
      </c>
      <c r="D9" t="s">
        <v>210</v>
      </c>
      <c r="E9" t="s">
        <v>210</v>
      </c>
      <c r="F9" t="s">
        <v>210</v>
      </c>
      <c r="G9" t="s">
        <v>210</v>
      </c>
      <c r="H9" t="s">
        <v>210</v>
      </c>
      <c r="I9" t="s">
        <v>210</v>
      </c>
      <c r="J9" t="s">
        <v>210</v>
      </c>
      <c r="K9" t="s">
        <v>210</v>
      </c>
      <c r="L9" t="s">
        <v>210</v>
      </c>
      <c r="M9" t="s">
        <v>210</v>
      </c>
      <c r="N9" t="s">
        <v>210</v>
      </c>
      <c r="O9" t="s">
        <v>210</v>
      </c>
      <c r="P9" t="s">
        <v>210</v>
      </c>
      <c r="Q9" t="s">
        <v>210</v>
      </c>
      <c r="R9" t="s">
        <v>210</v>
      </c>
      <c r="S9" t="s">
        <v>210</v>
      </c>
      <c r="T9" t="s">
        <v>210</v>
      </c>
    </row>
    <row r="10" spans="1:20" x14ac:dyDescent="0.35">
      <c r="A10" s="5" t="s">
        <v>210</v>
      </c>
      <c r="B10" t="s">
        <v>861</v>
      </c>
      <c r="C10" t="s">
        <v>443</v>
      </c>
      <c r="D10" t="s">
        <v>443</v>
      </c>
      <c r="E10" t="s">
        <v>443</v>
      </c>
      <c r="F10" t="s">
        <v>443</v>
      </c>
      <c r="G10" t="s">
        <v>443</v>
      </c>
      <c r="H10" t="s">
        <v>443</v>
      </c>
      <c r="I10" t="s">
        <v>443</v>
      </c>
      <c r="J10" t="s">
        <v>443</v>
      </c>
      <c r="K10" t="s">
        <v>443</v>
      </c>
      <c r="L10" t="s">
        <v>443</v>
      </c>
      <c r="M10" t="s">
        <v>443</v>
      </c>
      <c r="N10" t="s">
        <v>443</v>
      </c>
      <c r="O10" t="s">
        <v>443</v>
      </c>
      <c r="P10" t="s">
        <v>443</v>
      </c>
      <c r="Q10" t="s">
        <v>443</v>
      </c>
      <c r="R10" t="s">
        <v>443</v>
      </c>
      <c r="S10" t="s">
        <v>443</v>
      </c>
      <c r="T10" t="s">
        <v>443</v>
      </c>
    </row>
    <row r="11" spans="1:20" x14ac:dyDescent="0.35">
      <c r="A11" s="5" t="s">
        <v>210</v>
      </c>
      <c r="B11" t="s">
        <v>871</v>
      </c>
      <c r="C11" t="s">
        <v>210</v>
      </c>
      <c r="D11" t="s">
        <v>5488</v>
      </c>
      <c r="E11" t="s">
        <v>5259</v>
      </c>
      <c r="F11" t="s">
        <v>210</v>
      </c>
      <c r="G11" t="s">
        <v>5489</v>
      </c>
      <c r="H11" t="s">
        <v>5260</v>
      </c>
      <c r="I11" t="s">
        <v>210</v>
      </c>
      <c r="J11" t="s">
        <v>5490</v>
      </c>
      <c r="K11" t="s">
        <v>5261</v>
      </c>
      <c r="L11" t="s">
        <v>210</v>
      </c>
      <c r="M11" t="s">
        <v>5491</v>
      </c>
      <c r="N11" t="s">
        <v>5262</v>
      </c>
      <c r="O11" t="s">
        <v>210</v>
      </c>
      <c r="P11" t="s">
        <v>5492</v>
      </c>
      <c r="Q11" t="s">
        <v>5263</v>
      </c>
      <c r="R11" t="s">
        <v>210</v>
      </c>
      <c r="S11" t="s">
        <v>5493</v>
      </c>
      <c r="T11" t="s">
        <v>5264</v>
      </c>
    </row>
    <row r="12" spans="1:20" x14ac:dyDescent="0.35">
      <c r="A12" s="5" t="s">
        <v>210</v>
      </c>
      <c r="B12" t="s">
        <v>881</v>
      </c>
      <c r="C12" t="s">
        <v>210</v>
      </c>
      <c r="D12" t="s">
        <v>210</v>
      </c>
      <c r="E12" t="s">
        <v>210</v>
      </c>
      <c r="F12" t="s">
        <v>210</v>
      </c>
      <c r="G12" t="s">
        <v>210</v>
      </c>
      <c r="H12" t="s">
        <v>210</v>
      </c>
      <c r="I12" t="s">
        <v>210</v>
      </c>
      <c r="J12" t="s">
        <v>210</v>
      </c>
      <c r="K12" t="s">
        <v>210</v>
      </c>
      <c r="L12" t="s">
        <v>210</v>
      </c>
      <c r="M12" t="s">
        <v>210</v>
      </c>
      <c r="N12" t="s">
        <v>210</v>
      </c>
      <c r="O12" t="s">
        <v>210</v>
      </c>
      <c r="P12" t="s">
        <v>210</v>
      </c>
      <c r="Q12" t="s">
        <v>210</v>
      </c>
      <c r="R12" t="s">
        <v>210</v>
      </c>
      <c r="S12" t="s">
        <v>210</v>
      </c>
      <c r="T12" t="s">
        <v>210</v>
      </c>
    </row>
    <row r="13" spans="1:20" x14ac:dyDescent="0.35">
      <c r="A13" s="5" t="s">
        <v>210</v>
      </c>
      <c r="B13" t="s">
        <v>882</v>
      </c>
      <c r="C13" t="s">
        <v>210</v>
      </c>
      <c r="D13" t="s">
        <v>210</v>
      </c>
      <c r="E13" t="s">
        <v>210</v>
      </c>
      <c r="F13" t="s">
        <v>210</v>
      </c>
      <c r="G13" t="s">
        <v>210</v>
      </c>
      <c r="H13" t="s">
        <v>210</v>
      </c>
      <c r="I13" t="s">
        <v>210</v>
      </c>
      <c r="J13" t="s">
        <v>210</v>
      </c>
      <c r="K13" t="s">
        <v>210</v>
      </c>
      <c r="L13" t="s">
        <v>210</v>
      </c>
      <c r="M13" t="s">
        <v>210</v>
      </c>
      <c r="N13" t="s">
        <v>210</v>
      </c>
      <c r="O13" t="s">
        <v>210</v>
      </c>
      <c r="P13" t="s">
        <v>210</v>
      </c>
      <c r="Q13" t="s">
        <v>210</v>
      </c>
      <c r="R13" t="s">
        <v>210</v>
      </c>
      <c r="S13" t="s">
        <v>210</v>
      </c>
      <c r="T13" t="s">
        <v>210</v>
      </c>
    </row>
    <row r="14" spans="1:20" x14ac:dyDescent="0.35">
      <c r="A14" s="5" t="s">
        <v>210</v>
      </c>
      <c r="B14" t="s">
        <v>883</v>
      </c>
      <c r="C14" t="s">
        <v>443</v>
      </c>
      <c r="D14" t="s">
        <v>443</v>
      </c>
      <c r="E14" t="s">
        <v>443</v>
      </c>
      <c r="F14" t="s">
        <v>443</v>
      </c>
      <c r="G14" t="s">
        <v>443</v>
      </c>
      <c r="H14" t="s">
        <v>443</v>
      </c>
      <c r="I14" t="s">
        <v>443</v>
      </c>
      <c r="J14" t="s">
        <v>443</v>
      </c>
      <c r="K14" t="s">
        <v>443</v>
      </c>
      <c r="L14" t="s">
        <v>443</v>
      </c>
      <c r="M14" t="s">
        <v>443</v>
      </c>
      <c r="N14" t="s">
        <v>443</v>
      </c>
      <c r="O14" t="s">
        <v>443</v>
      </c>
      <c r="P14" t="s">
        <v>443</v>
      </c>
      <c r="Q14" t="s">
        <v>443</v>
      </c>
      <c r="R14" t="s">
        <v>443</v>
      </c>
      <c r="S14" t="s">
        <v>443</v>
      </c>
      <c r="T14" t="s">
        <v>443</v>
      </c>
    </row>
    <row r="15" spans="1:20" x14ac:dyDescent="0.35">
      <c r="A15" s="5" t="s">
        <v>210</v>
      </c>
      <c r="B15" t="s">
        <v>884</v>
      </c>
      <c r="C15" t="s">
        <v>210</v>
      </c>
      <c r="D15" t="s">
        <v>210</v>
      </c>
      <c r="E15" t="s">
        <v>210</v>
      </c>
      <c r="F15" t="s">
        <v>210</v>
      </c>
      <c r="G15" t="s">
        <v>210</v>
      </c>
      <c r="H15" t="s">
        <v>210</v>
      </c>
      <c r="I15" t="s">
        <v>210</v>
      </c>
      <c r="J15" t="s">
        <v>210</v>
      </c>
      <c r="K15" t="s">
        <v>210</v>
      </c>
      <c r="L15" t="s">
        <v>210</v>
      </c>
      <c r="M15" t="s">
        <v>210</v>
      </c>
      <c r="N15" t="s">
        <v>210</v>
      </c>
      <c r="O15" t="s">
        <v>210</v>
      </c>
      <c r="P15" t="s">
        <v>210</v>
      </c>
      <c r="Q15" t="s">
        <v>210</v>
      </c>
      <c r="R15" t="s">
        <v>210</v>
      </c>
      <c r="S15" t="s">
        <v>210</v>
      </c>
      <c r="T15" t="s">
        <v>210</v>
      </c>
    </row>
    <row r="16" spans="1:20" x14ac:dyDescent="0.35">
      <c r="A16" s="5" t="s">
        <v>210</v>
      </c>
      <c r="B16" t="s">
        <v>885</v>
      </c>
      <c r="C16" t="s">
        <v>443</v>
      </c>
      <c r="D16" t="s">
        <v>443</v>
      </c>
      <c r="E16" t="s">
        <v>443</v>
      </c>
      <c r="F16" t="s">
        <v>443</v>
      </c>
      <c r="G16" t="s">
        <v>443</v>
      </c>
      <c r="H16" t="s">
        <v>443</v>
      </c>
      <c r="I16" t="s">
        <v>443</v>
      </c>
      <c r="J16" t="s">
        <v>443</v>
      </c>
      <c r="K16" t="s">
        <v>443</v>
      </c>
      <c r="L16" t="s">
        <v>443</v>
      </c>
      <c r="M16" t="s">
        <v>443</v>
      </c>
      <c r="N16" t="s">
        <v>443</v>
      </c>
      <c r="O16" t="s">
        <v>443</v>
      </c>
      <c r="P16" t="s">
        <v>443</v>
      </c>
      <c r="Q16" t="s">
        <v>210</v>
      </c>
      <c r="R16" t="s">
        <v>443</v>
      </c>
      <c r="S16" t="s">
        <v>443</v>
      </c>
      <c r="T16" t="s">
        <v>443</v>
      </c>
    </row>
    <row r="17" spans="1:20" x14ac:dyDescent="0.35">
      <c r="A17" s="5" t="s">
        <v>210</v>
      </c>
      <c r="B17" t="s">
        <v>886</v>
      </c>
      <c r="C17" t="s">
        <v>5494</v>
      </c>
      <c r="D17" t="s">
        <v>5495</v>
      </c>
      <c r="E17" t="s">
        <v>5265</v>
      </c>
      <c r="F17" t="s">
        <v>5496</v>
      </c>
      <c r="G17" t="s">
        <v>5497</v>
      </c>
      <c r="H17" t="s">
        <v>5266</v>
      </c>
      <c r="I17" t="s">
        <v>5494</v>
      </c>
      <c r="J17" t="s">
        <v>5498</v>
      </c>
      <c r="K17" t="s">
        <v>5267</v>
      </c>
      <c r="L17" t="s">
        <v>5494</v>
      </c>
      <c r="M17" t="s">
        <v>5499</v>
      </c>
      <c r="N17" t="s">
        <v>5268</v>
      </c>
      <c r="O17" t="s">
        <v>5500</v>
      </c>
      <c r="P17" t="s">
        <v>443</v>
      </c>
      <c r="Q17" t="s">
        <v>443</v>
      </c>
      <c r="R17" t="s">
        <v>5494</v>
      </c>
      <c r="S17" t="s">
        <v>5495</v>
      </c>
      <c r="T17" t="s">
        <v>5268</v>
      </c>
    </row>
    <row r="18" spans="1:20" x14ac:dyDescent="0.35">
      <c r="A18" s="5" t="s">
        <v>210</v>
      </c>
      <c r="B18" t="s">
        <v>887</v>
      </c>
      <c r="C18" t="s">
        <v>443</v>
      </c>
      <c r="D18" t="s">
        <v>5501</v>
      </c>
      <c r="E18" t="s">
        <v>5269</v>
      </c>
      <c r="F18" t="s">
        <v>443</v>
      </c>
      <c r="G18" t="s">
        <v>5502</v>
      </c>
      <c r="H18" t="s">
        <v>5270</v>
      </c>
      <c r="I18" t="s">
        <v>443</v>
      </c>
      <c r="J18" t="s">
        <v>5503</v>
      </c>
      <c r="K18" t="s">
        <v>5271</v>
      </c>
      <c r="L18" t="s">
        <v>443</v>
      </c>
      <c r="M18" t="s">
        <v>5504</v>
      </c>
      <c r="N18" t="s">
        <v>5272</v>
      </c>
      <c r="O18" t="s">
        <v>443</v>
      </c>
      <c r="P18" t="s">
        <v>5505</v>
      </c>
      <c r="Q18" t="s">
        <v>5273</v>
      </c>
      <c r="R18" t="s">
        <v>443</v>
      </c>
      <c r="S18" t="s">
        <v>714</v>
      </c>
      <c r="T18" t="s">
        <v>5274</v>
      </c>
    </row>
    <row r="19" spans="1:20" x14ac:dyDescent="0.35">
      <c r="A19" s="5" t="s">
        <v>210</v>
      </c>
      <c r="B19" t="s">
        <v>888</v>
      </c>
      <c r="C19" t="s">
        <v>210</v>
      </c>
      <c r="D19" t="s">
        <v>210</v>
      </c>
      <c r="E19" t="s">
        <v>210</v>
      </c>
      <c r="F19" t="s">
        <v>210</v>
      </c>
      <c r="G19" t="s">
        <v>210</v>
      </c>
      <c r="H19" t="s">
        <v>210</v>
      </c>
      <c r="I19" t="s">
        <v>210</v>
      </c>
      <c r="J19" t="s">
        <v>210</v>
      </c>
      <c r="K19" t="s">
        <v>210</v>
      </c>
      <c r="L19" t="s">
        <v>210</v>
      </c>
      <c r="M19" t="s">
        <v>210</v>
      </c>
      <c r="N19" t="s">
        <v>210</v>
      </c>
      <c r="O19" t="s">
        <v>210</v>
      </c>
      <c r="P19" t="s">
        <v>210</v>
      </c>
      <c r="Q19" t="s">
        <v>210</v>
      </c>
      <c r="R19" t="s">
        <v>210</v>
      </c>
      <c r="S19" t="s">
        <v>210</v>
      </c>
      <c r="T19" t="s">
        <v>210</v>
      </c>
    </row>
    <row r="20" spans="1:20" x14ac:dyDescent="0.35">
      <c r="A20" s="5" t="s">
        <v>210</v>
      </c>
      <c r="B20" t="s">
        <v>897</v>
      </c>
      <c r="C20" t="s">
        <v>210</v>
      </c>
      <c r="D20" t="s">
        <v>443</v>
      </c>
      <c r="E20" t="s">
        <v>443</v>
      </c>
      <c r="F20" t="s">
        <v>210</v>
      </c>
      <c r="G20" t="s">
        <v>443</v>
      </c>
      <c r="H20" t="s">
        <v>443</v>
      </c>
      <c r="I20" t="s">
        <v>210</v>
      </c>
      <c r="J20" t="s">
        <v>443</v>
      </c>
      <c r="K20" t="s">
        <v>443</v>
      </c>
      <c r="L20" t="s">
        <v>210</v>
      </c>
      <c r="M20" t="s">
        <v>443</v>
      </c>
      <c r="N20" t="s">
        <v>443</v>
      </c>
      <c r="O20" t="s">
        <v>210</v>
      </c>
      <c r="P20" t="s">
        <v>443</v>
      </c>
      <c r="Q20" t="s">
        <v>443</v>
      </c>
      <c r="R20" t="s">
        <v>210</v>
      </c>
      <c r="S20" t="s">
        <v>443</v>
      </c>
      <c r="T20" t="s">
        <v>443</v>
      </c>
    </row>
    <row r="21" spans="1:20" x14ac:dyDescent="0.35">
      <c r="A21" s="5" t="s">
        <v>210</v>
      </c>
      <c r="B21" t="s">
        <v>898</v>
      </c>
      <c r="C21" t="s">
        <v>210</v>
      </c>
      <c r="D21" t="s">
        <v>210</v>
      </c>
      <c r="E21" t="s">
        <v>443</v>
      </c>
      <c r="F21" t="s">
        <v>210</v>
      </c>
      <c r="G21" t="s">
        <v>210</v>
      </c>
      <c r="H21" t="s">
        <v>443</v>
      </c>
      <c r="I21" t="s">
        <v>210</v>
      </c>
      <c r="J21" t="s">
        <v>210</v>
      </c>
      <c r="K21" t="s">
        <v>443</v>
      </c>
      <c r="L21" t="s">
        <v>210</v>
      </c>
      <c r="M21" t="s">
        <v>210</v>
      </c>
      <c r="N21" t="s">
        <v>210</v>
      </c>
      <c r="O21" t="s">
        <v>210</v>
      </c>
      <c r="P21" t="s">
        <v>210</v>
      </c>
      <c r="Q21" t="s">
        <v>210</v>
      </c>
      <c r="R21" t="s">
        <v>210</v>
      </c>
      <c r="S21" t="s">
        <v>210</v>
      </c>
      <c r="T21" t="s">
        <v>443</v>
      </c>
    </row>
    <row r="22" spans="1:20" x14ac:dyDescent="0.35">
      <c r="A22" s="5" t="s">
        <v>210</v>
      </c>
      <c r="B22" t="s">
        <v>899</v>
      </c>
      <c r="C22" t="s">
        <v>210</v>
      </c>
      <c r="D22" t="s">
        <v>210</v>
      </c>
      <c r="E22" t="s">
        <v>210</v>
      </c>
      <c r="F22" t="s">
        <v>210</v>
      </c>
      <c r="G22" t="s">
        <v>210</v>
      </c>
      <c r="H22" t="s">
        <v>210</v>
      </c>
      <c r="I22" t="s">
        <v>210</v>
      </c>
      <c r="J22" t="s">
        <v>210</v>
      </c>
      <c r="K22" t="s">
        <v>210</v>
      </c>
      <c r="L22" t="s">
        <v>210</v>
      </c>
      <c r="M22" t="s">
        <v>210</v>
      </c>
      <c r="N22" t="s">
        <v>210</v>
      </c>
      <c r="O22" t="s">
        <v>210</v>
      </c>
      <c r="P22" t="s">
        <v>210</v>
      </c>
      <c r="Q22" t="s">
        <v>210</v>
      </c>
      <c r="R22" t="s">
        <v>210</v>
      </c>
      <c r="S22" t="s">
        <v>210</v>
      </c>
      <c r="T22" t="s">
        <v>210</v>
      </c>
    </row>
    <row r="23" spans="1:20" x14ac:dyDescent="0.35">
      <c r="A23" s="5" t="s">
        <v>210</v>
      </c>
      <c r="B23" t="s">
        <v>900</v>
      </c>
      <c r="C23" t="s">
        <v>443</v>
      </c>
      <c r="D23" t="s">
        <v>210</v>
      </c>
      <c r="E23" t="s">
        <v>443</v>
      </c>
      <c r="F23" t="s">
        <v>443</v>
      </c>
      <c r="G23" t="s">
        <v>210</v>
      </c>
      <c r="H23" t="s">
        <v>443</v>
      </c>
      <c r="I23" t="s">
        <v>443</v>
      </c>
      <c r="J23" t="s">
        <v>210</v>
      </c>
      <c r="K23" t="s">
        <v>443</v>
      </c>
      <c r="L23" t="s">
        <v>443</v>
      </c>
      <c r="M23" t="s">
        <v>210</v>
      </c>
      <c r="N23" t="s">
        <v>443</v>
      </c>
      <c r="O23" t="s">
        <v>443</v>
      </c>
      <c r="P23" t="s">
        <v>210</v>
      </c>
      <c r="Q23" t="s">
        <v>443</v>
      </c>
      <c r="R23" t="s">
        <v>443</v>
      </c>
      <c r="S23" t="s">
        <v>210</v>
      </c>
      <c r="T23" t="s">
        <v>443</v>
      </c>
    </row>
    <row r="24" spans="1:20" x14ac:dyDescent="0.35">
      <c r="A24" s="5" t="s">
        <v>210</v>
      </c>
      <c r="B24" t="s">
        <v>908</v>
      </c>
      <c r="C24" t="s">
        <v>210</v>
      </c>
      <c r="D24" t="s">
        <v>210</v>
      </c>
      <c r="E24" t="s">
        <v>210</v>
      </c>
      <c r="F24" t="s">
        <v>210</v>
      </c>
      <c r="G24" t="s">
        <v>210</v>
      </c>
      <c r="H24" t="s">
        <v>210</v>
      </c>
      <c r="I24" t="s">
        <v>210</v>
      </c>
      <c r="J24" t="s">
        <v>210</v>
      </c>
      <c r="K24" t="s">
        <v>210</v>
      </c>
      <c r="L24" t="s">
        <v>210</v>
      </c>
      <c r="M24" t="s">
        <v>210</v>
      </c>
      <c r="N24" t="s">
        <v>210</v>
      </c>
      <c r="O24" t="s">
        <v>210</v>
      </c>
      <c r="P24" t="s">
        <v>210</v>
      </c>
      <c r="Q24" t="s">
        <v>210</v>
      </c>
      <c r="R24" t="s">
        <v>210</v>
      </c>
      <c r="S24" t="s">
        <v>210</v>
      </c>
      <c r="T24" t="s">
        <v>210</v>
      </c>
    </row>
    <row r="25" spans="1:20" x14ac:dyDescent="0.35">
      <c r="A25" s="5" t="s">
        <v>210</v>
      </c>
      <c r="B25" t="s">
        <v>909</v>
      </c>
      <c r="C25" t="s">
        <v>210</v>
      </c>
      <c r="D25" t="s">
        <v>210</v>
      </c>
      <c r="E25" t="s">
        <v>210</v>
      </c>
      <c r="F25" t="s">
        <v>210</v>
      </c>
      <c r="G25" t="s">
        <v>210</v>
      </c>
      <c r="H25" t="s">
        <v>210</v>
      </c>
      <c r="I25" t="s">
        <v>210</v>
      </c>
      <c r="J25" t="s">
        <v>210</v>
      </c>
      <c r="K25" t="s">
        <v>210</v>
      </c>
      <c r="L25" t="s">
        <v>210</v>
      </c>
      <c r="M25" t="s">
        <v>210</v>
      </c>
      <c r="N25" t="s">
        <v>210</v>
      </c>
      <c r="O25" t="s">
        <v>210</v>
      </c>
      <c r="P25" t="s">
        <v>210</v>
      </c>
      <c r="Q25" t="s">
        <v>210</v>
      </c>
      <c r="R25" t="s">
        <v>210</v>
      </c>
      <c r="S25" t="s">
        <v>210</v>
      </c>
      <c r="T25" t="s">
        <v>210</v>
      </c>
    </row>
    <row r="26" spans="1:20" x14ac:dyDescent="0.35">
      <c r="A26" s="5" t="s">
        <v>210</v>
      </c>
      <c r="B26" t="s">
        <v>910</v>
      </c>
      <c r="C26" t="s">
        <v>210</v>
      </c>
      <c r="D26" t="s">
        <v>210</v>
      </c>
      <c r="E26" t="s">
        <v>210</v>
      </c>
      <c r="F26" t="s">
        <v>210</v>
      </c>
      <c r="G26" t="s">
        <v>210</v>
      </c>
      <c r="H26" t="s">
        <v>210</v>
      </c>
      <c r="I26" t="s">
        <v>210</v>
      </c>
      <c r="J26" t="s">
        <v>210</v>
      </c>
      <c r="K26" t="s">
        <v>210</v>
      </c>
      <c r="L26" t="s">
        <v>210</v>
      </c>
      <c r="M26" t="s">
        <v>210</v>
      </c>
      <c r="N26" t="s">
        <v>210</v>
      </c>
      <c r="O26" t="s">
        <v>210</v>
      </c>
      <c r="P26" t="s">
        <v>210</v>
      </c>
      <c r="Q26" t="s">
        <v>210</v>
      </c>
      <c r="R26" t="s">
        <v>210</v>
      </c>
      <c r="S26" t="s">
        <v>210</v>
      </c>
      <c r="T26" t="s">
        <v>210</v>
      </c>
    </row>
    <row r="27" spans="1:20" x14ac:dyDescent="0.35">
      <c r="A27" s="5" t="s">
        <v>210</v>
      </c>
      <c r="B27" t="s">
        <v>919</v>
      </c>
      <c r="C27" t="s">
        <v>443</v>
      </c>
      <c r="D27" t="s">
        <v>210</v>
      </c>
      <c r="E27" t="s">
        <v>443</v>
      </c>
      <c r="F27" t="s">
        <v>443</v>
      </c>
      <c r="G27" t="s">
        <v>210</v>
      </c>
      <c r="H27" t="s">
        <v>443</v>
      </c>
      <c r="I27" t="s">
        <v>443</v>
      </c>
      <c r="J27" t="s">
        <v>210</v>
      </c>
      <c r="K27" t="s">
        <v>443</v>
      </c>
      <c r="L27" t="s">
        <v>443</v>
      </c>
      <c r="M27" t="s">
        <v>210</v>
      </c>
      <c r="N27" t="s">
        <v>443</v>
      </c>
      <c r="O27" t="s">
        <v>443</v>
      </c>
      <c r="P27" t="s">
        <v>210</v>
      </c>
      <c r="Q27" t="s">
        <v>443</v>
      </c>
      <c r="R27" t="s">
        <v>443</v>
      </c>
      <c r="S27" t="s">
        <v>210</v>
      </c>
      <c r="T27" t="s">
        <v>443</v>
      </c>
    </row>
    <row r="28" spans="1:20" x14ac:dyDescent="0.35">
      <c r="A28" s="5" t="s">
        <v>210</v>
      </c>
      <c r="B28" t="s">
        <v>920</v>
      </c>
      <c r="C28" t="s">
        <v>210</v>
      </c>
      <c r="D28" t="s">
        <v>210</v>
      </c>
      <c r="E28" t="s">
        <v>210</v>
      </c>
      <c r="F28" t="s">
        <v>210</v>
      </c>
      <c r="G28" t="s">
        <v>210</v>
      </c>
      <c r="H28" t="s">
        <v>210</v>
      </c>
      <c r="I28" t="s">
        <v>210</v>
      </c>
      <c r="J28" t="s">
        <v>210</v>
      </c>
      <c r="K28" t="s">
        <v>210</v>
      </c>
      <c r="L28" t="s">
        <v>210</v>
      </c>
      <c r="M28" t="s">
        <v>210</v>
      </c>
      <c r="N28" t="s">
        <v>210</v>
      </c>
      <c r="O28" t="s">
        <v>210</v>
      </c>
      <c r="P28" t="s">
        <v>210</v>
      </c>
      <c r="Q28" t="s">
        <v>210</v>
      </c>
      <c r="R28" t="s">
        <v>210</v>
      </c>
      <c r="S28" t="s">
        <v>210</v>
      </c>
      <c r="T28" t="s">
        <v>210</v>
      </c>
    </row>
    <row r="29" spans="1:20" x14ac:dyDescent="0.35">
      <c r="A29" s="5" t="s">
        <v>210</v>
      </c>
      <c r="B29" t="s">
        <v>930</v>
      </c>
      <c r="C29" t="s">
        <v>210</v>
      </c>
      <c r="D29" t="s">
        <v>210</v>
      </c>
      <c r="E29" t="s">
        <v>210</v>
      </c>
      <c r="F29" t="s">
        <v>210</v>
      </c>
      <c r="G29" t="s">
        <v>210</v>
      </c>
      <c r="H29" t="s">
        <v>210</v>
      </c>
      <c r="I29" t="s">
        <v>210</v>
      </c>
      <c r="J29" t="s">
        <v>210</v>
      </c>
      <c r="K29" t="s">
        <v>210</v>
      </c>
      <c r="L29" t="s">
        <v>210</v>
      </c>
      <c r="M29" t="s">
        <v>210</v>
      </c>
      <c r="N29" t="s">
        <v>210</v>
      </c>
      <c r="O29" t="s">
        <v>210</v>
      </c>
      <c r="P29" t="s">
        <v>210</v>
      </c>
      <c r="Q29" t="s">
        <v>210</v>
      </c>
      <c r="R29" t="s">
        <v>210</v>
      </c>
      <c r="S29" t="s">
        <v>210</v>
      </c>
      <c r="T29" t="s">
        <v>210</v>
      </c>
    </row>
    <row r="30" spans="1:20" x14ac:dyDescent="0.35">
      <c r="A30" s="5" t="s">
        <v>210</v>
      </c>
      <c r="B30" t="s">
        <v>931</v>
      </c>
      <c r="C30" t="s">
        <v>210</v>
      </c>
      <c r="D30" t="s">
        <v>210</v>
      </c>
      <c r="E30" t="s">
        <v>210</v>
      </c>
      <c r="F30" t="s">
        <v>210</v>
      </c>
      <c r="G30" t="s">
        <v>210</v>
      </c>
      <c r="H30" t="s">
        <v>210</v>
      </c>
      <c r="I30" t="s">
        <v>210</v>
      </c>
      <c r="J30" t="s">
        <v>210</v>
      </c>
      <c r="K30" t="s">
        <v>210</v>
      </c>
      <c r="L30" t="s">
        <v>210</v>
      </c>
      <c r="M30" t="s">
        <v>210</v>
      </c>
      <c r="N30" t="s">
        <v>210</v>
      </c>
      <c r="O30" t="s">
        <v>210</v>
      </c>
      <c r="P30" t="s">
        <v>210</v>
      </c>
      <c r="Q30" t="s">
        <v>210</v>
      </c>
      <c r="R30" t="s">
        <v>210</v>
      </c>
      <c r="S30" t="s">
        <v>210</v>
      </c>
      <c r="T30" t="s">
        <v>210</v>
      </c>
    </row>
    <row r="31" spans="1:20" x14ac:dyDescent="0.35">
      <c r="A31" s="5" t="s">
        <v>210</v>
      </c>
      <c r="B31" t="s">
        <v>940</v>
      </c>
      <c r="C31" t="s">
        <v>210</v>
      </c>
      <c r="D31" t="s">
        <v>210</v>
      </c>
      <c r="E31" t="s">
        <v>210</v>
      </c>
      <c r="F31" t="s">
        <v>210</v>
      </c>
      <c r="G31" t="s">
        <v>210</v>
      </c>
      <c r="H31" t="s">
        <v>210</v>
      </c>
      <c r="I31" t="s">
        <v>210</v>
      </c>
      <c r="J31" t="s">
        <v>210</v>
      </c>
      <c r="K31" t="s">
        <v>210</v>
      </c>
      <c r="L31" t="s">
        <v>210</v>
      </c>
      <c r="M31" t="s">
        <v>210</v>
      </c>
      <c r="N31" t="s">
        <v>210</v>
      </c>
      <c r="O31" t="s">
        <v>210</v>
      </c>
      <c r="P31" t="s">
        <v>210</v>
      </c>
      <c r="Q31" t="s">
        <v>210</v>
      </c>
      <c r="R31" t="s">
        <v>210</v>
      </c>
      <c r="S31" t="s">
        <v>210</v>
      </c>
      <c r="T31" t="s">
        <v>210</v>
      </c>
    </row>
    <row r="32" spans="1:20" x14ac:dyDescent="0.35">
      <c r="A32" s="5" t="s">
        <v>210</v>
      </c>
      <c r="B32" t="s">
        <v>949</v>
      </c>
      <c r="C32" t="s">
        <v>210</v>
      </c>
      <c r="D32" t="s">
        <v>443</v>
      </c>
      <c r="E32" t="s">
        <v>443</v>
      </c>
      <c r="F32" t="s">
        <v>210</v>
      </c>
      <c r="G32" t="s">
        <v>443</v>
      </c>
      <c r="H32" t="s">
        <v>443</v>
      </c>
      <c r="I32" t="s">
        <v>210</v>
      </c>
      <c r="J32" t="s">
        <v>443</v>
      </c>
      <c r="K32" t="s">
        <v>443</v>
      </c>
      <c r="L32" t="s">
        <v>210</v>
      </c>
      <c r="M32" t="s">
        <v>443</v>
      </c>
      <c r="N32" t="s">
        <v>443</v>
      </c>
      <c r="O32" t="s">
        <v>210</v>
      </c>
      <c r="P32" t="s">
        <v>443</v>
      </c>
      <c r="Q32" t="s">
        <v>443</v>
      </c>
      <c r="R32" t="s">
        <v>210</v>
      </c>
      <c r="S32" t="s">
        <v>443</v>
      </c>
      <c r="T32" t="s">
        <v>443</v>
      </c>
    </row>
    <row r="33" spans="1:20" x14ac:dyDescent="0.35">
      <c r="A33" s="5" t="s">
        <v>210</v>
      </c>
      <c r="B33" t="s">
        <v>950</v>
      </c>
      <c r="C33" t="s">
        <v>210</v>
      </c>
      <c r="D33" t="s">
        <v>210</v>
      </c>
      <c r="E33" t="s">
        <v>210</v>
      </c>
      <c r="F33" t="s">
        <v>210</v>
      </c>
      <c r="G33" t="s">
        <v>210</v>
      </c>
      <c r="H33" t="s">
        <v>210</v>
      </c>
      <c r="I33" t="s">
        <v>210</v>
      </c>
      <c r="J33" t="s">
        <v>210</v>
      </c>
      <c r="K33" t="s">
        <v>210</v>
      </c>
      <c r="L33" t="s">
        <v>210</v>
      </c>
      <c r="M33" t="s">
        <v>210</v>
      </c>
      <c r="N33" t="s">
        <v>210</v>
      </c>
      <c r="O33" t="s">
        <v>210</v>
      </c>
      <c r="P33" t="s">
        <v>210</v>
      </c>
      <c r="Q33" t="s">
        <v>210</v>
      </c>
      <c r="R33" t="s">
        <v>210</v>
      </c>
      <c r="S33" t="s">
        <v>210</v>
      </c>
      <c r="T33" t="s">
        <v>210</v>
      </c>
    </row>
    <row r="34" spans="1:20" x14ac:dyDescent="0.35">
      <c r="A34" s="5" t="s">
        <v>210</v>
      </c>
      <c r="B34" t="s">
        <v>959</v>
      </c>
      <c r="C34" t="s">
        <v>210</v>
      </c>
      <c r="D34" t="s">
        <v>210</v>
      </c>
      <c r="E34" t="s">
        <v>210</v>
      </c>
      <c r="F34" t="s">
        <v>210</v>
      </c>
      <c r="G34" t="s">
        <v>210</v>
      </c>
      <c r="H34" t="s">
        <v>210</v>
      </c>
      <c r="I34" t="s">
        <v>210</v>
      </c>
      <c r="J34" t="s">
        <v>210</v>
      </c>
      <c r="K34" t="s">
        <v>210</v>
      </c>
      <c r="L34" t="s">
        <v>210</v>
      </c>
      <c r="M34" t="s">
        <v>210</v>
      </c>
      <c r="N34" t="s">
        <v>210</v>
      </c>
      <c r="O34" t="s">
        <v>210</v>
      </c>
      <c r="P34" t="s">
        <v>210</v>
      </c>
      <c r="Q34" t="s">
        <v>210</v>
      </c>
      <c r="R34" t="s">
        <v>210</v>
      </c>
      <c r="S34" t="s">
        <v>210</v>
      </c>
      <c r="T34" t="s">
        <v>210</v>
      </c>
    </row>
    <row r="35" spans="1:20" x14ac:dyDescent="0.35">
      <c r="A35" s="5" t="s">
        <v>210</v>
      </c>
      <c r="B35" t="s">
        <v>960</v>
      </c>
      <c r="C35" t="s">
        <v>210</v>
      </c>
      <c r="D35" t="s">
        <v>210</v>
      </c>
      <c r="E35" t="s">
        <v>210</v>
      </c>
      <c r="F35" t="s">
        <v>210</v>
      </c>
      <c r="G35" t="s">
        <v>210</v>
      </c>
      <c r="H35" t="s">
        <v>210</v>
      </c>
      <c r="I35" t="s">
        <v>210</v>
      </c>
      <c r="J35" t="s">
        <v>210</v>
      </c>
      <c r="K35" t="s">
        <v>210</v>
      </c>
      <c r="L35" t="s">
        <v>210</v>
      </c>
      <c r="M35" t="s">
        <v>210</v>
      </c>
      <c r="N35" t="s">
        <v>210</v>
      </c>
      <c r="O35" t="s">
        <v>210</v>
      </c>
      <c r="P35" t="s">
        <v>210</v>
      </c>
      <c r="Q35" t="s">
        <v>210</v>
      </c>
      <c r="R35" t="s">
        <v>210</v>
      </c>
      <c r="S35" t="s">
        <v>210</v>
      </c>
      <c r="T35" t="s">
        <v>210</v>
      </c>
    </row>
    <row r="36" spans="1:20" x14ac:dyDescent="0.35">
      <c r="A36" s="5" t="s">
        <v>210</v>
      </c>
      <c r="B36" t="s">
        <v>963</v>
      </c>
      <c r="C36" t="s">
        <v>210</v>
      </c>
      <c r="D36" t="s">
        <v>5506</v>
      </c>
      <c r="E36" t="s">
        <v>443</v>
      </c>
      <c r="F36" t="s">
        <v>210</v>
      </c>
      <c r="G36" t="s">
        <v>5507</v>
      </c>
      <c r="H36" t="s">
        <v>443</v>
      </c>
      <c r="I36" t="s">
        <v>210</v>
      </c>
      <c r="J36" t="s">
        <v>5508</v>
      </c>
      <c r="K36" t="s">
        <v>443</v>
      </c>
      <c r="L36" t="s">
        <v>210</v>
      </c>
      <c r="M36" t="s">
        <v>5509</v>
      </c>
      <c r="N36" t="s">
        <v>443</v>
      </c>
      <c r="O36" t="s">
        <v>210</v>
      </c>
      <c r="P36" t="s">
        <v>5510</v>
      </c>
      <c r="Q36" t="s">
        <v>443</v>
      </c>
      <c r="R36" t="s">
        <v>210</v>
      </c>
      <c r="S36" t="s">
        <v>5511</v>
      </c>
      <c r="T36" t="s">
        <v>443</v>
      </c>
    </row>
    <row r="37" spans="1:20" x14ac:dyDescent="0.35">
      <c r="A37" s="5" t="s">
        <v>210</v>
      </c>
      <c r="B37" t="s">
        <v>964</v>
      </c>
      <c r="C37" t="s">
        <v>210</v>
      </c>
      <c r="D37" t="s">
        <v>210</v>
      </c>
      <c r="E37" t="s">
        <v>210</v>
      </c>
      <c r="F37" t="s">
        <v>210</v>
      </c>
      <c r="G37" t="s">
        <v>210</v>
      </c>
      <c r="H37" t="s">
        <v>210</v>
      </c>
      <c r="I37" t="s">
        <v>210</v>
      </c>
      <c r="J37" t="s">
        <v>210</v>
      </c>
      <c r="K37" t="s">
        <v>210</v>
      </c>
      <c r="L37" t="s">
        <v>210</v>
      </c>
      <c r="M37" t="s">
        <v>210</v>
      </c>
      <c r="N37" t="s">
        <v>210</v>
      </c>
      <c r="O37" t="s">
        <v>210</v>
      </c>
      <c r="P37" t="s">
        <v>210</v>
      </c>
      <c r="Q37" t="s">
        <v>210</v>
      </c>
      <c r="R37" t="s">
        <v>210</v>
      </c>
      <c r="S37" t="s">
        <v>210</v>
      </c>
      <c r="T37" t="s">
        <v>210</v>
      </c>
    </row>
    <row r="38" spans="1:20" x14ac:dyDescent="0.35">
      <c r="A38" s="5" t="s">
        <v>210</v>
      </c>
      <c r="B38" t="s">
        <v>965</v>
      </c>
      <c r="C38" t="s">
        <v>5512</v>
      </c>
      <c r="D38" t="s">
        <v>5513</v>
      </c>
      <c r="E38" t="s">
        <v>5275</v>
      </c>
      <c r="F38" t="s">
        <v>5514</v>
      </c>
      <c r="G38" t="s">
        <v>5515</v>
      </c>
      <c r="H38" t="s">
        <v>5276</v>
      </c>
      <c r="I38" t="s">
        <v>5516</v>
      </c>
      <c r="J38" t="s">
        <v>5517</v>
      </c>
      <c r="K38" t="s">
        <v>5275</v>
      </c>
      <c r="L38" t="s">
        <v>5518</v>
      </c>
      <c r="M38" t="s">
        <v>5519</v>
      </c>
      <c r="N38" t="s">
        <v>5277</v>
      </c>
      <c r="O38" t="s">
        <v>5520</v>
      </c>
      <c r="P38" t="s">
        <v>5521</v>
      </c>
      <c r="Q38" t="s">
        <v>5278</v>
      </c>
      <c r="R38" t="s">
        <v>5522</v>
      </c>
      <c r="S38" t="s">
        <v>5523</v>
      </c>
      <c r="T38" t="s">
        <v>5279</v>
      </c>
    </row>
    <row r="39" spans="1:20" x14ac:dyDescent="0.35">
      <c r="A39" s="5" t="s">
        <v>210</v>
      </c>
      <c r="B39" t="s">
        <v>974</v>
      </c>
      <c r="C39" t="s">
        <v>210</v>
      </c>
      <c r="D39" t="s">
        <v>210</v>
      </c>
      <c r="E39" t="s">
        <v>210</v>
      </c>
      <c r="F39" t="s">
        <v>210</v>
      </c>
      <c r="G39" t="s">
        <v>210</v>
      </c>
      <c r="H39" t="s">
        <v>210</v>
      </c>
      <c r="I39" t="s">
        <v>210</v>
      </c>
      <c r="J39" t="s">
        <v>210</v>
      </c>
      <c r="K39" t="s">
        <v>210</v>
      </c>
      <c r="L39" t="s">
        <v>210</v>
      </c>
      <c r="M39" t="s">
        <v>210</v>
      </c>
      <c r="N39" t="s">
        <v>210</v>
      </c>
      <c r="O39" t="s">
        <v>210</v>
      </c>
      <c r="P39" t="s">
        <v>210</v>
      </c>
      <c r="Q39" t="s">
        <v>210</v>
      </c>
      <c r="R39" t="s">
        <v>210</v>
      </c>
      <c r="S39" t="s">
        <v>210</v>
      </c>
      <c r="T39" t="s">
        <v>210</v>
      </c>
    </row>
    <row r="40" spans="1:20" x14ac:dyDescent="0.35">
      <c r="A40" s="5" t="s">
        <v>210</v>
      </c>
      <c r="B40" t="s">
        <v>975</v>
      </c>
      <c r="C40" t="s">
        <v>210</v>
      </c>
      <c r="D40" t="s">
        <v>210</v>
      </c>
      <c r="E40" t="s">
        <v>210</v>
      </c>
      <c r="F40" t="s">
        <v>210</v>
      </c>
      <c r="G40" t="s">
        <v>210</v>
      </c>
      <c r="H40" t="s">
        <v>210</v>
      </c>
      <c r="I40" t="s">
        <v>210</v>
      </c>
      <c r="J40" t="s">
        <v>210</v>
      </c>
      <c r="K40" t="s">
        <v>210</v>
      </c>
      <c r="L40" t="s">
        <v>210</v>
      </c>
      <c r="M40" t="s">
        <v>210</v>
      </c>
      <c r="N40" t="s">
        <v>210</v>
      </c>
      <c r="O40" t="s">
        <v>210</v>
      </c>
      <c r="P40" t="s">
        <v>210</v>
      </c>
      <c r="Q40" t="s">
        <v>210</v>
      </c>
      <c r="R40" t="s">
        <v>210</v>
      </c>
      <c r="S40" t="s">
        <v>210</v>
      </c>
      <c r="T40" t="s">
        <v>210</v>
      </c>
    </row>
    <row r="41" spans="1:20" x14ac:dyDescent="0.35">
      <c r="A41" s="5" t="s">
        <v>210</v>
      </c>
      <c r="B41" t="s">
        <v>976</v>
      </c>
      <c r="C41" t="s">
        <v>210</v>
      </c>
      <c r="D41" t="s">
        <v>443</v>
      </c>
      <c r="E41" t="s">
        <v>443</v>
      </c>
      <c r="F41" t="s">
        <v>210</v>
      </c>
      <c r="G41" t="s">
        <v>443</v>
      </c>
      <c r="H41" t="s">
        <v>443</v>
      </c>
      <c r="I41" t="s">
        <v>210</v>
      </c>
      <c r="J41" t="s">
        <v>443</v>
      </c>
      <c r="K41" t="s">
        <v>443</v>
      </c>
      <c r="L41" t="s">
        <v>210</v>
      </c>
      <c r="M41" t="s">
        <v>443</v>
      </c>
      <c r="N41" t="s">
        <v>443</v>
      </c>
      <c r="O41" t="s">
        <v>210</v>
      </c>
      <c r="P41" t="s">
        <v>443</v>
      </c>
      <c r="Q41" t="s">
        <v>210</v>
      </c>
      <c r="R41" t="s">
        <v>210</v>
      </c>
      <c r="S41" t="s">
        <v>443</v>
      </c>
      <c r="T41" t="s">
        <v>443</v>
      </c>
    </row>
    <row r="42" spans="1:20" x14ac:dyDescent="0.35">
      <c r="A42" s="5" t="s">
        <v>210</v>
      </c>
      <c r="B42" t="s">
        <v>977</v>
      </c>
      <c r="C42" t="s">
        <v>210</v>
      </c>
      <c r="D42" t="s">
        <v>210</v>
      </c>
      <c r="E42" t="s">
        <v>210</v>
      </c>
      <c r="F42" t="s">
        <v>210</v>
      </c>
      <c r="G42" t="s">
        <v>210</v>
      </c>
      <c r="H42" t="s">
        <v>210</v>
      </c>
      <c r="I42" t="s">
        <v>210</v>
      </c>
      <c r="J42" t="s">
        <v>210</v>
      </c>
      <c r="K42" t="s">
        <v>210</v>
      </c>
      <c r="L42" t="s">
        <v>210</v>
      </c>
      <c r="M42" t="s">
        <v>210</v>
      </c>
      <c r="N42" t="s">
        <v>210</v>
      </c>
      <c r="O42" t="s">
        <v>210</v>
      </c>
      <c r="P42" t="s">
        <v>210</v>
      </c>
      <c r="Q42" t="s">
        <v>210</v>
      </c>
      <c r="R42" t="s">
        <v>210</v>
      </c>
      <c r="S42" t="s">
        <v>210</v>
      </c>
      <c r="T42" t="s">
        <v>210</v>
      </c>
    </row>
    <row r="43" spans="1:20" x14ac:dyDescent="0.35">
      <c r="A43" s="5" t="s">
        <v>210</v>
      </c>
      <c r="B43" t="s">
        <v>986</v>
      </c>
      <c r="C43" t="s">
        <v>210</v>
      </c>
      <c r="D43" t="s">
        <v>210</v>
      </c>
      <c r="E43" t="s">
        <v>210</v>
      </c>
      <c r="F43" t="s">
        <v>210</v>
      </c>
      <c r="G43" t="s">
        <v>210</v>
      </c>
      <c r="H43" t="s">
        <v>210</v>
      </c>
      <c r="I43" t="s">
        <v>210</v>
      </c>
      <c r="J43" t="s">
        <v>210</v>
      </c>
      <c r="K43" t="s">
        <v>210</v>
      </c>
      <c r="L43" t="s">
        <v>210</v>
      </c>
      <c r="M43" t="s">
        <v>210</v>
      </c>
      <c r="N43" t="s">
        <v>210</v>
      </c>
      <c r="O43" t="s">
        <v>210</v>
      </c>
      <c r="P43" t="s">
        <v>210</v>
      </c>
      <c r="Q43" t="s">
        <v>210</v>
      </c>
      <c r="R43" t="s">
        <v>210</v>
      </c>
      <c r="S43" t="s">
        <v>210</v>
      </c>
      <c r="T43" t="s">
        <v>210</v>
      </c>
    </row>
    <row r="44" spans="1:20" x14ac:dyDescent="0.35">
      <c r="A44" s="5" t="s">
        <v>210</v>
      </c>
      <c r="B44" t="s">
        <v>987</v>
      </c>
      <c r="C44" t="s">
        <v>1866</v>
      </c>
      <c r="D44" t="s">
        <v>5524</v>
      </c>
      <c r="E44" t="s">
        <v>5280</v>
      </c>
      <c r="F44" t="s">
        <v>5525</v>
      </c>
      <c r="G44" t="s">
        <v>5526</v>
      </c>
      <c r="H44" t="s">
        <v>5281</v>
      </c>
      <c r="I44" t="s">
        <v>5527</v>
      </c>
      <c r="J44" t="s">
        <v>5528</v>
      </c>
      <c r="K44" t="s">
        <v>5282</v>
      </c>
      <c r="L44" t="s">
        <v>5529</v>
      </c>
      <c r="M44" t="s">
        <v>2685</v>
      </c>
      <c r="N44" t="s">
        <v>5283</v>
      </c>
      <c r="O44" t="s">
        <v>5530</v>
      </c>
      <c r="P44" t="s">
        <v>5531</v>
      </c>
      <c r="Q44" t="s">
        <v>1574</v>
      </c>
      <c r="R44" t="s">
        <v>5532</v>
      </c>
      <c r="S44" t="s">
        <v>5533</v>
      </c>
      <c r="T44" t="s">
        <v>5284</v>
      </c>
    </row>
    <row r="45" spans="1:20" x14ac:dyDescent="0.35">
      <c r="A45" s="5" t="s">
        <v>210</v>
      </c>
      <c r="B45" t="s">
        <v>996</v>
      </c>
      <c r="C45" t="s">
        <v>443</v>
      </c>
      <c r="D45" t="s">
        <v>443</v>
      </c>
      <c r="E45" t="s">
        <v>443</v>
      </c>
      <c r="F45" t="s">
        <v>443</v>
      </c>
      <c r="G45" t="s">
        <v>443</v>
      </c>
      <c r="H45" t="s">
        <v>443</v>
      </c>
      <c r="I45" t="s">
        <v>443</v>
      </c>
      <c r="J45" t="s">
        <v>443</v>
      </c>
      <c r="K45" t="s">
        <v>443</v>
      </c>
      <c r="L45" t="s">
        <v>443</v>
      </c>
      <c r="M45" t="s">
        <v>443</v>
      </c>
      <c r="N45" t="s">
        <v>443</v>
      </c>
      <c r="O45" t="s">
        <v>443</v>
      </c>
      <c r="P45" t="s">
        <v>443</v>
      </c>
      <c r="Q45" t="s">
        <v>443</v>
      </c>
      <c r="R45" t="s">
        <v>443</v>
      </c>
      <c r="S45" t="s">
        <v>443</v>
      </c>
      <c r="T45" t="s">
        <v>443</v>
      </c>
    </row>
    <row r="46" spans="1:20" x14ac:dyDescent="0.35">
      <c r="A46" s="5" t="s">
        <v>210</v>
      </c>
      <c r="B46" t="s">
        <v>1006</v>
      </c>
      <c r="C46" t="s">
        <v>210</v>
      </c>
      <c r="D46" t="s">
        <v>210</v>
      </c>
      <c r="E46" t="s">
        <v>210</v>
      </c>
      <c r="F46" t="s">
        <v>210</v>
      </c>
      <c r="G46" t="s">
        <v>210</v>
      </c>
      <c r="H46" t="s">
        <v>210</v>
      </c>
      <c r="I46" t="s">
        <v>210</v>
      </c>
      <c r="J46" t="s">
        <v>210</v>
      </c>
      <c r="K46" t="s">
        <v>210</v>
      </c>
      <c r="L46" t="s">
        <v>210</v>
      </c>
      <c r="M46" t="s">
        <v>210</v>
      </c>
      <c r="N46" t="s">
        <v>210</v>
      </c>
      <c r="O46" t="s">
        <v>210</v>
      </c>
      <c r="P46" t="s">
        <v>210</v>
      </c>
      <c r="Q46" t="s">
        <v>210</v>
      </c>
      <c r="R46" t="s">
        <v>210</v>
      </c>
      <c r="S46" t="s">
        <v>210</v>
      </c>
      <c r="T46" t="s">
        <v>210</v>
      </c>
    </row>
    <row r="47" spans="1:20" x14ac:dyDescent="0.35">
      <c r="A47" s="5" t="s">
        <v>210</v>
      </c>
      <c r="B47" t="s">
        <v>1007</v>
      </c>
      <c r="C47" t="s">
        <v>210</v>
      </c>
      <c r="D47" t="s">
        <v>210</v>
      </c>
      <c r="E47" t="s">
        <v>5285</v>
      </c>
      <c r="F47" t="s">
        <v>210</v>
      </c>
      <c r="G47" t="s">
        <v>210</v>
      </c>
      <c r="H47" t="s">
        <v>5286</v>
      </c>
      <c r="I47" t="s">
        <v>210</v>
      </c>
      <c r="J47" t="s">
        <v>210</v>
      </c>
      <c r="K47" t="s">
        <v>5287</v>
      </c>
      <c r="L47" t="s">
        <v>210</v>
      </c>
      <c r="M47" t="s">
        <v>210</v>
      </c>
      <c r="N47" t="s">
        <v>5288</v>
      </c>
      <c r="O47" t="s">
        <v>210</v>
      </c>
      <c r="P47" t="s">
        <v>210</v>
      </c>
      <c r="Q47" t="s">
        <v>5289</v>
      </c>
      <c r="R47" t="s">
        <v>210</v>
      </c>
      <c r="S47" t="s">
        <v>210</v>
      </c>
      <c r="T47" t="s">
        <v>5290</v>
      </c>
    </row>
    <row r="48" spans="1:20" x14ac:dyDescent="0.35">
      <c r="A48" s="5" t="s">
        <v>210</v>
      </c>
      <c r="B48" t="s">
        <v>1008</v>
      </c>
      <c r="C48" t="s">
        <v>443</v>
      </c>
      <c r="D48" t="s">
        <v>5534</v>
      </c>
      <c r="E48" t="s">
        <v>5291</v>
      </c>
      <c r="F48" t="s">
        <v>443</v>
      </c>
      <c r="G48" t="s">
        <v>5535</v>
      </c>
      <c r="H48" t="s">
        <v>5292</v>
      </c>
      <c r="I48" t="s">
        <v>443</v>
      </c>
      <c r="J48" t="s">
        <v>5536</v>
      </c>
      <c r="K48" t="s">
        <v>5293</v>
      </c>
      <c r="L48" t="s">
        <v>443</v>
      </c>
      <c r="M48" t="s">
        <v>5537</v>
      </c>
      <c r="N48" t="s">
        <v>5294</v>
      </c>
      <c r="O48" t="s">
        <v>443</v>
      </c>
      <c r="P48" t="s">
        <v>5538</v>
      </c>
      <c r="Q48" t="s">
        <v>5295</v>
      </c>
      <c r="R48" t="s">
        <v>443</v>
      </c>
      <c r="S48" t="s">
        <v>5539</v>
      </c>
      <c r="T48" t="s">
        <v>5296</v>
      </c>
    </row>
    <row r="49" spans="1:20" x14ac:dyDescent="0.35">
      <c r="A49" s="5" t="s">
        <v>210</v>
      </c>
      <c r="B49" t="s">
        <v>1009</v>
      </c>
      <c r="C49" t="s">
        <v>5540</v>
      </c>
      <c r="D49" t="s">
        <v>2710</v>
      </c>
      <c r="E49" t="s">
        <v>5297</v>
      </c>
      <c r="F49" t="s">
        <v>5541</v>
      </c>
      <c r="G49" t="s">
        <v>5542</v>
      </c>
      <c r="H49" t="s">
        <v>5298</v>
      </c>
      <c r="I49" t="s">
        <v>5543</v>
      </c>
      <c r="J49" t="s">
        <v>5544</v>
      </c>
      <c r="K49" t="s">
        <v>5299</v>
      </c>
      <c r="L49" t="s">
        <v>5545</v>
      </c>
      <c r="M49" t="s">
        <v>4648</v>
      </c>
      <c r="N49" t="s">
        <v>5300</v>
      </c>
      <c r="O49" t="s">
        <v>5546</v>
      </c>
      <c r="P49" t="s">
        <v>5547</v>
      </c>
      <c r="Q49" t="s">
        <v>443</v>
      </c>
      <c r="R49" t="s">
        <v>5548</v>
      </c>
      <c r="S49" t="s">
        <v>5549</v>
      </c>
      <c r="T49" t="s">
        <v>5301</v>
      </c>
    </row>
    <row r="50" spans="1:20" x14ac:dyDescent="0.35">
      <c r="A50" s="5" t="s">
        <v>210</v>
      </c>
      <c r="B50" t="s">
        <v>1017</v>
      </c>
      <c r="C50" t="s">
        <v>210</v>
      </c>
      <c r="D50" t="s">
        <v>210</v>
      </c>
      <c r="E50" t="s">
        <v>210</v>
      </c>
      <c r="F50" t="s">
        <v>210</v>
      </c>
      <c r="G50" t="s">
        <v>210</v>
      </c>
      <c r="H50" t="s">
        <v>210</v>
      </c>
      <c r="I50" t="s">
        <v>210</v>
      </c>
      <c r="J50" t="s">
        <v>210</v>
      </c>
      <c r="K50" t="s">
        <v>210</v>
      </c>
      <c r="L50" t="s">
        <v>210</v>
      </c>
      <c r="M50" t="s">
        <v>210</v>
      </c>
      <c r="N50" t="s">
        <v>210</v>
      </c>
      <c r="O50" t="s">
        <v>210</v>
      </c>
      <c r="P50" t="s">
        <v>210</v>
      </c>
      <c r="Q50" t="s">
        <v>210</v>
      </c>
      <c r="R50" t="s">
        <v>210</v>
      </c>
      <c r="S50" t="s">
        <v>210</v>
      </c>
      <c r="T50" t="s">
        <v>210</v>
      </c>
    </row>
    <row r="51" spans="1:20" x14ac:dyDescent="0.35">
      <c r="A51" s="5" t="s">
        <v>210</v>
      </c>
      <c r="B51" t="s">
        <v>1018</v>
      </c>
      <c r="C51" t="s">
        <v>210</v>
      </c>
      <c r="D51" t="s">
        <v>210</v>
      </c>
      <c r="E51" t="s">
        <v>210</v>
      </c>
      <c r="F51" t="s">
        <v>210</v>
      </c>
      <c r="G51" t="s">
        <v>210</v>
      </c>
      <c r="H51" t="s">
        <v>210</v>
      </c>
      <c r="I51" t="s">
        <v>210</v>
      </c>
      <c r="J51" t="s">
        <v>210</v>
      </c>
      <c r="K51" t="s">
        <v>210</v>
      </c>
      <c r="L51" t="s">
        <v>210</v>
      </c>
      <c r="M51" t="s">
        <v>210</v>
      </c>
      <c r="N51" t="s">
        <v>210</v>
      </c>
      <c r="O51" t="s">
        <v>210</v>
      </c>
      <c r="P51" t="s">
        <v>210</v>
      </c>
      <c r="Q51" t="s">
        <v>210</v>
      </c>
      <c r="R51" t="s">
        <v>210</v>
      </c>
      <c r="S51" t="s">
        <v>210</v>
      </c>
      <c r="T51" t="s">
        <v>210</v>
      </c>
    </row>
    <row r="52" spans="1:20" x14ac:dyDescent="0.35">
      <c r="A52" s="5" t="s">
        <v>210</v>
      </c>
      <c r="B52" t="s">
        <v>1019</v>
      </c>
      <c r="C52" t="s">
        <v>210</v>
      </c>
      <c r="D52" t="s">
        <v>210</v>
      </c>
      <c r="E52" t="s">
        <v>210</v>
      </c>
      <c r="F52" t="s">
        <v>210</v>
      </c>
      <c r="G52" t="s">
        <v>210</v>
      </c>
      <c r="H52" t="s">
        <v>210</v>
      </c>
      <c r="I52" t="s">
        <v>210</v>
      </c>
      <c r="J52" t="s">
        <v>210</v>
      </c>
      <c r="K52" t="s">
        <v>210</v>
      </c>
      <c r="L52" t="s">
        <v>210</v>
      </c>
      <c r="M52" t="s">
        <v>210</v>
      </c>
      <c r="N52" t="s">
        <v>210</v>
      </c>
      <c r="O52" t="s">
        <v>210</v>
      </c>
      <c r="P52" t="s">
        <v>210</v>
      </c>
      <c r="Q52" t="s">
        <v>210</v>
      </c>
      <c r="R52" t="s">
        <v>210</v>
      </c>
      <c r="S52" t="s">
        <v>210</v>
      </c>
      <c r="T52" t="s">
        <v>210</v>
      </c>
    </row>
    <row r="53" spans="1:20" x14ac:dyDescent="0.35">
      <c r="A53" s="5" t="s">
        <v>210</v>
      </c>
      <c r="B53" t="s">
        <v>1020</v>
      </c>
      <c r="C53" t="s">
        <v>5550</v>
      </c>
      <c r="D53" t="s">
        <v>5551</v>
      </c>
      <c r="E53" t="s">
        <v>5302</v>
      </c>
      <c r="F53" t="s">
        <v>5552</v>
      </c>
      <c r="G53" t="s">
        <v>5553</v>
      </c>
      <c r="H53" t="s">
        <v>5303</v>
      </c>
      <c r="I53" t="s">
        <v>5554</v>
      </c>
      <c r="J53" t="s">
        <v>5555</v>
      </c>
      <c r="K53" t="s">
        <v>5305</v>
      </c>
      <c r="L53" t="s">
        <v>3867</v>
      </c>
      <c r="M53" t="s">
        <v>5556</v>
      </c>
      <c r="N53" t="s">
        <v>5306</v>
      </c>
      <c r="O53" t="s">
        <v>5557</v>
      </c>
      <c r="P53" t="s">
        <v>5558</v>
      </c>
      <c r="Q53" t="s">
        <v>5307</v>
      </c>
      <c r="R53" t="s">
        <v>5559</v>
      </c>
      <c r="S53" t="s">
        <v>5560</v>
      </c>
      <c r="T53" t="s">
        <v>5308</v>
      </c>
    </row>
    <row r="54" spans="1:20" x14ac:dyDescent="0.35">
      <c r="A54" s="5" t="s">
        <v>210</v>
      </c>
      <c r="B54" t="s">
        <v>1030</v>
      </c>
      <c r="C54" t="s">
        <v>443</v>
      </c>
      <c r="D54" t="s">
        <v>443</v>
      </c>
      <c r="E54" t="s">
        <v>443</v>
      </c>
      <c r="F54" t="s">
        <v>443</v>
      </c>
      <c r="G54" t="s">
        <v>443</v>
      </c>
      <c r="H54" t="s">
        <v>443</v>
      </c>
      <c r="I54" t="s">
        <v>443</v>
      </c>
      <c r="J54" t="s">
        <v>443</v>
      </c>
      <c r="K54" t="s">
        <v>443</v>
      </c>
      <c r="L54" t="s">
        <v>443</v>
      </c>
      <c r="M54" t="s">
        <v>443</v>
      </c>
      <c r="N54" t="s">
        <v>443</v>
      </c>
      <c r="O54" t="s">
        <v>443</v>
      </c>
      <c r="P54" t="s">
        <v>443</v>
      </c>
      <c r="Q54" t="s">
        <v>443</v>
      </c>
      <c r="R54" t="s">
        <v>443</v>
      </c>
      <c r="S54" t="s">
        <v>443</v>
      </c>
      <c r="T54" t="s">
        <v>443</v>
      </c>
    </row>
    <row r="55" spans="1:20" x14ac:dyDescent="0.35">
      <c r="A55" s="5" t="s">
        <v>210</v>
      </c>
      <c r="B55" t="s">
        <v>1031</v>
      </c>
      <c r="C55" t="s">
        <v>210</v>
      </c>
      <c r="D55" t="s">
        <v>210</v>
      </c>
      <c r="E55" t="s">
        <v>210</v>
      </c>
      <c r="F55" t="s">
        <v>210</v>
      </c>
      <c r="G55" t="s">
        <v>210</v>
      </c>
      <c r="H55" t="s">
        <v>210</v>
      </c>
      <c r="I55" t="s">
        <v>210</v>
      </c>
      <c r="J55" t="s">
        <v>210</v>
      </c>
      <c r="K55" t="s">
        <v>210</v>
      </c>
      <c r="L55" t="s">
        <v>210</v>
      </c>
      <c r="M55" t="s">
        <v>210</v>
      </c>
      <c r="N55" t="s">
        <v>210</v>
      </c>
      <c r="O55" t="s">
        <v>210</v>
      </c>
      <c r="P55" t="s">
        <v>210</v>
      </c>
      <c r="Q55" t="s">
        <v>210</v>
      </c>
      <c r="R55" t="s">
        <v>210</v>
      </c>
      <c r="S55" t="s">
        <v>210</v>
      </c>
      <c r="T55" t="s">
        <v>210</v>
      </c>
    </row>
    <row r="56" spans="1:20" x14ac:dyDescent="0.35">
      <c r="A56" s="5" t="s">
        <v>210</v>
      </c>
      <c r="B56" t="s">
        <v>1041</v>
      </c>
      <c r="C56" t="s">
        <v>5329</v>
      </c>
      <c r="D56" t="s">
        <v>5561</v>
      </c>
      <c r="E56" t="s">
        <v>5309</v>
      </c>
      <c r="F56" t="s">
        <v>5562</v>
      </c>
      <c r="G56" t="s">
        <v>5563</v>
      </c>
      <c r="H56" t="s">
        <v>5310</v>
      </c>
      <c r="I56" t="s">
        <v>5564</v>
      </c>
      <c r="J56" t="s">
        <v>5565</v>
      </c>
      <c r="K56" t="s">
        <v>2884</v>
      </c>
      <c r="L56" t="s">
        <v>2100</v>
      </c>
      <c r="M56" t="s">
        <v>5566</v>
      </c>
      <c r="N56" t="s">
        <v>5311</v>
      </c>
      <c r="O56" t="s">
        <v>5567</v>
      </c>
      <c r="P56" t="s">
        <v>1469</v>
      </c>
      <c r="Q56" t="s">
        <v>5312</v>
      </c>
      <c r="R56" t="s">
        <v>5568</v>
      </c>
      <c r="S56" t="s">
        <v>5569</v>
      </c>
      <c r="T56" t="s">
        <v>4824</v>
      </c>
    </row>
    <row r="57" spans="1:20" x14ac:dyDescent="0.35">
      <c r="A57" s="5" t="s">
        <v>210</v>
      </c>
      <c r="B57" t="s">
        <v>1049</v>
      </c>
      <c r="C57" t="s">
        <v>210</v>
      </c>
      <c r="D57" t="s">
        <v>210</v>
      </c>
      <c r="E57" t="s">
        <v>210</v>
      </c>
      <c r="F57" t="s">
        <v>210</v>
      </c>
      <c r="G57" t="s">
        <v>210</v>
      </c>
      <c r="H57" t="s">
        <v>210</v>
      </c>
      <c r="I57" t="s">
        <v>210</v>
      </c>
      <c r="J57" t="s">
        <v>210</v>
      </c>
      <c r="K57" t="s">
        <v>210</v>
      </c>
      <c r="L57" t="s">
        <v>210</v>
      </c>
      <c r="M57" t="s">
        <v>210</v>
      </c>
      <c r="N57" t="s">
        <v>210</v>
      </c>
      <c r="O57" t="s">
        <v>210</v>
      </c>
      <c r="P57" t="s">
        <v>210</v>
      </c>
      <c r="Q57" t="s">
        <v>210</v>
      </c>
      <c r="R57" t="s">
        <v>210</v>
      </c>
      <c r="S57" t="s">
        <v>210</v>
      </c>
      <c r="T57" t="s">
        <v>210</v>
      </c>
    </row>
    <row r="58" spans="1:20" x14ac:dyDescent="0.35">
      <c r="A58" s="5" t="s">
        <v>210</v>
      </c>
      <c r="B58" t="s">
        <v>1056</v>
      </c>
      <c r="C58" t="s">
        <v>210</v>
      </c>
      <c r="D58" t="s">
        <v>210</v>
      </c>
      <c r="E58" t="s">
        <v>210</v>
      </c>
      <c r="F58" t="s">
        <v>210</v>
      </c>
      <c r="G58" t="s">
        <v>210</v>
      </c>
      <c r="H58" t="s">
        <v>210</v>
      </c>
      <c r="I58" t="s">
        <v>210</v>
      </c>
      <c r="J58" t="s">
        <v>210</v>
      </c>
      <c r="K58" t="s">
        <v>210</v>
      </c>
      <c r="L58" t="s">
        <v>210</v>
      </c>
      <c r="M58" t="s">
        <v>210</v>
      </c>
      <c r="N58" t="s">
        <v>210</v>
      </c>
      <c r="O58" t="s">
        <v>210</v>
      </c>
      <c r="P58" t="s">
        <v>210</v>
      </c>
      <c r="Q58" t="s">
        <v>210</v>
      </c>
      <c r="R58" t="s">
        <v>210</v>
      </c>
      <c r="S58" t="s">
        <v>210</v>
      </c>
      <c r="T58" t="s">
        <v>210</v>
      </c>
    </row>
    <row r="59" spans="1:20" x14ac:dyDescent="0.35">
      <c r="A59" s="5" t="s">
        <v>210</v>
      </c>
      <c r="B59" t="s">
        <v>1057</v>
      </c>
      <c r="C59" t="s">
        <v>5570</v>
      </c>
      <c r="D59" t="s">
        <v>443</v>
      </c>
      <c r="E59" t="s">
        <v>443</v>
      </c>
      <c r="F59" t="s">
        <v>5571</v>
      </c>
      <c r="G59" t="s">
        <v>443</v>
      </c>
      <c r="H59" t="s">
        <v>443</v>
      </c>
      <c r="I59" t="s">
        <v>5572</v>
      </c>
      <c r="J59" t="s">
        <v>443</v>
      </c>
      <c r="K59" t="s">
        <v>443</v>
      </c>
      <c r="L59" t="s">
        <v>5573</v>
      </c>
      <c r="M59" t="s">
        <v>443</v>
      </c>
      <c r="N59" t="s">
        <v>443</v>
      </c>
      <c r="O59" t="s">
        <v>5574</v>
      </c>
      <c r="P59" t="s">
        <v>443</v>
      </c>
      <c r="Q59" t="s">
        <v>443</v>
      </c>
      <c r="R59" t="s">
        <v>5575</v>
      </c>
      <c r="S59" t="s">
        <v>443</v>
      </c>
      <c r="T59" t="s">
        <v>443</v>
      </c>
    </row>
    <row r="60" spans="1:20" x14ac:dyDescent="0.35">
      <c r="A60" s="5" t="s">
        <v>210</v>
      </c>
      <c r="B60" t="s">
        <v>1058</v>
      </c>
      <c r="C60" t="s">
        <v>210</v>
      </c>
      <c r="D60" t="s">
        <v>210</v>
      </c>
      <c r="E60" t="s">
        <v>210</v>
      </c>
      <c r="F60" t="s">
        <v>210</v>
      </c>
      <c r="G60" t="s">
        <v>210</v>
      </c>
      <c r="H60" t="s">
        <v>210</v>
      </c>
      <c r="I60" t="s">
        <v>210</v>
      </c>
      <c r="J60" t="s">
        <v>210</v>
      </c>
      <c r="K60" t="s">
        <v>210</v>
      </c>
      <c r="L60" t="s">
        <v>210</v>
      </c>
      <c r="M60" t="s">
        <v>210</v>
      </c>
      <c r="N60" t="s">
        <v>210</v>
      </c>
      <c r="O60" t="s">
        <v>210</v>
      </c>
      <c r="P60" t="s">
        <v>210</v>
      </c>
      <c r="Q60" t="s">
        <v>210</v>
      </c>
      <c r="R60" t="s">
        <v>210</v>
      </c>
      <c r="S60" t="s">
        <v>210</v>
      </c>
      <c r="T60" t="s">
        <v>210</v>
      </c>
    </row>
    <row r="61" spans="1:20" x14ac:dyDescent="0.35">
      <c r="A61" s="5" t="s">
        <v>210</v>
      </c>
      <c r="B61" t="s">
        <v>1062</v>
      </c>
      <c r="C61" t="s">
        <v>210</v>
      </c>
      <c r="D61" t="s">
        <v>210</v>
      </c>
      <c r="E61" t="s">
        <v>210</v>
      </c>
      <c r="F61" t="s">
        <v>210</v>
      </c>
      <c r="G61" t="s">
        <v>210</v>
      </c>
      <c r="H61" t="s">
        <v>210</v>
      </c>
      <c r="I61" t="s">
        <v>210</v>
      </c>
      <c r="J61" t="s">
        <v>210</v>
      </c>
      <c r="K61" t="s">
        <v>210</v>
      </c>
      <c r="L61" t="s">
        <v>210</v>
      </c>
      <c r="M61" t="s">
        <v>210</v>
      </c>
      <c r="N61" t="s">
        <v>210</v>
      </c>
      <c r="O61" t="s">
        <v>210</v>
      </c>
      <c r="P61" t="s">
        <v>210</v>
      </c>
      <c r="Q61" t="s">
        <v>210</v>
      </c>
      <c r="R61" t="s">
        <v>210</v>
      </c>
      <c r="S61" t="s">
        <v>210</v>
      </c>
      <c r="T61" t="s">
        <v>210</v>
      </c>
    </row>
    <row r="62" spans="1:20" x14ac:dyDescent="0.35">
      <c r="A62" s="5" t="s">
        <v>210</v>
      </c>
      <c r="B62" t="s">
        <v>1069</v>
      </c>
      <c r="C62" t="s">
        <v>210</v>
      </c>
      <c r="D62" t="s">
        <v>210</v>
      </c>
      <c r="E62" t="s">
        <v>210</v>
      </c>
      <c r="F62" t="s">
        <v>210</v>
      </c>
      <c r="G62" t="s">
        <v>210</v>
      </c>
      <c r="H62" t="s">
        <v>210</v>
      </c>
      <c r="I62" t="s">
        <v>210</v>
      </c>
      <c r="J62" t="s">
        <v>210</v>
      </c>
      <c r="K62" t="s">
        <v>210</v>
      </c>
      <c r="L62" t="s">
        <v>210</v>
      </c>
      <c r="M62" t="s">
        <v>210</v>
      </c>
      <c r="N62" t="s">
        <v>210</v>
      </c>
      <c r="O62" t="s">
        <v>210</v>
      </c>
      <c r="P62" t="s">
        <v>210</v>
      </c>
      <c r="Q62" t="s">
        <v>210</v>
      </c>
      <c r="R62" t="s">
        <v>210</v>
      </c>
      <c r="S62" t="s">
        <v>210</v>
      </c>
      <c r="T62" t="s">
        <v>210</v>
      </c>
    </row>
    <row r="63" spans="1:20" x14ac:dyDescent="0.35">
      <c r="A63" s="5" t="s">
        <v>210</v>
      </c>
      <c r="B63" t="s">
        <v>1070</v>
      </c>
      <c r="C63" t="s">
        <v>5576</v>
      </c>
      <c r="D63" t="s">
        <v>5577</v>
      </c>
      <c r="E63" t="s">
        <v>5313</v>
      </c>
      <c r="F63" t="s">
        <v>5578</v>
      </c>
      <c r="G63" t="s">
        <v>5579</v>
      </c>
      <c r="H63" t="s">
        <v>5314</v>
      </c>
      <c r="I63" t="s">
        <v>5580</v>
      </c>
      <c r="J63" t="s">
        <v>5581</v>
      </c>
      <c r="K63" t="s">
        <v>5315</v>
      </c>
      <c r="L63" t="s">
        <v>5582</v>
      </c>
      <c r="M63" t="s">
        <v>5583</v>
      </c>
      <c r="N63" t="s">
        <v>5316</v>
      </c>
      <c r="O63" t="s">
        <v>5584</v>
      </c>
      <c r="P63" t="s">
        <v>5585</v>
      </c>
      <c r="Q63" t="s">
        <v>5317</v>
      </c>
      <c r="R63" t="s">
        <v>5586</v>
      </c>
      <c r="S63" t="s">
        <v>5587</v>
      </c>
      <c r="T63" t="s">
        <v>5318</v>
      </c>
    </row>
    <row r="64" spans="1:20" x14ac:dyDescent="0.35">
      <c r="A64" s="5" t="s">
        <v>210</v>
      </c>
      <c r="B64" t="s">
        <v>1080</v>
      </c>
      <c r="C64" t="s">
        <v>5588</v>
      </c>
      <c r="D64" t="s">
        <v>443</v>
      </c>
      <c r="E64" t="s">
        <v>443</v>
      </c>
      <c r="F64" t="s">
        <v>5589</v>
      </c>
      <c r="G64" t="s">
        <v>443</v>
      </c>
      <c r="H64" t="s">
        <v>443</v>
      </c>
      <c r="I64" t="s">
        <v>5590</v>
      </c>
      <c r="J64" t="s">
        <v>443</v>
      </c>
      <c r="K64" t="s">
        <v>443</v>
      </c>
      <c r="L64" t="s">
        <v>5591</v>
      </c>
      <c r="M64" t="s">
        <v>443</v>
      </c>
      <c r="N64" t="s">
        <v>443</v>
      </c>
      <c r="O64" t="s">
        <v>5592</v>
      </c>
      <c r="P64" t="s">
        <v>443</v>
      </c>
      <c r="Q64" t="s">
        <v>443</v>
      </c>
      <c r="R64" t="s">
        <v>5593</v>
      </c>
      <c r="S64" t="s">
        <v>443</v>
      </c>
      <c r="T64" t="s">
        <v>443</v>
      </c>
    </row>
    <row r="65" spans="1:20" x14ac:dyDescent="0.35">
      <c r="A65" s="5" t="s">
        <v>210</v>
      </c>
      <c r="B65" t="s">
        <v>1090</v>
      </c>
      <c r="C65" t="s">
        <v>210</v>
      </c>
      <c r="D65" t="s">
        <v>210</v>
      </c>
      <c r="E65" t="s">
        <v>210</v>
      </c>
      <c r="F65" t="s">
        <v>210</v>
      </c>
      <c r="G65" t="s">
        <v>210</v>
      </c>
      <c r="H65" t="s">
        <v>210</v>
      </c>
      <c r="I65" t="s">
        <v>210</v>
      </c>
      <c r="J65" t="s">
        <v>210</v>
      </c>
      <c r="K65" t="s">
        <v>210</v>
      </c>
      <c r="L65" t="s">
        <v>210</v>
      </c>
      <c r="M65" t="s">
        <v>210</v>
      </c>
      <c r="N65" t="s">
        <v>210</v>
      </c>
      <c r="O65" t="s">
        <v>210</v>
      </c>
      <c r="P65" t="s">
        <v>210</v>
      </c>
      <c r="Q65" t="s">
        <v>210</v>
      </c>
      <c r="R65" t="s">
        <v>210</v>
      </c>
      <c r="S65" t="s">
        <v>210</v>
      </c>
      <c r="T65" t="s">
        <v>210</v>
      </c>
    </row>
    <row r="66" spans="1:20" x14ac:dyDescent="0.35">
      <c r="A66" s="5" t="s">
        <v>210</v>
      </c>
      <c r="B66" t="s">
        <v>1091</v>
      </c>
      <c r="C66" t="s">
        <v>210</v>
      </c>
      <c r="D66" t="s">
        <v>210</v>
      </c>
      <c r="E66" t="s">
        <v>210</v>
      </c>
      <c r="F66" t="s">
        <v>210</v>
      </c>
      <c r="G66" t="s">
        <v>210</v>
      </c>
      <c r="H66" t="s">
        <v>210</v>
      </c>
      <c r="I66" t="s">
        <v>210</v>
      </c>
      <c r="J66" t="s">
        <v>210</v>
      </c>
      <c r="K66" t="s">
        <v>210</v>
      </c>
      <c r="L66" t="s">
        <v>210</v>
      </c>
      <c r="M66" t="s">
        <v>210</v>
      </c>
      <c r="N66" t="s">
        <v>210</v>
      </c>
      <c r="O66" t="s">
        <v>210</v>
      </c>
      <c r="P66" t="s">
        <v>210</v>
      </c>
      <c r="Q66" t="s">
        <v>210</v>
      </c>
      <c r="R66" t="s">
        <v>210</v>
      </c>
      <c r="S66" t="s">
        <v>210</v>
      </c>
      <c r="T66" t="s">
        <v>210</v>
      </c>
    </row>
    <row r="67" spans="1:20" x14ac:dyDescent="0.35">
      <c r="A67" s="5" t="s">
        <v>210</v>
      </c>
      <c r="B67" t="s">
        <v>1092</v>
      </c>
      <c r="C67" t="s">
        <v>443</v>
      </c>
      <c r="D67" t="s">
        <v>443</v>
      </c>
      <c r="E67" t="s">
        <v>443</v>
      </c>
      <c r="F67" t="s">
        <v>443</v>
      </c>
      <c r="G67" t="s">
        <v>443</v>
      </c>
      <c r="H67" t="s">
        <v>443</v>
      </c>
      <c r="I67" t="s">
        <v>443</v>
      </c>
      <c r="J67" t="s">
        <v>443</v>
      </c>
      <c r="K67" t="s">
        <v>443</v>
      </c>
      <c r="L67" t="s">
        <v>443</v>
      </c>
      <c r="M67" t="s">
        <v>443</v>
      </c>
      <c r="N67" t="s">
        <v>443</v>
      </c>
      <c r="O67" t="s">
        <v>443</v>
      </c>
      <c r="P67" t="s">
        <v>443</v>
      </c>
      <c r="Q67" t="s">
        <v>443</v>
      </c>
      <c r="R67" t="s">
        <v>443</v>
      </c>
      <c r="S67" t="s">
        <v>443</v>
      </c>
      <c r="T67" t="s">
        <v>443</v>
      </c>
    </row>
    <row r="68" spans="1:20" x14ac:dyDescent="0.35">
      <c r="A68" s="5" t="s">
        <v>210</v>
      </c>
      <c r="B68" t="s">
        <v>1093</v>
      </c>
      <c r="C68" t="s">
        <v>443</v>
      </c>
      <c r="D68" t="s">
        <v>443</v>
      </c>
      <c r="E68" t="s">
        <v>443</v>
      </c>
      <c r="F68" t="s">
        <v>443</v>
      </c>
      <c r="G68" t="s">
        <v>443</v>
      </c>
      <c r="H68" t="s">
        <v>443</v>
      </c>
      <c r="I68" t="s">
        <v>443</v>
      </c>
      <c r="J68" t="s">
        <v>443</v>
      </c>
      <c r="K68" t="s">
        <v>443</v>
      </c>
      <c r="L68" t="s">
        <v>443</v>
      </c>
      <c r="M68" t="s">
        <v>443</v>
      </c>
      <c r="N68" t="s">
        <v>443</v>
      </c>
      <c r="O68" t="s">
        <v>443</v>
      </c>
      <c r="P68" t="s">
        <v>443</v>
      </c>
      <c r="Q68" t="s">
        <v>210</v>
      </c>
      <c r="R68" t="s">
        <v>443</v>
      </c>
      <c r="S68" t="s">
        <v>443</v>
      </c>
      <c r="T68" t="s">
        <v>443</v>
      </c>
    </row>
    <row r="69" spans="1:20" x14ac:dyDescent="0.35">
      <c r="A69" s="5" t="s">
        <v>210</v>
      </c>
      <c r="B69" t="s">
        <v>1094</v>
      </c>
      <c r="C69" t="s">
        <v>210</v>
      </c>
      <c r="D69" t="s">
        <v>210</v>
      </c>
      <c r="E69" t="s">
        <v>210</v>
      </c>
      <c r="F69" t="s">
        <v>210</v>
      </c>
      <c r="G69" t="s">
        <v>210</v>
      </c>
      <c r="H69" t="s">
        <v>210</v>
      </c>
      <c r="I69" t="s">
        <v>210</v>
      </c>
      <c r="J69" t="s">
        <v>210</v>
      </c>
      <c r="K69" t="s">
        <v>210</v>
      </c>
      <c r="L69" t="s">
        <v>210</v>
      </c>
      <c r="M69" t="s">
        <v>210</v>
      </c>
      <c r="N69" t="s">
        <v>210</v>
      </c>
      <c r="O69" t="s">
        <v>210</v>
      </c>
      <c r="P69" t="s">
        <v>210</v>
      </c>
      <c r="Q69" t="s">
        <v>210</v>
      </c>
      <c r="R69" t="s">
        <v>210</v>
      </c>
      <c r="S69" t="s">
        <v>210</v>
      </c>
      <c r="T69" t="s">
        <v>210</v>
      </c>
    </row>
    <row r="70" spans="1:20" x14ac:dyDescent="0.35">
      <c r="A70" s="5" t="s">
        <v>210</v>
      </c>
      <c r="B70" t="s">
        <v>1095</v>
      </c>
      <c r="C70" t="s">
        <v>210</v>
      </c>
      <c r="D70" t="s">
        <v>210</v>
      </c>
      <c r="E70" t="s">
        <v>210</v>
      </c>
      <c r="F70" t="s">
        <v>210</v>
      </c>
      <c r="G70" t="s">
        <v>210</v>
      </c>
      <c r="H70" t="s">
        <v>210</v>
      </c>
      <c r="I70" t="s">
        <v>210</v>
      </c>
      <c r="J70" t="s">
        <v>210</v>
      </c>
      <c r="K70" t="s">
        <v>210</v>
      </c>
      <c r="L70" t="s">
        <v>210</v>
      </c>
      <c r="M70" t="s">
        <v>210</v>
      </c>
      <c r="N70" t="s">
        <v>210</v>
      </c>
      <c r="O70" t="s">
        <v>210</v>
      </c>
      <c r="P70" t="s">
        <v>210</v>
      </c>
      <c r="Q70" t="s">
        <v>210</v>
      </c>
      <c r="R70" t="s">
        <v>210</v>
      </c>
      <c r="S70" t="s">
        <v>210</v>
      </c>
      <c r="T70" t="s">
        <v>210</v>
      </c>
    </row>
    <row r="71" spans="1:20" x14ac:dyDescent="0.35">
      <c r="A71" s="5" t="s">
        <v>210</v>
      </c>
      <c r="B71" t="s">
        <v>1096</v>
      </c>
      <c r="C71" t="s">
        <v>210</v>
      </c>
      <c r="D71" t="s">
        <v>210</v>
      </c>
      <c r="E71" t="s">
        <v>210</v>
      </c>
      <c r="F71" t="s">
        <v>210</v>
      </c>
      <c r="G71" t="s">
        <v>210</v>
      </c>
      <c r="H71" t="s">
        <v>210</v>
      </c>
      <c r="I71" t="s">
        <v>210</v>
      </c>
      <c r="J71" t="s">
        <v>210</v>
      </c>
      <c r="K71" t="s">
        <v>210</v>
      </c>
      <c r="L71" t="s">
        <v>210</v>
      </c>
      <c r="M71" t="s">
        <v>210</v>
      </c>
      <c r="N71" t="s">
        <v>210</v>
      </c>
      <c r="O71" t="s">
        <v>210</v>
      </c>
      <c r="P71" t="s">
        <v>210</v>
      </c>
      <c r="Q71" t="s">
        <v>210</v>
      </c>
      <c r="R71" t="s">
        <v>210</v>
      </c>
      <c r="S71" t="s">
        <v>210</v>
      </c>
      <c r="T71" t="s">
        <v>210</v>
      </c>
    </row>
    <row r="72" spans="1:20" x14ac:dyDescent="0.35">
      <c r="A72" s="5" t="s">
        <v>210</v>
      </c>
      <c r="B72" t="s">
        <v>1097</v>
      </c>
      <c r="C72" t="s">
        <v>210</v>
      </c>
      <c r="D72" t="s">
        <v>210</v>
      </c>
      <c r="E72" t="s">
        <v>210</v>
      </c>
      <c r="F72" t="s">
        <v>210</v>
      </c>
      <c r="G72" t="s">
        <v>210</v>
      </c>
      <c r="H72" t="s">
        <v>210</v>
      </c>
      <c r="I72" t="s">
        <v>210</v>
      </c>
      <c r="J72" t="s">
        <v>210</v>
      </c>
      <c r="K72" t="s">
        <v>210</v>
      </c>
      <c r="L72" t="s">
        <v>210</v>
      </c>
      <c r="M72" t="s">
        <v>210</v>
      </c>
      <c r="N72" t="s">
        <v>210</v>
      </c>
      <c r="O72" t="s">
        <v>210</v>
      </c>
      <c r="P72" t="s">
        <v>210</v>
      </c>
      <c r="Q72" t="s">
        <v>210</v>
      </c>
      <c r="R72" t="s">
        <v>210</v>
      </c>
      <c r="S72" t="s">
        <v>210</v>
      </c>
      <c r="T72" t="s">
        <v>210</v>
      </c>
    </row>
    <row r="73" spans="1:20" x14ac:dyDescent="0.35">
      <c r="A73" s="5" t="s">
        <v>210</v>
      </c>
      <c r="B73" t="s">
        <v>1098</v>
      </c>
      <c r="C73" t="s">
        <v>210</v>
      </c>
      <c r="D73" t="s">
        <v>210</v>
      </c>
      <c r="E73" t="s">
        <v>210</v>
      </c>
      <c r="F73" t="s">
        <v>210</v>
      </c>
      <c r="G73" t="s">
        <v>210</v>
      </c>
      <c r="H73" t="s">
        <v>210</v>
      </c>
      <c r="I73" t="s">
        <v>210</v>
      </c>
      <c r="J73" t="s">
        <v>210</v>
      </c>
      <c r="K73" t="s">
        <v>210</v>
      </c>
      <c r="L73" t="s">
        <v>210</v>
      </c>
      <c r="M73" t="s">
        <v>210</v>
      </c>
      <c r="N73" t="s">
        <v>210</v>
      </c>
      <c r="O73" t="s">
        <v>210</v>
      </c>
      <c r="P73" t="s">
        <v>210</v>
      </c>
      <c r="Q73" t="s">
        <v>210</v>
      </c>
      <c r="R73" t="s">
        <v>210</v>
      </c>
      <c r="S73" t="s">
        <v>210</v>
      </c>
      <c r="T73" t="s">
        <v>210</v>
      </c>
    </row>
    <row r="74" spans="1:20" x14ac:dyDescent="0.35">
      <c r="A74" s="5" t="s">
        <v>210</v>
      </c>
      <c r="B74" t="s">
        <v>1099</v>
      </c>
      <c r="C74" t="s">
        <v>210</v>
      </c>
      <c r="D74" t="s">
        <v>210</v>
      </c>
      <c r="E74" t="s">
        <v>443</v>
      </c>
      <c r="F74" t="s">
        <v>210</v>
      </c>
      <c r="G74" t="s">
        <v>210</v>
      </c>
      <c r="H74" t="s">
        <v>443</v>
      </c>
      <c r="I74" t="s">
        <v>210</v>
      </c>
      <c r="J74" t="s">
        <v>210</v>
      </c>
      <c r="K74" t="s">
        <v>443</v>
      </c>
      <c r="L74" t="s">
        <v>210</v>
      </c>
      <c r="M74" t="s">
        <v>210</v>
      </c>
      <c r="N74" t="s">
        <v>443</v>
      </c>
      <c r="O74" t="s">
        <v>210</v>
      </c>
      <c r="P74" t="s">
        <v>210</v>
      </c>
      <c r="Q74" t="s">
        <v>443</v>
      </c>
      <c r="R74" t="s">
        <v>210</v>
      </c>
      <c r="S74" t="s">
        <v>210</v>
      </c>
      <c r="T74" t="s">
        <v>443</v>
      </c>
    </row>
    <row r="75" spans="1:20" x14ac:dyDescent="0.35">
      <c r="A75" s="5" t="s">
        <v>210</v>
      </c>
      <c r="B75" t="s">
        <v>1100</v>
      </c>
      <c r="C75" t="s">
        <v>210</v>
      </c>
      <c r="D75" t="s">
        <v>210</v>
      </c>
      <c r="E75" t="s">
        <v>210</v>
      </c>
      <c r="F75" t="s">
        <v>210</v>
      </c>
      <c r="G75" t="s">
        <v>210</v>
      </c>
      <c r="H75" t="s">
        <v>210</v>
      </c>
      <c r="I75" t="s">
        <v>210</v>
      </c>
      <c r="J75" t="s">
        <v>210</v>
      </c>
      <c r="K75" t="s">
        <v>210</v>
      </c>
      <c r="L75" t="s">
        <v>210</v>
      </c>
      <c r="M75" t="s">
        <v>210</v>
      </c>
      <c r="N75" t="s">
        <v>210</v>
      </c>
      <c r="O75" t="s">
        <v>210</v>
      </c>
      <c r="P75" t="s">
        <v>210</v>
      </c>
      <c r="Q75" t="s">
        <v>210</v>
      </c>
      <c r="R75" t="s">
        <v>210</v>
      </c>
      <c r="S75" t="s">
        <v>210</v>
      </c>
      <c r="T75" t="s">
        <v>210</v>
      </c>
    </row>
    <row r="76" spans="1:20" x14ac:dyDescent="0.35">
      <c r="A76" s="5" t="s">
        <v>210</v>
      </c>
      <c r="B76" t="s">
        <v>1108</v>
      </c>
      <c r="C76" t="s">
        <v>210</v>
      </c>
      <c r="D76" t="s">
        <v>210</v>
      </c>
      <c r="E76" t="s">
        <v>210</v>
      </c>
      <c r="F76" t="s">
        <v>210</v>
      </c>
      <c r="G76" t="s">
        <v>210</v>
      </c>
      <c r="H76" t="s">
        <v>210</v>
      </c>
      <c r="I76" t="s">
        <v>210</v>
      </c>
      <c r="J76" t="s">
        <v>210</v>
      </c>
      <c r="K76" t="s">
        <v>210</v>
      </c>
      <c r="L76" t="s">
        <v>210</v>
      </c>
      <c r="M76" t="s">
        <v>210</v>
      </c>
      <c r="N76" t="s">
        <v>210</v>
      </c>
      <c r="O76" t="s">
        <v>210</v>
      </c>
      <c r="P76" t="s">
        <v>210</v>
      </c>
      <c r="Q76" t="s">
        <v>210</v>
      </c>
      <c r="R76" t="s">
        <v>210</v>
      </c>
      <c r="S76" t="s">
        <v>210</v>
      </c>
      <c r="T76" t="s">
        <v>210</v>
      </c>
    </row>
    <row r="77" spans="1:20" x14ac:dyDescent="0.35">
      <c r="A77" s="5" t="s">
        <v>210</v>
      </c>
      <c r="B77" t="s">
        <v>1118</v>
      </c>
      <c r="C77" t="s">
        <v>210</v>
      </c>
      <c r="D77" t="s">
        <v>210</v>
      </c>
      <c r="E77" t="s">
        <v>443</v>
      </c>
      <c r="F77" t="s">
        <v>210</v>
      </c>
      <c r="G77" t="s">
        <v>210</v>
      </c>
      <c r="H77" t="s">
        <v>443</v>
      </c>
      <c r="I77" t="s">
        <v>210</v>
      </c>
      <c r="J77" t="s">
        <v>210</v>
      </c>
      <c r="K77" t="s">
        <v>443</v>
      </c>
      <c r="L77" t="s">
        <v>210</v>
      </c>
      <c r="M77" t="s">
        <v>210</v>
      </c>
      <c r="N77" t="s">
        <v>443</v>
      </c>
      <c r="O77" t="s">
        <v>210</v>
      </c>
      <c r="P77" t="s">
        <v>210</v>
      </c>
      <c r="Q77" t="s">
        <v>443</v>
      </c>
      <c r="R77" t="s">
        <v>210</v>
      </c>
      <c r="S77" t="s">
        <v>210</v>
      </c>
      <c r="T77" t="s">
        <v>443</v>
      </c>
    </row>
    <row r="78" spans="1:20" x14ac:dyDescent="0.35">
      <c r="A78" s="5" t="s">
        <v>210</v>
      </c>
      <c r="B78" t="s">
        <v>1123</v>
      </c>
      <c r="C78" t="s">
        <v>210</v>
      </c>
      <c r="D78" t="s">
        <v>210</v>
      </c>
      <c r="E78" t="s">
        <v>210</v>
      </c>
      <c r="F78" t="s">
        <v>210</v>
      </c>
      <c r="G78" t="s">
        <v>210</v>
      </c>
      <c r="H78" t="s">
        <v>210</v>
      </c>
      <c r="I78" t="s">
        <v>210</v>
      </c>
      <c r="J78" t="s">
        <v>210</v>
      </c>
      <c r="K78" t="s">
        <v>210</v>
      </c>
      <c r="L78" t="s">
        <v>210</v>
      </c>
      <c r="M78" t="s">
        <v>210</v>
      </c>
      <c r="N78" t="s">
        <v>210</v>
      </c>
      <c r="O78" t="s">
        <v>210</v>
      </c>
      <c r="P78" t="s">
        <v>210</v>
      </c>
      <c r="Q78" t="s">
        <v>210</v>
      </c>
      <c r="R78" t="s">
        <v>210</v>
      </c>
      <c r="S78" t="s">
        <v>210</v>
      </c>
      <c r="T78" t="s">
        <v>210</v>
      </c>
    </row>
    <row r="79" spans="1:20" x14ac:dyDescent="0.35">
      <c r="A79" s="5" t="s">
        <v>210</v>
      </c>
      <c r="B79" t="s">
        <v>1132</v>
      </c>
      <c r="C79" t="s">
        <v>5594</v>
      </c>
      <c r="D79" t="s">
        <v>5438</v>
      </c>
      <c r="E79" t="s">
        <v>210</v>
      </c>
      <c r="F79" t="s">
        <v>5595</v>
      </c>
      <c r="G79" t="s">
        <v>5439</v>
      </c>
      <c r="H79" t="s">
        <v>210</v>
      </c>
      <c r="I79" t="s">
        <v>5596</v>
      </c>
      <c r="J79" t="s">
        <v>5440</v>
      </c>
      <c r="K79" t="s">
        <v>210</v>
      </c>
      <c r="L79" t="s">
        <v>5597</v>
      </c>
      <c r="M79" t="s">
        <v>5441</v>
      </c>
      <c r="N79" t="s">
        <v>210</v>
      </c>
      <c r="O79" t="s">
        <v>5598</v>
      </c>
      <c r="P79" t="s">
        <v>5442</v>
      </c>
      <c r="Q79" t="s">
        <v>210</v>
      </c>
      <c r="R79" t="s">
        <v>5599</v>
      </c>
      <c r="S79" t="s">
        <v>5443</v>
      </c>
      <c r="T79" t="s">
        <v>210</v>
      </c>
    </row>
    <row r="80" spans="1:20" x14ac:dyDescent="0.35">
      <c r="A80" s="5" t="s">
        <v>210</v>
      </c>
      <c r="B80" t="s">
        <v>1133</v>
      </c>
      <c r="C80" t="s">
        <v>210</v>
      </c>
      <c r="D80" t="s">
        <v>210</v>
      </c>
      <c r="E80" t="s">
        <v>210</v>
      </c>
      <c r="F80" t="s">
        <v>210</v>
      </c>
      <c r="G80" t="s">
        <v>210</v>
      </c>
      <c r="H80" t="s">
        <v>210</v>
      </c>
      <c r="I80" t="s">
        <v>210</v>
      </c>
      <c r="J80" t="s">
        <v>210</v>
      </c>
      <c r="K80" t="s">
        <v>210</v>
      </c>
      <c r="L80" t="s">
        <v>210</v>
      </c>
      <c r="M80" t="s">
        <v>210</v>
      </c>
      <c r="N80" t="s">
        <v>210</v>
      </c>
      <c r="O80" t="s">
        <v>210</v>
      </c>
      <c r="P80" t="s">
        <v>210</v>
      </c>
      <c r="Q80" t="s">
        <v>210</v>
      </c>
      <c r="R80" t="s">
        <v>210</v>
      </c>
      <c r="S80" t="s">
        <v>210</v>
      </c>
      <c r="T80" t="s">
        <v>210</v>
      </c>
    </row>
    <row r="81" spans="1:20" x14ac:dyDescent="0.35">
      <c r="A81" s="5" t="s">
        <v>210</v>
      </c>
      <c r="B81" t="s">
        <v>1143</v>
      </c>
      <c r="C81" t="s">
        <v>443</v>
      </c>
      <c r="D81" t="s">
        <v>443</v>
      </c>
      <c r="E81" t="s">
        <v>210</v>
      </c>
      <c r="F81" t="s">
        <v>443</v>
      </c>
      <c r="G81" t="s">
        <v>443</v>
      </c>
      <c r="H81" t="s">
        <v>210</v>
      </c>
      <c r="I81" t="s">
        <v>443</v>
      </c>
      <c r="J81" t="s">
        <v>443</v>
      </c>
      <c r="K81" t="s">
        <v>210</v>
      </c>
      <c r="L81" t="s">
        <v>443</v>
      </c>
      <c r="M81" t="s">
        <v>443</v>
      </c>
      <c r="N81" t="s">
        <v>210</v>
      </c>
      <c r="O81" t="s">
        <v>443</v>
      </c>
      <c r="P81" t="s">
        <v>443</v>
      </c>
      <c r="Q81" t="s">
        <v>210</v>
      </c>
      <c r="R81" t="s">
        <v>443</v>
      </c>
      <c r="S81" t="s">
        <v>443</v>
      </c>
      <c r="T81" t="s">
        <v>210</v>
      </c>
    </row>
    <row r="82" spans="1:20" x14ac:dyDescent="0.35">
      <c r="A82" s="5" t="s">
        <v>210</v>
      </c>
      <c r="B82" t="s">
        <v>1144</v>
      </c>
      <c r="C82" t="s">
        <v>210</v>
      </c>
      <c r="D82" t="s">
        <v>210</v>
      </c>
      <c r="E82" t="s">
        <v>210</v>
      </c>
      <c r="F82" t="s">
        <v>210</v>
      </c>
      <c r="G82" t="s">
        <v>210</v>
      </c>
      <c r="H82" t="s">
        <v>210</v>
      </c>
      <c r="I82" t="s">
        <v>210</v>
      </c>
      <c r="J82" t="s">
        <v>210</v>
      </c>
      <c r="K82" t="s">
        <v>210</v>
      </c>
      <c r="L82" t="s">
        <v>210</v>
      </c>
      <c r="M82" t="s">
        <v>210</v>
      </c>
      <c r="N82" t="s">
        <v>210</v>
      </c>
      <c r="O82" t="s">
        <v>210</v>
      </c>
      <c r="P82" t="s">
        <v>210</v>
      </c>
      <c r="Q82" t="s">
        <v>210</v>
      </c>
      <c r="R82" t="s">
        <v>210</v>
      </c>
      <c r="S82" t="s">
        <v>210</v>
      </c>
      <c r="T82" t="s">
        <v>210</v>
      </c>
    </row>
    <row r="83" spans="1:20" x14ac:dyDescent="0.35">
      <c r="A83" s="5" t="s">
        <v>210</v>
      </c>
      <c r="B83" t="s">
        <v>1152</v>
      </c>
      <c r="C83" t="s">
        <v>210</v>
      </c>
      <c r="D83" t="s">
        <v>443</v>
      </c>
      <c r="E83" t="s">
        <v>210</v>
      </c>
      <c r="F83" t="s">
        <v>210</v>
      </c>
      <c r="G83" t="s">
        <v>443</v>
      </c>
      <c r="H83" t="s">
        <v>210</v>
      </c>
      <c r="I83" t="s">
        <v>210</v>
      </c>
      <c r="J83" t="s">
        <v>443</v>
      </c>
      <c r="K83" t="s">
        <v>210</v>
      </c>
      <c r="L83" t="s">
        <v>210</v>
      </c>
      <c r="M83" t="s">
        <v>443</v>
      </c>
      <c r="N83" t="s">
        <v>210</v>
      </c>
      <c r="O83" t="s">
        <v>210</v>
      </c>
      <c r="P83" t="s">
        <v>210</v>
      </c>
      <c r="Q83" t="s">
        <v>210</v>
      </c>
      <c r="R83" t="s">
        <v>210</v>
      </c>
      <c r="S83" t="s">
        <v>443</v>
      </c>
      <c r="T83" t="s">
        <v>210</v>
      </c>
    </row>
    <row r="84" spans="1:20" x14ac:dyDescent="0.35">
      <c r="A84" s="5" t="s">
        <v>210</v>
      </c>
      <c r="B84" t="s">
        <v>1153</v>
      </c>
      <c r="C84" t="s">
        <v>210</v>
      </c>
      <c r="D84" t="s">
        <v>443</v>
      </c>
      <c r="E84" t="s">
        <v>443</v>
      </c>
      <c r="F84" t="s">
        <v>210</v>
      </c>
      <c r="G84" t="s">
        <v>443</v>
      </c>
      <c r="H84" t="s">
        <v>443</v>
      </c>
      <c r="I84" t="s">
        <v>210</v>
      </c>
      <c r="J84" t="s">
        <v>443</v>
      </c>
      <c r="K84" t="s">
        <v>443</v>
      </c>
      <c r="L84" t="s">
        <v>210</v>
      </c>
      <c r="M84" t="s">
        <v>443</v>
      </c>
      <c r="N84" t="s">
        <v>443</v>
      </c>
      <c r="O84" t="s">
        <v>210</v>
      </c>
      <c r="P84" t="s">
        <v>210</v>
      </c>
      <c r="Q84" t="s">
        <v>443</v>
      </c>
      <c r="R84" t="s">
        <v>210</v>
      </c>
      <c r="S84" t="s">
        <v>443</v>
      </c>
      <c r="T84" t="s">
        <v>443</v>
      </c>
    </row>
    <row r="85" spans="1:20" x14ac:dyDescent="0.35">
      <c r="A85" s="5" t="s">
        <v>210</v>
      </c>
      <c r="B85" t="s">
        <v>1163</v>
      </c>
      <c r="C85" t="s">
        <v>210</v>
      </c>
      <c r="D85" t="s">
        <v>210</v>
      </c>
      <c r="E85" t="s">
        <v>210</v>
      </c>
      <c r="F85" t="s">
        <v>210</v>
      </c>
      <c r="G85" t="s">
        <v>210</v>
      </c>
      <c r="H85" t="s">
        <v>210</v>
      </c>
      <c r="I85" t="s">
        <v>210</v>
      </c>
      <c r="J85" t="s">
        <v>210</v>
      </c>
      <c r="K85" t="s">
        <v>210</v>
      </c>
      <c r="L85" t="s">
        <v>210</v>
      </c>
      <c r="M85" t="s">
        <v>210</v>
      </c>
      <c r="N85" t="s">
        <v>210</v>
      </c>
      <c r="O85" t="s">
        <v>210</v>
      </c>
      <c r="P85" t="s">
        <v>210</v>
      </c>
      <c r="Q85" t="s">
        <v>210</v>
      </c>
      <c r="R85" t="s">
        <v>210</v>
      </c>
      <c r="S85" t="s">
        <v>210</v>
      </c>
      <c r="T85" t="s">
        <v>210</v>
      </c>
    </row>
    <row r="86" spans="1:20" x14ac:dyDescent="0.35">
      <c r="A86" s="5" t="s">
        <v>210</v>
      </c>
      <c r="B86" t="s">
        <v>1173</v>
      </c>
      <c r="C86" t="s">
        <v>210</v>
      </c>
      <c r="D86" t="s">
        <v>210</v>
      </c>
      <c r="E86" t="s">
        <v>210</v>
      </c>
      <c r="F86" t="s">
        <v>210</v>
      </c>
      <c r="G86" t="s">
        <v>210</v>
      </c>
      <c r="H86" t="s">
        <v>210</v>
      </c>
      <c r="I86" t="s">
        <v>210</v>
      </c>
      <c r="J86" t="s">
        <v>210</v>
      </c>
      <c r="K86" t="s">
        <v>210</v>
      </c>
      <c r="L86" t="s">
        <v>210</v>
      </c>
      <c r="M86" t="s">
        <v>210</v>
      </c>
      <c r="N86" t="s">
        <v>210</v>
      </c>
      <c r="O86" t="s">
        <v>210</v>
      </c>
      <c r="P86" t="s">
        <v>210</v>
      </c>
      <c r="Q86" t="s">
        <v>210</v>
      </c>
      <c r="R86" t="s">
        <v>210</v>
      </c>
      <c r="S86" t="s">
        <v>210</v>
      </c>
      <c r="T86" t="s">
        <v>210</v>
      </c>
    </row>
    <row r="87" spans="1:20" x14ac:dyDescent="0.35">
      <c r="A87" s="5" t="s">
        <v>210</v>
      </c>
      <c r="B87" t="s">
        <v>1181</v>
      </c>
      <c r="C87" t="s">
        <v>210</v>
      </c>
      <c r="D87" t="s">
        <v>210</v>
      </c>
      <c r="E87" t="s">
        <v>210</v>
      </c>
      <c r="F87" t="s">
        <v>210</v>
      </c>
      <c r="G87" t="s">
        <v>210</v>
      </c>
      <c r="H87" t="s">
        <v>210</v>
      </c>
      <c r="I87" t="s">
        <v>210</v>
      </c>
      <c r="J87" t="s">
        <v>210</v>
      </c>
      <c r="K87" t="s">
        <v>210</v>
      </c>
      <c r="L87" t="s">
        <v>210</v>
      </c>
      <c r="M87" t="s">
        <v>210</v>
      </c>
      <c r="N87" t="s">
        <v>210</v>
      </c>
      <c r="O87" t="s">
        <v>210</v>
      </c>
      <c r="P87" t="s">
        <v>210</v>
      </c>
      <c r="Q87" t="s">
        <v>210</v>
      </c>
      <c r="R87" t="s">
        <v>210</v>
      </c>
      <c r="S87" t="s">
        <v>210</v>
      </c>
      <c r="T87" t="s">
        <v>210</v>
      </c>
    </row>
    <row r="88" spans="1:20" x14ac:dyDescent="0.35">
      <c r="A88" s="5" t="s">
        <v>210</v>
      </c>
      <c r="B88" t="s">
        <v>1182</v>
      </c>
      <c r="C88" t="s">
        <v>443</v>
      </c>
      <c r="D88" t="s">
        <v>5600</v>
      </c>
      <c r="E88" t="s">
        <v>443</v>
      </c>
      <c r="F88" t="s">
        <v>443</v>
      </c>
      <c r="G88" t="s">
        <v>5601</v>
      </c>
      <c r="H88" t="s">
        <v>443</v>
      </c>
      <c r="I88" t="s">
        <v>443</v>
      </c>
      <c r="J88" t="s">
        <v>5602</v>
      </c>
      <c r="K88" t="s">
        <v>443</v>
      </c>
      <c r="L88" t="s">
        <v>443</v>
      </c>
      <c r="M88" t="s">
        <v>5603</v>
      </c>
      <c r="N88" t="s">
        <v>443</v>
      </c>
      <c r="O88" t="s">
        <v>443</v>
      </c>
      <c r="P88" t="s">
        <v>5604</v>
      </c>
      <c r="Q88" t="s">
        <v>443</v>
      </c>
      <c r="R88" t="s">
        <v>443</v>
      </c>
      <c r="S88" t="s">
        <v>5605</v>
      </c>
      <c r="T88" t="s">
        <v>443</v>
      </c>
    </row>
    <row r="89" spans="1:20" x14ac:dyDescent="0.35">
      <c r="A89" s="5" t="s">
        <v>210</v>
      </c>
      <c r="B89" t="s">
        <v>1192</v>
      </c>
      <c r="C89" t="s">
        <v>443</v>
      </c>
      <c r="D89" t="s">
        <v>443</v>
      </c>
      <c r="E89" t="s">
        <v>443</v>
      </c>
      <c r="F89" t="s">
        <v>443</v>
      </c>
      <c r="G89" t="s">
        <v>443</v>
      </c>
      <c r="H89" t="s">
        <v>443</v>
      </c>
      <c r="I89" t="s">
        <v>443</v>
      </c>
      <c r="J89" t="s">
        <v>443</v>
      </c>
      <c r="K89" t="s">
        <v>443</v>
      </c>
      <c r="L89" t="s">
        <v>443</v>
      </c>
      <c r="M89" t="s">
        <v>443</v>
      </c>
      <c r="N89" t="s">
        <v>443</v>
      </c>
      <c r="O89" t="s">
        <v>443</v>
      </c>
      <c r="P89" t="s">
        <v>443</v>
      </c>
      <c r="Q89" t="s">
        <v>443</v>
      </c>
      <c r="R89" t="s">
        <v>443</v>
      </c>
      <c r="S89" t="s">
        <v>443</v>
      </c>
      <c r="T89" t="s">
        <v>443</v>
      </c>
    </row>
    <row r="90" spans="1:20" x14ac:dyDescent="0.35">
      <c r="A90" s="5" t="s">
        <v>210</v>
      </c>
      <c r="B90" t="s">
        <v>1193</v>
      </c>
      <c r="C90" t="s">
        <v>210</v>
      </c>
      <c r="D90" t="s">
        <v>210</v>
      </c>
      <c r="E90" t="s">
        <v>443</v>
      </c>
      <c r="F90" t="s">
        <v>210</v>
      </c>
      <c r="G90" t="s">
        <v>210</v>
      </c>
      <c r="H90" t="s">
        <v>443</v>
      </c>
      <c r="I90" t="s">
        <v>210</v>
      </c>
      <c r="J90" t="s">
        <v>210</v>
      </c>
      <c r="K90" t="s">
        <v>443</v>
      </c>
      <c r="L90" t="s">
        <v>210</v>
      </c>
      <c r="M90" t="s">
        <v>210</v>
      </c>
      <c r="N90" t="s">
        <v>443</v>
      </c>
      <c r="O90" t="s">
        <v>210</v>
      </c>
      <c r="P90" t="s">
        <v>210</v>
      </c>
      <c r="Q90" t="s">
        <v>443</v>
      </c>
      <c r="R90" t="s">
        <v>210</v>
      </c>
      <c r="S90" t="s">
        <v>210</v>
      </c>
      <c r="T90" t="s">
        <v>443</v>
      </c>
    </row>
    <row r="91" spans="1:20" x14ac:dyDescent="0.35">
      <c r="A91" s="5" t="s">
        <v>210</v>
      </c>
      <c r="B91" t="s">
        <v>1194</v>
      </c>
      <c r="C91" t="s">
        <v>210</v>
      </c>
      <c r="D91" t="s">
        <v>443</v>
      </c>
      <c r="E91" t="s">
        <v>443</v>
      </c>
      <c r="F91" t="s">
        <v>210</v>
      </c>
      <c r="G91" t="s">
        <v>443</v>
      </c>
      <c r="H91" t="s">
        <v>443</v>
      </c>
      <c r="I91" t="s">
        <v>210</v>
      </c>
      <c r="J91" t="s">
        <v>443</v>
      </c>
      <c r="K91" t="s">
        <v>443</v>
      </c>
      <c r="L91" t="s">
        <v>210</v>
      </c>
      <c r="M91" t="s">
        <v>443</v>
      </c>
      <c r="N91" t="s">
        <v>443</v>
      </c>
      <c r="O91" t="s">
        <v>210</v>
      </c>
      <c r="P91" t="s">
        <v>443</v>
      </c>
      <c r="Q91" t="s">
        <v>443</v>
      </c>
      <c r="R91" t="s">
        <v>210</v>
      </c>
      <c r="S91" t="s">
        <v>443</v>
      </c>
      <c r="T91" t="s">
        <v>443</v>
      </c>
    </row>
    <row r="92" spans="1:20" x14ac:dyDescent="0.35">
      <c r="A92" s="5" t="s">
        <v>210</v>
      </c>
      <c r="B92" t="s">
        <v>1204</v>
      </c>
      <c r="C92" t="s">
        <v>210</v>
      </c>
      <c r="D92" t="s">
        <v>210</v>
      </c>
      <c r="E92" t="s">
        <v>210</v>
      </c>
      <c r="F92" t="s">
        <v>210</v>
      </c>
      <c r="G92" t="s">
        <v>210</v>
      </c>
      <c r="H92" t="s">
        <v>210</v>
      </c>
      <c r="I92" t="s">
        <v>210</v>
      </c>
      <c r="J92" t="s">
        <v>210</v>
      </c>
      <c r="K92" t="s">
        <v>210</v>
      </c>
      <c r="L92" t="s">
        <v>210</v>
      </c>
      <c r="M92" t="s">
        <v>210</v>
      </c>
      <c r="N92" t="s">
        <v>210</v>
      </c>
      <c r="O92" t="s">
        <v>210</v>
      </c>
      <c r="P92" t="s">
        <v>210</v>
      </c>
      <c r="Q92" t="s">
        <v>210</v>
      </c>
      <c r="R92" t="s">
        <v>210</v>
      </c>
      <c r="S92" t="s">
        <v>210</v>
      </c>
      <c r="T92" t="s">
        <v>210</v>
      </c>
    </row>
    <row r="93" spans="1:20" x14ac:dyDescent="0.35">
      <c r="A93" s="5" t="s">
        <v>210</v>
      </c>
      <c r="B93" t="s">
        <v>1205</v>
      </c>
      <c r="C93" t="s">
        <v>210</v>
      </c>
      <c r="D93" t="s">
        <v>210</v>
      </c>
      <c r="E93" t="s">
        <v>210</v>
      </c>
      <c r="F93" t="s">
        <v>210</v>
      </c>
      <c r="G93" t="s">
        <v>210</v>
      </c>
      <c r="H93" t="s">
        <v>210</v>
      </c>
      <c r="I93" t="s">
        <v>210</v>
      </c>
      <c r="J93" t="s">
        <v>210</v>
      </c>
      <c r="K93" t="s">
        <v>210</v>
      </c>
      <c r="L93" t="s">
        <v>210</v>
      </c>
      <c r="M93" t="s">
        <v>210</v>
      </c>
      <c r="N93" t="s">
        <v>210</v>
      </c>
      <c r="O93" t="s">
        <v>210</v>
      </c>
      <c r="P93" t="s">
        <v>210</v>
      </c>
      <c r="Q93" t="s">
        <v>210</v>
      </c>
      <c r="R93" t="s">
        <v>210</v>
      </c>
      <c r="S93" t="s">
        <v>210</v>
      </c>
      <c r="T93" t="s">
        <v>210</v>
      </c>
    </row>
    <row r="94" spans="1:20" x14ac:dyDescent="0.35">
      <c r="A94" s="5" t="s">
        <v>210</v>
      </c>
      <c r="B94" t="s">
        <v>1206</v>
      </c>
      <c r="C94" t="s">
        <v>443</v>
      </c>
      <c r="D94" t="s">
        <v>443</v>
      </c>
      <c r="E94" t="s">
        <v>210</v>
      </c>
      <c r="F94" t="s">
        <v>443</v>
      </c>
      <c r="G94" t="s">
        <v>443</v>
      </c>
      <c r="H94" t="s">
        <v>210</v>
      </c>
      <c r="I94" t="s">
        <v>443</v>
      </c>
      <c r="J94" t="s">
        <v>443</v>
      </c>
      <c r="K94" t="s">
        <v>210</v>
      </c>
      <c r="L94" t="s">
        <v>443</v>
      </c>
      <c r="M94" t="s">
        <v>443</v>
      </c>
      <c r="N94" t="s">
        <v>210</v>
      </c>
      <c r="O94" t="s">
        <v>443</v>
      </c>
      <c r="P94" t="s">
        <v>443</v>
      </c>
      <c r="Q94" t="s">
        <v>210</v>
      </c>
      <c r="R94" t="s">
        <v>443</v>
      </c>
      <c r="S94" t="s">
        <v>443</v>
      </c>
      <c r="T94" t="s">
        <v>210</v>
      </c>
    </row>
    <row r="95" spans="1:20" x14ac:dyDescent="0.35">
      <c r="A95" s="5" t="s">
        <v>210</v>
      </c>
      <c r="B95" t="s">
        <v>1207</v>
      </c>
      <c r="C95" t="s">
        <v>5606</v>
      </c>
      <c r="D95" t="s">
        <v>5607</v>
      </c>
      <c r="E95" t="s">
        <v>5319</v>
      </c>
      <c r="F95" t="s">
        <v>5608</v>
      </c>
      <c r="G95" t="s">
        <v>5609</v>
      </c>
      <c r="H95" t="s">
        <v>5320</v>
      </c>
      <c r="I95" t="s">
        <v>5610</v>
      </c>
      <c r="J95" t="s">
        <v>5611</v>
      </c>
      <c r="K95" t="s">
        <v>5321</v>
      </c>
      <c r="L95" t="s">
        <v>5612</v>
      </c>
      <c r="M95" t="s">
        <v>5613</v>
      </c>
      <c r="N95" t="s">
        <v>5322</v>
      </c>
      <c r="O95" t="s">
        <v>5614</v>
      </c>
      <c r="P95" t="s">
        <v>5615</v>
      </c>
      <c r="Q95" t="s">
        <v>5323</v>
      </c>
      <c r="R95" t="s">
        <v>5616</v>
      </c>
      <c r="S95" t="s">
        <v>5617</v>
      </c>
      <c r="T95" t="s">
        <v>5324</v>
      </c>
    </row>
    <row r="96" spans="1:20" x14ac:dyDescent="0.35">
      <c r="A96" s="5" t="s">
        <v>210</v>
      </c>
      <c r="B96" t="s">
        <v>1217</v>
      </c>
      <c r="C96" t="s">
        <v>210</v>
      </c>
      <c r="D96" t="s">
        <v>210</v>
      </c>
      <c r="E96" t="s">
        <v>210</v>
      </c>
      <c r="F96" t="s">
        <v>210</v>
      </c>
      <c r="G96" t="s">
        <v>210</v>
      </c>
      <c r="H96" t="s">
        <v>210</v>
      </c>
      <c r="I96" t="s">
        <v>210</v>
      </c>
      <c r="J96" t="s">
        <v>210</v>
      </c>
      <c r="K96" t="s">
        <v>210</v>
      </c>
      <c r="L96" t="s">
        <v>210</v>
      </c>
      <c r="M96" t="s">
        <v>210</v>
      </c>
      <c r="N96" t="s">
        <v>210</v>
      </c>
      <c r="O96" t="s">
        <v>210</v>
      </c>
      <c r="P96" t="s">
        <v>210</v>
      </c>
      <c r="Q96" t="s">
        <v>210</v>
      </c>
      <c r="R96" t="s">
        <v>210</v>
      </c>
      <c r="S96" t="s">
        <v>210</v>
      </c>
      <c r="T96" t="s">
        <v>210</v>
      </c>
    </row>
    <row r="97" spans="1:20" x14ac:dyDescent="0.35">
      <c r="A97" s="5" t="s">
        <v>210</v>
      </c>
      <c r="B97" t="s">
        <v>1218</v>
      </c>
      <c r="C97" t="s">
        <v>210</v>
      </c>
      <c r="D97" t="s">
        <v>210</v>
      </c>
      <c r="E97" t="s">
        <v>210</v>
      </c>
      <c r="F97" t="s">
        <v>210</v>
      </c>
      <c r="G97" t="s">
        <v>210</v>
      </c>
      <c r="H97" t="s">
        <v>210</v>
      </c>
      <c r="I97" t="s">
        <v>210</v>
      </c>
      <c r="J97" t="s">
        <v>210</v>
      </c>
      <c r="K97" t="s">
        <v>210</v>
      </c>
      <c r="L97" t="s">
        <v>210</v>
      </c>
      <c r="M97" t="s">
        <v>210</v>
      </c>
      <c r="N97" t="s">
        <v>210</v>
      </c>
      <c r="O97" t="s">
        <v>210</v>
      </c>
      <c r="P97" t="s">
        <v>210</v>
      </c>
      <c r="Q97" t="s">
        <v>210</v>
      </c>
      <c r="R97" t="s">
        <v>210</v>
      </c>
      <c r="S97" t="s">
        <v>210</v>
      </c>
      <c r="T97" t="s">
        <v>210</v>
      </c>
    </row>
    <row r="98" spans="1:20" x14ac:dyDescent="0.35">
      <c r="A98" s="5" t="s">
        <v>210</v>
      </c>
      <c r="B98" t="s">
        <v>1228</v>
      </c>
      <c r="C98" t="s">
        <v>5618</v>
      </c>
      <c r="D98" t="s">
        <v>5528</v>
      </c>
      <c r="E98" t="s">
        <v>5325</v>
      </c>
      <c r="F98" t="s">
        <v>5619</v>
      </c>
      <c r="G98" t="s">
        <v>5620</v>
      </c>
      <c r="H98" t="s">
        <v>5326</v>
      </c>
      <c r="I98" t="s">
        <v>5621</v>
      </c>
      <c r="J98" t="s">
        <v>5622</v>
      </c>
      <c r="K98" t="s">
        <v>5327</v>
      </c>
      <c r="L98" t="s">
        <v>5623</v>
      </c>
      <c r="M98" t="s">
        <v>5624</v>
      </c>
      <c r="N98" t="s">
        <v>5328</v>
      </c>
      <c r="O98" t="s">
        <v>5625</v>
      </c>
      <c r="P98" t="s">
        <v>5626</v>
      </c>
      <c r="Q98" t="s">
        <v>5329</v>
      </c>
      <c r="R98" t="s">
        <v>5328</v>
      </c>
      <c r="S98" t="s">
        <v>5627</v>
      </c>
      <c r="T98" t="s">
        <v>5330</v>
      </c>
    </row>
    <row r="99" spans="1:20" x14ac:dyDescent="0.35">
      <c r="A99" s="5" t="s">
        <v>210</v>
      </c>
      <c r="B99" t="s">
        <v>1238</v>
      </c>
      <c r="C99" t="s">
        <v>5628</v>
      </c>
      <c r="D99" t="s">
        <v>5629</v>
      </c>
      <c r="E99" t="s">
        <v>5331</v>
      </c>
      <c r="F99" t="s">
        <v>5630</v>
      </c>
      <c r="G99" t="s">
        <v>5631</v>
      </c>
      <c r="H99" t="s">
        <v>5332</v>
      </c>
      <c r="I99" t="s">
        <v>5632</v>
      </c>
      <c r="J99" t="s">
        <v>5633</v>
      </c>
      <c r="K99" t="s">
        <v>5333</v>
      </c>
      <c r="L99" t="s">
        <v>5634</v>
      </c>
      <c r="M99" t="s">
        <v>5635</v>
      </c>
      <c r="N99" t="s">
        <v>5334</v>
      </c>
      <c r="O99" t="s">
        <v>5636</v>
      </c>
      <c r="P99" t="s">
        <v>5637</v>
      </c>
      <c r="Q99" t="s">
        <v>5335</v>
      </c>
      <c r="R99" t="s">
        <v>5638</v>
      </c>
      <c r="S99" t="s">
        <v>5639</v>
      </c>
      <c r="T99" t="s">
        <v>5336</v>
      </c>
    </row>
    <row r="100" spans="1:20" x14ac:dyDescent="0.35">
      <c r="A100" s="5" t="s">
        <v>210</v>
      </c>
      <c r="B100" t="s">
        <v>1248</v>
      </c>
      <c r="C100" t="s">
        <v>210</v>
      </c>
      <c r="D100" t="s">
        <v>443</v>
      </c>
      <c r="E100" t="s">
        <v>210</v>
      </c>
      <c r="F100" t="s">
        <v>210</v>
      </c>
      <c r="G100" t="s">
        <v>443</v>
      </c>
      <c r="H100" t="s">
        <v>210</v>
      </c>
      <c r="I100" t="s">
        <v>210</v>
      </c>
      <c r="J100" t="s">
        <v>443</v>
      </c>
      <c r="K100" t="s">
        <v>210</v>
      </c>
      <c r="L100" t="s">
        <v>210</v>
      </c>
      <c r="M100" t="s">
        <v>443</v>
      </c>
      <c r="N100" t="s">
        <v>210</v>
      </c>
      <c r="O100" t="s">
        <v>210</v>
      </c>
      <c r="P100" t="s">
        <v>443</v>
      </c>
      <c r="Q100" t="s">
        <v>210</v>
      </c>
      <c r="R100" t="s">
        <v>210</v>
      </c>
      <c r="S100" t="s">
        <v>443</v>
      </c>
      <c r="T100" t="s">
        <v>210</v>
      </c>
    </row>
    <row r="101" spans="1:20" x14ac:dyDescent="0.35">
      <c r="A101" s="5" t="s">
        <v>210</v>
      </c>
      <c r="B101" t="s">
        <v>1249</v>
      </c>
      <c r="C101" t="s">
        <v>210</v>
      </c>
      <c r="D101" t="s">
        <v>210</v>
      </c>
      <c r="E101" t="s">
        <v>210</v>
      </c>
      <c r="F101" t="s">
        <v>210</v>
      </c>
      <c r="G101" t="s">
        <v>210</v>
      </c>
      <c r="H101" t="s">
        <v>210</v>
      </c>
      <c r="I101" t="s">
        <v>210</v>
      </c>
      <c r="J101" t="s">
        <v>210</v>
      </c>
      <c r="K101" t="s">
        <v>210</v>
      </c>
      <c r="L101" t="s">
        <v>210</v>
      </c>
      <c r="M101" t="s">
        <v>210</v>
      </c>
      <c r="N101" t="s">
        <v>210</v>
      </c>
      <c r="O101" t="s">
        <v>210</v>
      </c>
      <c r="P101" t="s">
        <v>210</v>
      </c>
      <c r="Q101" t="s">
        <v>210</v>
      </c>
      <c r="R101" t="s">
        <v>210</v>
      </c>
      <c r="S101" t="s">
        <v>210</v>
      </c>
      <c r="T101" t="s">
        <v>210</v>
      </c>
    </row>
    <row r="102" spans="1:20" x14ac:dyDescent="0.35">
      <c r="A102" s="5" t="s">
        <v>210</v>
      </c>
      <c r="B102" t="s">
        <v>1259</v>
      </c>
      <c r="C102" t="s">
        <v>5640</v>
      </c>
      <c r="D102" t="s">
        <v>5641</v>
      </c>
      <c r="E102" t="s">
        <v>5337</v>
      </c>
      <c r="F102" t="s">
        <v>5642</v>
      </c>
      <c r="G102" t="s">
        <v>5643</v>
      </c>
      <c r="H102" t="s">
        <v>5338</v>
      </c>
      <c r="I102" t="s">
        <v>5644</v>
      </c>
      <c r="J102" t="s">
        <v>5645</v>
      </c>
      <c r="K102" t="s">
        <v>5340</v>
      </c>
      <c r="L102" t="s">
        <v>5646</v>
      </c>
      <c r="M102" t="s">
        <v>5647</v>
      </c>
      <c r="N102" t="s">
        <v>5341</v>
      </c>
      <c r="O102" t="s">
        <v>3854</v>
      </c>
      <c r="P102" t="s">
        <v>5648</v>
      </c>
      <c r="Q102" t="s">
        <v>5342</v>
      </c>
      <c r="R102" t="s">
        <v>5649</v>
      </c>
      <c r="S102" t="s">
        <v>5650</v>
      </c>
      <c r="T102" t="s">
        <v>5343</v>
      </c>
    </row>
    <row r="104" spans="1:20" x14ac:dyDescent="0.35">
      <c r="A104" t="s">
        <v>237</v>
      </c>
    </row>
    <row r="105" spans="1:20" x14ac:dyDescent="0.35">
      <c r="A105" t="s">
        <v>1282</v>
      </c>
    </row>
    <row r="106" spans="1:20" x14ac:dyDescent="0.35">
      <c r="A106" t="s">
        <v>1283</v>
      </c>
    </row>
    <row r="107" spans="1:20" x14ac:dyDescent="0.35">
      <c r="A107" t="s">
        <v>1676</v>
      </c>
    </row>
    <row r="108" spans="1:20" x14ac:dyDescent="0.35">
      <c r="A108" t="s">
        <v>1284</v>
      </c>
    </row>
    <row r="109" spans="1:20" x14ac:dyDescent="0.35">
      <c r="A109" t="s">
        <v>1285</v>
      </c>
    </row>
    <row r="110" spans="1:20" x14ac:dyDescent="0.35">
      <c r="A110" t="s">
        <v>1286</v>
      </c>
    </row>
    <row r="111" spans="1:20" x14ac:dyDescent="0.35">
      <c r="A111" t="s">
        <v>1287</v>
      </c>
    </row>
    <row r="112" spans="1:20" x14ac:dyDescent="0.35">
      <c r="A112" t="s">
        <v>240</v>
      </c>
    </row>
    <row r="113" spans="1:1" x14ac:dyDescent="0.35">
      <c r="A113" t="s">
        <v>241</v>
      </c>
    </row>
    <row r="114" spans="1:1" x14ac:dyDescent="0.35">
      <c r="A114" t="s">
        <v>828</v>
      </c>
    </row>
    <row r="115" spans="1:1" x14ac:dyDescent="0.35">
      <c r="A115" t="s">
        <v>1322</v>
      </c>
    </row>
    <row r="116" spans="1:1" x14ac:dyDescent="0.35">
      <c r="A116" t="s">
        <v>210</v>
      </c>
    </row>
    <row r="117" spans="1:1" x14ac:dyDescent="0.35">
      <c r="A117" t="s">
        <v>243</v>
      </c>
    </row>
    <row r="118" spans="1:1" x14ac:dyDescent="0.35">
      <c r="A118" t="s">
        <v>830</v>
      </c>
    </row>
  </sheetData>
  <mergeCells count="1">
    <mergeCell ref="A3:T3"/>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118"/>
  <sheetViews>
    <sheetView workbookViewId="0"/>
  </sheetViews>
  <sheetFormatPr defaultColWidth="11.453125" defaultRowHeight="14.5" x14ac:dyDescent="0.35"/>
  <cols>
    <col min="1" max="1" width="5.7265625" customWidth="1"/>
    <col min="2" max="2" width="55.7265625" customWidth="1"/>
    <col min="3" max="16" width="20.7265625" customWidth="1"/>
  </cols>
  <sheetData>
    <row r="1" spans="1:16" x14ac:dyDescent="0.35">
      <c r="A1" s="4" t="s">
        <v>97</v>
      </c>
    </row>
    <row r="2" spans="1:16" x14ac:dyDescent="0.35">
      <c r="A2" s="3" t="str">
        <f>HYPERLINK("#'INDEX'!A1", "Back to INDEX")</f>
        <v>Back to INDEX</v>
      </c>
    </row>
    <row r="3" spans="1:16" x14ac:dyDescent="0.35">
      <c r="A3" s="7" t="s">
        <v>210</v>
      </c>
      <c r="B3" s="7" t="s">
        <v>210</v>
      </c>
      <c r="C3" s="7" t="s">
        <v>210</v>
      </c>
      <c r="D3" s="7" t="s">
        <v>210</v>
      </c>
      <c r="E3" s="7" t="s">
        <v>210</v>
      </c>
      <c r="F3" s="7" t="s">
        <v>210</v>
      </c>
      <c r="G3" s="7" t="s">
        <v>210</v>
      </c>
      <c r="H3" s="7" t="s">
        <v>210</v>
      </c>
      <c r="I3" s="7" t="s">
        <v>210</v>
      </c>
      <c r="J3" s="7" t="s">
        <v>210</v>
      </c>
      <c r="K3" s="7" t="s">
        <v>210</v>
      </c>
      <c r="L3" s="7" t="s">
        <v>210</v>
      </c>
      <c r="M3" s="7" t="s">
        <v>210</v>
      </c>
      <c r="N3" s="7" t="s">
        <v>210</v>
      </c>
      <c r="O3" s="7" t="s">
        <v>210</v>
      </c>
      <c r="P3" s="7" t="s">
        <v>210</v>
      </c>
    </row>
    <row r="4" spans="1:16" ht="43.5" x14ac:dyDescent="0.35">
      <c r="A4" s="2" t="s">
        <v>210</v>
      </c>
      <c r="B4" s="2" t="s">
        <v>210</v>
      </c>
      <c r="C4" s="2" t="s">
        <v>2425</v>
      </c>
      <c r="D4" s="2" t="s">
        <v>2426</v>
      </c>
      <c r="E4" s="2" t="s">
        <v>2427</v>
      </c>
      <c r="F4" s="2" t="s">
        <v>2428</v>
      </c>
      <c r="G4" s="2" t="s">
        <v>2429</v>
      </c>
      <c r="H4" s="2" t="s">
        <v>2430</v>
      </c>
      <c r="I4" s="2" t="s">
        <v>2431</v>
      </c>
      <c r="J4" s="2" t="s">
        <v>2432</v>
      </c>
      <c r="K4" s="2" t="s">
        <v>2433</v>
      </c>
      <c r="L4" s="2" t="s">
        <v>2434</v>
      </c>
      <c r="M4" s="2" t="s">
        <v>2435</v>
      </c>
      <c r="N4" s="2" t="s">
        <v>2436</v>
      </c>
      <c r="O4" s="2" t="s">
        <v>2437</v>
      </c>
      <c r="P4" s="2" t="s">
        <v>2438</v>
      </c>
    </row>
    <row r="5" spans="1:16" x14ac:dyDescent="0.35">
      <c r="A5" s="5" t="s">
        <v>210</v>
      </c>
      <c r="B5" t="s">
        <v>831</v>
      </c>
      <c r="C5" t="s">
        <v>210</v>
      </c>
      <c r="D5" t="s">
        <v>210</v>
      </c>
      <c r="E5" t="s">
        <v>210</v>
      </c>
      <c r="F5" t="s">
        <v>210</v>
      </c>
      <c r="G5" t="s">
        <v>210</v>
      </c>
      <c r="H5" t="s">
        <v>210</v>
      </c>
      <c r="I5" t="s">
        <v>210</v>
      </c>
      <c r="J5" t="s">
        <v>210</v>
      </c>
      <c r="K5" t="s">
        <v>210</v>
      </c>
      <c r="L5" t="s">
        <v>210</v>
      </c>
      <c r="M5" t="s">
        <v>210</v>
      </c>
      <c r="N5" t="s">
        <v>210</v>
      </c>
      <c r="O5" t="s">
        <v>210</v>
      </c>
      <c r="P5" t="s">
        <v>210</v>
      </c>
    </row>
    <row r="6" spans="1:16" x14ac:dyDescent="0.35">
      <c r="A6" s="5" t="s">
        <v>210</v>
      </c>
      <c r="B6" t="s">
        <v>840</v>
      </c>
      <c r="C6" t="s">
        <v>210</v>
      </c>
      <c r="D6" t="s">
        <v>210</v>
      </c>
      <c r="E6" t="s">
        <v>210</v>
      </c>
      <c r="F6" t="s">
        <v>210</v>
      </c>
      <c r="G6" t="s">
        <v>210</v>
      </c>
      <c r="H6" t="s">
        <v>210</v>
      </c>
      <c r="I6" t="s">
        <v>210</v>
      </c>
      <c r="J6" t="s">
        <v>210</v>
      </c>
      <c r="K6" t="s">
        <v>210</v>
      </c>
      <c r="L6" t="s">
        <v>210</v>
      </c>
      <c r="M6" t="s">
        <v>210</v>
      </c>
      <c r="N6" t="s">
        <v>210</v>
      </c>
      <c r="O6" t="s">
        <v>210</v>
      </c>
      <c r="P6" t="s">
        <v>210</v>
      </c>
    </row>
    <row r="7" spans="1:16" x14ac:dyDescent="0.35">
      <c r="A7" s="5" t="s">
        <v>210</v>
      </c>
      <c r="B7" t="s">
        <v>849</v>
      </c>
      <c r="C7" t="s">
        <v>5651</v>
      </c>
      <c r="D7" t="s">
        <v>5344</v>
      </c>
      <c r="E7" t="s">
        <v>5652</v>
      </c>
      <c r="F7" t="s">
        <v>5345</v>
      </c>
      <c r="G7" t="s">
        <v>5653</v>
      </c>
      <c r="H7" t="s">
        <v>5346</v>
      </c>
      <c r="I7" t="s">
        <v>5654</v>
      </c>
      <c r="J7" t="s">
        <v>5347</v>
      </c>
      <c r="K7" t="s">
        <v>5487</v>
      </c>
      <c r="L7" t="s">
        <v>5348</v>
      </c>
      <c r="M7" t="s">
        <v>5655</v>
      </c>
      <c r="N7" t="s">
        <v>5349</v>
      </c>
      <c r="O7" t="s">
        <v>5656</v>
      </c>
      <c r="P7" t="s">
        <v>5350</v>
      </c>
    </row>
    <row r="8" spans="1:16" x14ac:dyDescent="0.35">
      <c r="A8" s="5" t="s">
        <v>210</v>
      </c>
      <c r="B8" t="s">
        <v>859</v>
      </c>
      <c r="C8" t="s">
        <v>210</v>
      </c>
      <c r="D8" t="s">
        <v>210</v>
      </c>
      <c r="E8" t="s">
        <v>210</v>
      </c>
      <c r="F8" t="s">
        <v>210</v>
      </c>
      <c r="G8" t="s">
        <v>210</v>
      </c>
      <c r="H8" t="s">
        <v>210</v>
      </c>
      <c r="I8" t="s">
        <v>210</v>
      </c>
      <c r="J8" t="s">
        <v>210</v>
      </c>
      <c r="K8" t="s">
        <v>210</v>
      </c>
      <c r="L8" t="s">
        <v>210</v>
      </c>
      <c r="M8" t="s">
        <v>210</v>
      </c>
      <c r="N8" t="s">
        <v>210</v>
      </c>
      <c r="O8" t="s">
        <v>210</v>
      </c>
      <c r="P8" t="s">
        <v>210</v>
      </c>
    </row>
    <row r="9" spans="1:16" x14ac:dyDescent="0.35">
      <c r="A9" s="5" t="s">
        <v>210</v>
      </c>
      <c r="B9" t="s">
        <v>860</v>
      </c>
      <c r="C9" t="s">
        <v>210</v>
      </c>
      <c r="D9" t="s">
        <v>210</v>
      </c>
      <c r="E9" t="s">
        <v>210</v>
      </c>
      <c r="F9" t="s">
        <v>210</v>
      </c>
      <c r="G9" t="s">
        <v>210</v>
      </c>
      <c r="H9" t="s">
        <v>210</v>
      </c>
      <c r="I9" t="s">
        <v>210</v>
      </c>
      <c r="J9" t="s">
        <v>210</v>
      </c>
      <c r="K9" t="s">
        <v>210</v>
      </c>
      <c r="L9" t="s">
        <v>210</v>
      </c>
      <c r="M9" t="s">
        <v>210</v>
      </c>
      <c r="N9" t="s">
        <v>210</v>
      </c>
      <c r="O9" t="s">
        <v>210</v>
      </c>
      <c r="P9" t="s">
        <v>210</v>
      </c>
    </row>
    <row r="10" spans="1:16" x14ac:dyDescent="0.35">
      <c r="A10" s="5" t="s">
        <v>210</v>
      </c>
      <c r="B10" t="s">
        <v>861</v>
      </c>
      <c r="C10" t="s">
        <v>5657</v>
      </c>
      <c r="D10" t="s">
        <v>5351</v>
      </c>
      <c r="E10" t="s">
        <v>5658</v>
      </c>
      <c r="F10" t="s">
        <v>5352</v>
      </c>
      <c r="G10" t="s">
        <v>5659</v>
      </c>
      <c r="H10" t="s">
        <v>443</v>
      </c>
      <c r="I10" t="s">
        <v>5660</v>
      </c>
      <c r="J10" t="s">
        <v>5353</v>
      </c>
      <c r="K10" t="s">
        <v>5661</v>
      </c>
      <c r="L10" t="s">
        <v>5354</v>
      </c>
      <c r="M10" t="s">
        <v>5662</v>
      </c>
      <c r="N10" t="s">
        <v>443</v>
      </c>
      <c r="O10" t="s">
        <v>5663</v>
      </c>
      <c r="P10" t="s">
        <v>5355</v>
      </c>
    </row>
    <row r="11" spans="1:16" x14ac:dyDescent="0.35">
      <c r="A11" s="5" t="s">
        <v>210</v>
      </c>
      <c r="B11" t="s">
        <v>871</v>
      </c>
      <c r="C11" t="s">
        <v>210</v>
      </c>
      <c r="D11" t="s">
        <v>5356</v>
      </c>
      <c r="E11" t="s">
        <v>210</v>
      </c>
      <c r="F11" t="s">
        <v>5357</v>
      </c>
      <c r="G11" t="s">
        <v>210</v>
      </c>
      <c r="H11" t="s">
        <v>5357</v>
      </c>
      <c r="I11" t="s">
        <v>210</v>
      </c>
      <c r="J11" t="s">
        <v>5358</v>
      </c>
      <c r="K11" t="s">
        <v>210</v>
      </c>
      <c r="L11" t="s">
        <v>5359</v>
      </c>
      <c r="M11" t="s">
        <v>210</v>
      </c>
      <c r="N11" t="s">
        <v>5360</v>
      </c>
      <c r="O11" t="s">
        <v>210</v>
      </c>
      <c r="P11" t="s">
        <v>5361</v>
      </c>
    </row>
    <row r="12" spans="1:16" x14ac:dyDescent="0.35">
      <c r="A12" s="5" t="s">
        <v>210</v>
      </c>
      <c r="B12" t="s">
        <v>881</v>
      </c>
      <c r="C12" t="s">
        <v>210</v>
      </c>
      <c r="D12" t="s">
        <v>210</v>
      </c>
      <c r="E12" t="s">
        <v>210</v>
      </c>
      <c r="F12" t="s">
        <v>210</v>
      </c>
      <c r="G12" t="s">
        <v>210</v>
      </c>
      <c r="H12" t="s">
        <v>210</v>
      </c>
      <c r="I12" t="s">
        <v>210</v>
      </c>
      <c r="J12" t="s">
        <v>210</v>
      </c>
      <c r="K12" t="s">
        <v>210</v>
      </c>
      <c r="L12" t="s">
        <v>210</v>
      </c>
      <c r="M12" t="s">
        <v>210</v>
      </c>
      <c r="N12" t="s">
        <v>210</v>
      </c>
      <c r="O12" t="s">
        <v>210</v>
      </c>
      <c r="P12" t="s">
        <v>210</v>
      </c>
    </row>
    <row r="13" spans="1:16" x14ac:dyDescent="0.35">
      <c r="A13" s="5" t="s">
        <v>210</v>
      </c>
      <c r="B13" t="s">
        <v>882</v>
      </c>
      <c r="C13" t="s">
        <v>210</v>
      </c>
      <c r="D13" t="s">
        <v>210</v>
      </c>
      <c r="E13" t="s">
        <v>210</v>
      </c>
      <c r="F13" t="s">
        <v>210</v>
      </c>
      <c r="G13" t="s">
        <v>210</v>
      </c>
      <c r="H13" t="s">
        <v>210</v>
      </c>
      <c r="I13" t="s">
        <v>210</v>
      </c>
      <c r="J13" t="s">
        <v>210</v>
      </c>
      <c r="K13" t="s">
        <v>210</v>
      </c>
      <c r="L13" t="s">
        <v>210</v>
      </c>
      <c r="M13" t="s">
        <v>210</v>
      </c>
      <c r="N13" t="s">
        <v>210</v>
      </c>
      <c r="O13" t="s">
        <v>210</v>
      </c>
      <c r="P13" t="s">
        <v>210</v>
      </c>
    </row>
    <row r="14" spans="1:16" x14ac:dyDescent="0.35">
      <c r="A14" s="5" t="s">
        <v>210</v>
      </c>
      <c r="B14" t="s">
        <v>883</v>
      </c>
      <c r="C14" t="s">
        <v>443</v>
      </c>
      <c r="D14" t="s">
        <v>443</v>
      </c>
      <c r="E14" t="s">
        <v>443</v>
      </c>
      <c r="F14" t="s">
        <v>443</v>
      </c>
      <c r="G14" t="s">
        <v>443</v>
      </c>
      <c r="H14" t="s">
        <v>443</v>
      </c>
      <c r="I14" t="s">
        <v>443</v>
      </c>
      <c r="J14" t="s">
        <v>443</v>
      </c>
      <c r="K14" t="s">
        <v>443</v>
      </c>
      <c r="L14" t="s">
        <v>443</v>
      </c>
      <c r="M14" t="s">
        <v>443</v>
      </c>
      <c r="N14" t="s">
        <v>443</v>
      </c>
      <c r="O14" t="s">
        <v>443</v>
      </c>
      <c r="P14" t="s">
        <v>443</v>
      </c>
    </row>
    <row r="15" spans="1:16" x14ac:dyDescent="0.35">
      <c r="A15" s="5" t="s">
        <v>210</v>
      </c>
      <c r="B15" t="s">
        <v>884</v>
      </c>
      <c r="C15" t="s">
        <v>210</v>
      </c>
      <c r="D15" t="s">
        <v>210</v>
      </c>
      <c r="E15" t="s">
        <v>210</v>
      </c>
      <c r="F15" t="s">
        <v>210</v>
      </c>
      <c r="G15" t="s">
        <v>210</v>
      </c>
      <c r="H15" t="s">
        <v>210</v>
      </c>
      <c r="I15" t="s">
        <v>210</v>
      </c>
      <c r="J15" t="s">
        <v>210</v>
      </c>
      <c r="K15" t="s">
        <v>210</v>
      </c>
      <c r="L15" t="s">
        <v>210</v>
      </c>
      <c r="M15" t="s">
        <v>210</v>
      </c>
      <c r="N15" t="s">
        <v>210</v>
      </c>
      <c r="O15" t="s">
        <v>210</v>
      </c>
      <c r="P15" t="s">
        <v>210</v>
      </c>
    </row>
    <row r="16" spans="1:16" x14ac:dyDescent="0.35">
      <c r="A16" s="5" t="s">
        <v>210</v>
      </c>
      <c r="B16" t="s">
        <v>885</v>
      </c>
      <c r="C16" t="s">
        <v>443</v>
      </c>
      <c r="D16" t="s">
        <v>443</v>
      </c>
      <c r="E16" t="s">
        <v>443</v>
      </c>
      <c r="F16" t="s">
        <v>443</v>
      </c>
      <c r="G16" t="s">
        <v>443</v>
      </c>
      <c r="H16" t="s">
        <v>210</v>
      </c>
      <c r="I16" t="s">
        <v>443</v>
      </c>
      <c r="J16" t="s">
        <v>443</v>
      </c>
      <c r="K16" t="s">
        <v>443</v>
      </c>
      <c r="L16" t="s">
        <v>443</v>
      </c>
      <c r="M16" t="s">
        <v>443</v>
      </c>
      <c r="N16" t="s">
        <v>443</v>
      </c>
      <c r="O16" t="s">
        <v>443</v>
      </c>
      <c r="P16" t="s">
        <v>443</v>
      </c>
    </row>
    <row r="17" spans="1:16" x14ac:dyDescent="0.35">
      <c r="A17" s="5" t="s">
        <v>210</v>
      </c>
      <c r="B17" t="s">
        <v>886</v>
      </c>
      <c r="C17" t="s">
        <v>5664</v>
      </c>
      <c r="D17" t="s">
        <v>5362</v>
      </c>
      <c r="E17" t="s">
        <v>5665</v>
      </c>
      <c r="F17" t="s">
        <v>5363</v>
      </c>
      <c r="G17" t="s">
        <v>5666</v>
      </c>
      <c r="H17" t="s">
        <v>5364</v>
      </c>
      <c r="I17" t="s">
        <v>5667</v>
      </c>
      <c r="J17" t="s">
        <v>5365</v>
      </c>
      <c r="K17" t="s">
        <v>5668</v>
      </c>
      <c r="L17" t="s">
        <v>5362</v>
      </c>
      <c r="M17" t="s">
        <v>5669</v>
      </c>
      <c r="N17" t="s">
        <v>5366</v>
      </c>
      <c r="O17" t="s">
        <v>5670</v>
      </c>
      <c r="P17" t="s">
        <v>5367</v>
      </c>
    </row>
    <row r="18" spans="1:16" x14ac:dyDescent="0.35">
      <c r="A18" s="5" t="s">
        <v>210</v>
      </c>
      <c r="B18" t="s">
        <v>887</v>
      </c>
      <c r="C18" t="s">
        <v>443</v>
      </c>
      <c r="D18" t="s">
        <v>5368</v>
      </c>
      <c r="E18" t="s">
        <v>443</v>
      </c>
      <c r="F18" t="s">
        <v>5369</v>
      </c>
      <c r="G18" t="s">
        <v>210</v>
      </c>
      <c r="H18" t="s">
        <v>210</v>
      </c>
      <c r="I18" t="s">
        <v>443</v>
      </c>
      <c r="J18" t="s">
        <v>5370</v>
      </c>
      <c r="K18" t="s">
        <v>443</v>
      </c>
      <c r="L18" t="s">
        <v>5371</v>
      </c>
      <c r="M18" t="s">
        <v>443</v>
      </c>
      <c r="N18" t="s">
        <v>5372</v>
      </c>
      <c r="O18" t="s">
        <v>443</v>
      </c>
      <c r="P18" t="s">
        <v>5373</v>
      </c>
    </row>
    <row r="19" spans="1:16" x14ac:dyDescent="0.35">
      <c r="A19" s="5" t="s">
        <v>210</v>
      </c>
      <c r="B19" t="s">
        <v>888</v>
      </c>
      <c r="C19" t="s">
        <v>210</v>
      </c>
      <c r="D19" t="s">
        <v>210</v>
      </c>
      <c r="E19" t="s">
        <v>210</v>
      </c>
      <c r="F19" t="s">
        <v>210</v>
      </c>
      <c r="G19" t="s">
        <v>210</v>
      </c>
      <c r="H19" t="s">
        <v>210</v>
      </c>
      <c r="I19" t="s">
        <v>210</v>
      </c>
      <c r="J19" t="s">
        <v>210</v>
      </c>
      <c r="K19" t="s">
        <v>210</v>
      </c>
      <c r="L19" t="s">
        <v>210</v>
      </c>
      <c r="M19" t="s">
        <v>210</v>
      </c>
      <c r="N19" t="s">
        <v>210</v>
      </c>
      <c r="O19" t="s">
        <v>210</v>
      </c>
      <c r="P19" t="s">
        <v>210</v>
      </c>
    </row>
    <row r="20" spans="1:16" x14ac:dyDescent="0.35">
      <c r="A20" s="5" t="s">
        <v>210</v>
      </c>
      <c r="B20" t="s">
        <v>897</v>
      </c>
      <c r="C20" t="s">
        <v>210</v>
      </c>
      <c r="D20" t="s">
        <v>443</v>
      </c>
      <c r="E20" t="s">
        <v>210</v>
      </c>
      <c r="F20" t="s">
        <v>443</v>
      </c>
      <c r="G20" t="s">
        <v>210</v>
      </c>
      <c r="H20" t="s">
        <v>443</v>
      </c>
      <c r="I20" t="s">
        <v>210</v>
      </c>
      <c r="J20" t="s">
        <v>443</v>
      </c>
      <c r="K20" t="s">
        <v>210</v>
      </c>
      <c r="L20" t="s">
        <v>443</v>
      </c>
      <c r="M20" t="s">
        <v>210</v>
      </c>
      <c r="N20" t="s">
        <v>443</v>
      </c>
      <c r="O20" t="s">
        <v>210</v>
      </c>
      <c r="P20" t="s">
        <v>443</v>
      </c>
    </row>
    <row r="21" spans="1:16" x14ac:dyDescent="0.35">
      <c r="A21" s="5" t="s">
        <v>210</v>
      </c>
      <c r="B21" t="s">
        <v>898</v>
      </c>
      <c r="C21" t="s">
        <v>210</v>
      </c>
      <c r="D21" t="s">
        <v>443</v>
      </c>
      <c r="E21" t="s">
        <v>210</v>
      </c>
      <c r="F21" t="s">
        <v>443</v>
      </c>
      <c r="G21" t="s">
        <v>210</v>
      </c>
      <c r="H21" t="s">
        <v>210</v>
      </c>
      <c r="I21" t="s">
        <v>210</v>
      </c>
      <c r="J21" t="s">
        <v>443</v>
      </c>
      <c r="K21" t="s">
        <v>210</v>
      </c>
      <c r="L21" t="s">
        <v>210</v>
      </c>
      <c r="M21" t="s">
        <v>210</v>
      </c>
      <c r="N21" t="s">
        <v>210</v>
      </c>
      <c r="O21" t="s">
        <v>210</v>
      </c>
      <c r="P21" t="s">
        <v>443</v>
      </c>
    </row>
    <row r="22" spans="1:16" x14ac:dyDescent="0.35">
      <c r="A22" s="5" t="s">
        <v>210</v>
      </c>
      <c r="B22" t="s">
        <v>899</v>
      </c>
      <c r="C22" t="s">
        <v>210</v>
      </c>
      <c r="D22" t="s">
        <v>210</v>
      </c>
      <c r="E22" t="s">
        <v>210</v>
      </c>
      <c r="F22" t="s">
        <v>210</v>
      </c>
      <c r="G22" t="s">
        <v>210</v>
      </c>
      <c r="H22" t="s">
        <v>210</v>
      </c>
      <c r="I22" t="s">
        <v>210</v>
      </c>
      <c r="J22" t="s">
        <v>210</v>
      </c>
      <c r="K22" t="s">
        <v>210</v>
      </c>
      <c r="L22" t="s">
        <v>210</v>
      </c>
      <c r="M22" t="s">
        <v>210</v>
      </c>
      <c r="N22" t="s">
        <v>210</v>
      </c>
      <c r="O22" t="s">
        <v>210</v>
      </c>
      <c r="P22" t="s">
        <v>210</v>
      </c>
    </row>
    <row r="23" spans="1:16" x14ac:dyDescent="0.35">
      <c r="A23" s="5" t="s">
        <v>210</v>
      </c>
      <c r="B23" t="s">
        <v>900</v>
      </c>
      <c r="C23" t="s">
        <v>443</v>
      </c>
      <c r="D23" t="s">
        <v>443</v>
      </c>
      <c r="E23" t="s">
        <v>443</v>
      </c>
      <c r="F23" t="s">
        <v>443</v>
      </c>
      <c r="G23" t="s">
        <v>443</v>
      </c>
      <c r="H23" t="s">
        <v>210</v>
      </c>
      <c r="I23" t="s">
        <v>443</v>
      </c>
      <c r="J23" t="s">
        <v>443</v>
      </c>
      <c r="K23" t="s">
        <v>443</v>
      </c>
      <c r="L23" t="s">
        <v>443</v>
      </c>
      <c r="M23" t="s">
        <v>443</v>
      </c>
      <c r="N23" t="s">
        <v>443</v>
      </c>
      <c r="O23" t="s">
        <v>443</v>
      </c>
      <c r="P23" t="s">
        <v>443</v>
      </c>
    </row>
    <row r="24" spans="1:16" x14ac:dyDescent="0.35">
      <c r="A24" s="5" t="s">
        <v>210</v>
      </c>
      <c r="B24" t="s">
        <v>908</v>
      </c>
      <c r="C24" t="s">
        <v>210</v>
      </c>
      <c r="D24" t="s">
        <v>210</v>
      </c>
      <c r="E24" t="s">
        <v>210</v>
      </c>
      <c r="F24" t="s">
        <v>210</v>
      </c>
      <c r="G24" t="s">
        <v>210</v>
      </c>
      <c r="H24" t="s">
        <v>210</v>
      </c>
      <c r="I24" t="s">
        <v>210</v>
      </c>
      <c r="J24" t="s">
        <v>210</v>
      </c>
      <c r="K24" t="s">
        <v>210</v>
      </c>
      <c r="L24" t="s">
        <v>210</v>
      </c>
      <c r="M24" t="s">
        <v>210</v>
      </c>
      <c r="N24" t="s">
        <v>210</v>
      </c>
      <c r="O24" t="s">
        <v>210</v>
      </c>
      <c r="P24" t="s">
        <v>210</v>
      </c>
    </row>
    <row r="25" spans="1:16" x14ac:dyDescent="0.35">
      <c r="A25" s="5" t="s">
        <v>210</v>
      </c>
      <c r="B25" t="s">
        <v>909</v>
      </c>
      <c r="C25" t="s">
        <v>210</v>
      </c>
      <c r="D25" t="s">
        <v>210</v>
      </c>
      <c r="E25" t="s">
        <v>210</v>
      </c>
      <c r="F25" t="s">
        <v>210</v>
      </c>
      <c r="G25" t="s">
        <v>210</v>
      </c>
      <c r="H25" t="s">
        <v>210</v>
      </c>
      <c r="I25" t="s">
        <v>210</v>
      </c>
      <c r="J25" t="s">
        <v>210</v>
      </c>
      <c r="K25" t="s">
        <v>210</v>
      </c>
      <c r="L25" t="s">
        <v>210</v>
      </c>
      <c r="M25" t="s">
        <v>210</v>
      </c>
      <c r="N25" t="s">
        <v>210</v>
      </c>
      <c r="O25" t="s">
        <v>210</v>
      </c>
      <c r="P25" t="s">
        <v>210</v>
      </c>
    </row>
    <row r="26" spans="1:16" x14ac:dyDescent="0.35">
      <c r="A26" s="5" t="s">
        <v>210</v>
      </c>
      <c r="B26" t="s">
        <v>910</v>
      </c>
      <c r="C26" t="s">
        <v>210</v>
      </c>
      <c r="D26" t="s">
        <v>210</v>
      </c>
      <c r="E26" t="s">
        <v>210</v>
      </c>
      <c r="F26" t="s">
        <v>210</v>
      </c>
      <c r="G26" t="s">
        <v>210</v>
      </c>
      <c r="H26" t="s">
        <v>210</v>
      </c>
      <c r="I26" t="s">
        <v>210</v>
      </c>
      <c r="J26" t="s">
        <v>210</v>
      </c>
      <c r="K26" t="s">
        <v>210</v>
      </c>
      <c r="L26" t="s">
        <v>210</v>
      </c>
      <c r="M26" t="s">
        <v>210</v>
      </c>
      <c r="N26" t="s">
        <v>210</v>
      </c>
      <c r="O26" t="s">
        <v>210</v>
      </c>
      <c r="P26" t="s">
        <v>210</v>
      </c>
    </row>
    <row r="27" spans="1:16" x14ac:dyDescent="0.35">
      <c r="A27" s="5" t="s">
        <v>210</v>
      </c>
      <c r="B27" t="s">
        <v>919</v>
      </c>
      <c r="C27" t="s">
        <v>443</v>
      </c>
      <c r="D27" t="s">
        <v>443</v>
      </c>
      <c r="E27" t="s">
        <v>443</v>
      </c>
      <c r="F27" t="s">
        <v>443</v>
      </c>
      <c r="G27" t="s">
        <v>443</v>
      </c>
      <c r="H27" t="s">
        <v>210</v>
      </c>
      <c r="I27" t="s">
        <v>443</v>
      </c>
      <c r="J27" t="s">
        <v>443</v>
      </c>
      <c r="K27" t="s">
        <v>443</v>
      </c>
      <c r="L27" t="s">
        <v>443</v>
      </c>
      <c r="M27" t="s">
        <v>443</v>
      </c>
      <c r="N27" t="s">
        <v>443</v>
      </c>
      <c r="O27" t="s">
        <v>443</v>
      </c>
      <c r="P27" t="s">
        <v>443</v>
      </c>
    </row>
    <row r="28" spans="1:16" x14ac:dyDescent="0.35">
      <c r="A28" s="5" t="s">
        <v>210</v>
      </c>
      <c r="B28" t="s">
        <v>920</v>
      </c>
      <c r="C28" t="s">
        <v>210</v>
      </c>
      <c r="D28" t="s">
        <v>210</v>
      </c>
      <c r="E28" t="s">
        <v>210</v>
      </c>
      <c r="F28" t="s">
        <v>210</v>
      </c>
      <c r="G28" t="s">
        <v>210</v>
      </c>
      <c r="H28" t="s">
        <v>210</v>
      </c>
      <c r="I28" t="s">
        <v>210</v>
      </c>
      <c r="J28" t="s">
        <v>210</v>
      </c>
      <c r="K28" t="s">
        <v>210</v>
      </c>
      <c r="L28" t="s">
        <v>210</v>
      </c>
      <c r="M28" t="s">
        <v>210</v>
      </c>
      <c r="N28" t="s">
        <v>210</v>
      </c>
      <c r="O28" t="s">
        <v>210</v>
      </c>
      <c r="P28" t="s">
        <v>210</v>
      </c>
    </row>
    <row r="29" spans="1:16" x14ac:dyDescent="0.35">
      <c r="A29" s="5" t="s">
        <v>210</v>
      </c>
      <c r="B29" t="s">
        <v>930</v>
      </c>
      <c r="C29" t="s">
        <v>210</v>
      </c>
      <c r="D29" t="s">
        <v>210</v>
      </c>
      <c r="E29" t="s">
        <v>210</v>
      </c>
      <c r="F29" t="s">
        <v>210</v>
      </c>
      <c r="G29" t="s">
        <v>210</v>
      </c>
      <c r="H29" t="s">
        <v>210</v>
      </c>
      <c r="I29" t="s">
        <v>210</v>
      </c>
      <c r="J29" t="s">
        <v>210</v>
      </c>
      <c r="K29" t="s">
        <v>210</v>
      </c>
      <c r="L29" t="s">
        <v>210</v>
      </c>
      <c r="M29" t="s">
        <v>210</v>
      </c>
      <c r="N29" t="s">
        <v>210</v>
      </c>
      <c r="O29" t="s">
        <v>210</v>
      </c>
      <c r="P29" t="s">
        <v>210</v>
      </c>
    </row>
    <row r="30" spans="1:16" x14ac:dyDescent="0.35">
      <c r="A30" s="5" t="s">
        <v>210</v>
      </c>
      <c r="B30" t="s">
        <v>931</v>
      </c>
      <c r="C30" t="s">
        <v>210</v>
      </c>
      <c r="D30" t="s">
        <v>210</v>
      </c>
      <c r="E30" t="s">
        <v>210</v>
      </c>
      <c r="F30" t="s">
        <v>210</v>
      </c>
      <c r="G30" t="s">
        <v>210</v>
      </c>
      <c r="H30" t="s">
        <v>210</v>
      </c>
      <c r="I30" t="s">
        <v>210</v>
      </c>
      <c r="J30" t="s">
        <v>210</v>
      </c>
      <c r="K30" t="s">
        <v>210</v>
      </c>
      <c r="L30" t="s">
        <v>210</v>
      </c>
      <c r="M30" t="s">
        <v>210</v>
      </c>
      <c r="N30" t="s">
        <v>210</v>
      </c>
      <c r="O30" t="s">
        <v>210</v>
      </c>
      <c r="P30" t="s">
        <v>210</v>
      </c>
    </row>
    <row r="31" spans="1:16" x14ac:dyDescent="0.35">
      <c r="A31" s="5" t="s">
        <v>210</v>
      </c>
      <c r="B31" t="s">
        <v>940</v>
      </c>
      <c r="C31" t="s">
        <v>210</v>
      </c>
      <c r="D31" t="s">
        <v>210</v>
      </c>
      <c r="E31" t="s">
        <v>210</v>
      </c>
      <c r="F31" t="s">
        <v>210</v>
      </c>
      <c r="G31" t="s">
        <v>210</v>
      </c>
      <c r="H31" t="s">
        <v>210</v>
      </c>
      <c r="I31" t="s">
        <v>210</v>
      </c>
      <c r="J31" t="s">
        <v>210</v>
      </c>
      <c r="K31" t="s">
        <v>210</v>
      </c>
      <c r="L31" t="s">
        <v>210</v>
      </c>
      <c r="M31" t="s">
        <v>210</v>
      </c>
      <c r="N31" t="s">
        <v>210</v>
      </c>
      <c r="O31" t="s">
        <v>210</v>
      </c>
      <c r="P31" t="s">
        <v>210</v>
      </c>
    </row>
    <row r="32" spans="1:16" x14ac:dyDescent="0.35">
      <c r="A32" s="5" t="s">
        <v>210</v>
      </c>
      <c r="B32" t="s">
        <v>949</v>
      </c>
      <c r="C32" t="s">
        <v>210</v>
      </c>
      <c r="D32" t="s">
        <v>5374</v>
      </c>
      <c r="E32" t="s">
        <v>210</v>
      </c>
      <c r="F32" t="s">
        <v>5375</v>
      </c>
      <c r="G32" t="s">
        <v>210</v>
      </c>
      <c r="H32" t="s">
        <v>443</v>
      </c>
      <c r="I32" t="s">
        <v>210</v>
      </c>
      <c r="J32" t="s">
        <v>5374</v>
      </c>
      <c r="K32" t="s">
        <v>210</v>
      </c>
      <c r="L32" t="s">
        <v>5376</v>
      </c>
      <c r="M32" t="s">
        <v>210</v>
      </c>
      <c r="N32" t="s">
        <v>443</v>
      </c>
      <c r="O32" t="s">
        <v>210</v>
      </c>
      <c r="P32" t="s">
        <v>5377</v>
      </c>
    </row>
    <row r="33" spans="1:16" x14ac:dyDescent="0.35">
      <c r="A33" s="5" t="s">
        <v>210</v>
      </c>
      <c r="B33" t="s">
        <v>950</v>
      </c>
      <c r="C33" t="s">
        <v>210</v>
      </c>
      <c r="D33" t="s">
        <v>210</v>
      </c>
      <c r="E33" t="s">
        <v>210</v>
      </c>
      <c r="F33" t="s">
        <v>210</v>
      </c>
      <c r="G33" t="s">
        <v>210</v>
      </c>
      <c r="H33" t="s">
        <v>210</v>
      </c>
      <c r="I33" t="s">
        <v>210</v>
      </c>
      <c r="J33" t="s">
        <v>210</v>
      </c>
      <c r="K33" t="s">
        <v>210</v>
      </c>
      <c r="L33" t="s">
        <v>210</v>
      </c>
      <c r="M33" t="s">
        <v>210</v>
      </c>
      <c r="N33" t="s">
        <v>210</v>
      </c>
      <c r="O33" t="s">
        <v>210</v>
      </c>
      <c r="P33" t="s">
        <v>210</v>
      </c>
    </row>
    <row r="34" spans="1:16" x14ac:dyDescent="0.35">
      <c r="A34" s="5" t="s">
        <v>210</v>
      </c>
      <c r="B34" t="s">
        <v>959</v>
      </c>
      <c r="C34" t="s">
        <v>210</v>
      </c>
      <c r="D34" t="s">
        <v>210</v>
      </c>
      <c r="E34" t="s">
        <v>210</v>
      </c>
      <c r="F34" t="s">
        <v>210</v>
      </c>
      <c r="G34" t="s">
        <v>210</v>
      </c>
      <c r="H34" t="s">
        <v>210</v>
      </c>
      <c r="I34" t="s">
        <v>210</v>
      </c>
      <c r="J34" t="s">
        <v>210</v>
      </c>
      <c r="K34" t="s">
        <v>210</v>
      </c>
      <c r="L34" t="s">
        <v>210</v>
      </c>
      <c r="M34" t="s">
        <v>210</v>
      </c>
      <c r="N34" t="s">
        <v>210</v>
      </c>
      <c r="O34" t="s">
        <v>210</v>
      </c>
      <c r="P34" t="s">
        <v>210</v>
      </c>
    </row>
    <row r="35" spans="1:16" x14ac:dyDescent="0.35">
      <c r="A35" s="5" t="s">
        <v>210</v>
      </c>
      <c r="B35" t="s">
        <v>960</v>
      </c>
      <c r="C35" t="s">
        <v>210</v>
      </c>
      <c r="D35" t="s">
        <v>210</v>
      </c>
      <c r="E35" t="s">
        <v>210</v>
      </c>
      <c r="F35" t="s">
        <v>210</v>
      </c>
      <c r="G35" t="s">
        <v>210</v>
      </c>
      <c r="H35" t="s">
        <v>210</v>
      </c>
      <c r="I35" t="s">
        <v>210</v>
      </c>
      <c r="J35" t="s">
        <v>210</v>
      </c>
      <c r="K35" t="s">
        <v>210</v>
      </c>
      <c r="L35" t="s">
        <v>210</v>
      </c>
      <c r="M35" t="s">
        <v>210</v>
      </c>
      <c r="N35" t="s">
        <v>210</v>
      </c>
      <c r="O35" t="s">
        <v>210</v>
      </c>
      <c r="P35" t="s">
        <v>210</v>
      </c>
    </row>
    <row r="36" spans="1:16" x14ac:dyDescent="0.35">
      <c r="A36" s="5" t="s">
        <v>210</v>
      </c>
      <c r="B36" t="s">
        <v>963</v>
      </c>
      <c r="C36" t="s">
        <v>210</v>
      </c>
      <c r="D36" t="s">
        <v>5378</v>
      </c>
      <c r="E36" t="s">
        <v>210</v>
      </c>
      <c r="F36" t="s">
        <v>5379</v>
      </c>
      <c r="G36" t="s">
        <v>210</v>
      </c>
      <c r="H36" t="s">
        <v>5380</v>
      </c>
      <c r="I36" t="s">
        <v>210</v>
      </c>
      <c r="J36" t="s">
        <v>5381</v>
      </c>
      <c r="K36" t="s">
        <v>210</v>
      </c>
      <c r="L36" t="s">
        <v>5382</v>
      </c>
      <c r="M36" t="s">
        <v>210</v>
      </c>
      <c r="N36" t="s">
        <v>5383</v>
      </c>
      <c r="O36" t="s">
        <v>210</v>
      </c>
      <c r="P36" t="s">
        <v>5384</v>
      </c>
    </row>
    <row r="37" spans="1:16" x14ac:dyDescent="0.35">
      <c r="A37" s="5" t="s">
        <v>210</v>
      </c>
      <c r="B37" t="s">
        <v>964</v>
      </c>
      <c r="C37" t="s">
        <v>210</v>
      </c>
      <c r="D37" t="s">
        <v>210</v>
      </c>
      <c r="E37" t="s">
        <v>210</v>
      </c>
      <c r="F37" t="s">
        <v>210</v>
      </c>
      <c r="G37" t="s">
        <v>210</v>
      </c>
      <c r="H37" t="s">
        <v>210</v>
      </c>
      <c r="I37" t="s">
        <v>210</v>
      </c>
      <c r="J37" t="s">
        <v>210</v>
      </c>
      <c r="K37" t="s">
        <v>210</v>
      </c>
      <c r="L37" t="s">
        <v>210</v>
      </c>
      <c r="M37" t="s">
        <v>210</v>
      </c>
      <c r="N37" t="s">
        <v>210</v>
      </c>
      <c r="O37" t="s">
        <v>210</v>
      </c>
      <c r="P37" t="s">
        <v>210</v>
      </c>
    </row>
    <row r="38" spans="1:16" x14ac:dyDescent="0.35">
      <c r="A38" s="5" t="s">
        <v>210</v>
      </c>
      <c r="B38" t="s">
        <v>965</v>
      </c>
      <c r="C38" t="s">
        <v>5671</v>
      </c>
      <c r="D38" t="s">
        <v>5385</v>
      </c>
      <c r="E38" t="s">
        <v>5672</v>
      </c>
      <c r="F38" t="s">
        <v>5386</v>
      </c>
      <c r="G38" t="s">
        <v>5673</v>
      </c>
      <c r="H38" t="s">
        <v>5387</v>
      </c>
      <c r="I38" t="s">
        <v>5674</v>
      </c>
      <c r="J38" t="s">
        <v>5388</v>
      </c>
      <c r="K38" t="s">
        <v>5675</v>
      </c>
      <c r="L38" t="s">
        <v>5389</v>
      </c>
      <c r="M38" t="s">
        <v>5676</v>
      </c>
      <c r="N38" t="s">
        <v>5390</v>
      </c>
      <c r="O38" t="s">
        <v>5677</v>
      </c>
      <c r="P38" t="s">
        <v>5391</v>
      </c>
    </row>
    <row r="39" spans="1:16" x14ac:dyDescent="0.35">
      <c r="A39" s="5" t="s">
        <v>210</v>
      </c>
      <c r="B39" t="s">
        <v>974</v>
      </c>
      <c r="C39" t="s">
        <v>210</v>
      </c>
      <c r="D39" t="s">
        <v>210</v>
      </c>
      <c r="E39" t="s">
        <v>210</v>
      </c>
      <c r="F39" t="s">
        <v>210</v>
      </c>
      <c r="G39" t="s">
        <v>210</v>
      </c>
      <c r="H39" t="s">
        <v>210</v>
      </c>
      <c r="I39" t="s">
        <v>210</v>
      </c>
      <c r="J39" t="s">
        <v>210</v>
      </c>
      <c r="K39" t="s">
        <v>210</v>
      </c>
      <c r="L39" t="s">
        <v>210</v>
      </c>
      <c r="M39" t="s">
        <v>210</v>
      </c>
      <c r="N39" t="s">
        <v>210</v>
      </c>
      <c r="O39" t="s">
        <v>210</v>
      </c>
      <c r="P39" t="s">
        <v>210</v>
      </c>
    </row>
    <row r="40" spans="1:16" x14ac:dyDescent="0.35">
      <c r="A40" s="5" t="s">
        <v>210</v>
      </c>
      <c r="B40" t="s">
        <v>975</v>
      </c>
      <c r="C40" t="s">
        <v>210</v>
      </c>
      <c r="D40" t="s">
        <v>210</v>
      </c>
      <c r="E40" t="s">
        <v>210</v>
      </c>
      <c r="F40" t="s">
        <v>210</v>
      </c>
      <c r="G40" t="s">
        <v>210</v>
      </c>
      <c r="H40" t="s">
        <v>210</v>
      </c>
      <c r="I40" t="s">
        <v>210</v>
      </c>
      <c r="J40" t="s">
        <v>210</v>
      </c>
      <c r="K40" t="s">
        <v>210</v>
      </c>
      <c r="L40" t="s">
        <v>210</v>
      </c>
      <c r="M40" t="s">
        <v>210</v>
      </c>
      <c r="N40" t="s">
        <v>210</v>
      </c>
      <c r="O40" t="s">
        <v>210</v>
      </c>
      <c r="P40" t="s">
        <v>210</v>
      </c>
    </row>
    <row r="41" spans="1:16" x14ac:dyDescent="0.35">
      <c r="A41" s="5" t="s">
        <v>210</v>
      </c>
      <c r="B41" t="s">
        <v>976</v>
      </c>
      <c r="C41" t="s">
        <v>210</v>
      </c>
      <c r="D41" t="s">
        <v>443</v>
      </c>
      <c r="E41" t="s">
        <v>210</v>
      </c>
      <c r="F41" t="s">
        <v>443</v>
      </c>
      <c r="G41" t="s">
        <v>210</v>
      </c>
      <c r="H41" t="s">
        <v>210</v>
      </c>
      <c r="I41" t="s">
        <v>210</v>
      </c>
      <c r="J41" t="s">
        <v>443</v>
      </c>
      <c r="K41" t="s">
        <v>210</v>
      </c>
      <c r="L41" t="s">
        <v>443</v>
      </c>
      <c r="M41" t="s">
        <v>210</v>
      </c>
      <c r="N41" t="s">
        <v>443</v>
      </c>
      <c r="O41" t="s">
        <v>210</v>
      </c>
      <c r="P41" t="s">
        <v>443</v>
      </c>
    </row>
    <row r="42" spans="1:16" x14ac:dyDescent="0.35">
      <c r="A42" s="5" t="s">
        <v>210</v>
      </c>
      <c r="B42" t="s">
        <v>977</v>
      </c>
      <c r="C42" t="s">
        <v>210</v>
      </c>
      <c r="D42" t="s">
        <v>210</v>
      </c>
      <c r="E42" t="s">
        <v>210</v>
      </c>
      <c r="F42" t="s">
        <v>210</v>
      </c>
      <c r="G42" t="s">
        <v>210</v>
      </c>
      <c r="H42" t="s">
        <v>210</v>
      </c>
      <c r="I42" t="s">
        <v>210</v>
      </c>
      <c r="J42" t="s">
        <v>210</v>
      </c>
      <c r="K42" t="s">
        <v>210</v>
      </c>
      <c r="L42" t="s">
        <v>210</v>
      </c>
      <c r="M42" t="s">
        <v>210</v>
      </c>
      <c r="N42" t="s">
        <v>210</v>
      </c>
      <c r="O42" t="s">
        <v>210</v>
      </c>
      <c r="P42" t="s">
        <v>210</v>
      </c>
    </row>
    <row r="43" spans="1:16" x14ac:dyDescent="0.35">
      <c r="A43" s="5" t="s">
        <v>210</v>
      </c>
      <c r="B43" t="s">
        <v>986</v>
      </c>
      <c r="C43" t="s">
        <v>210</v>
      </c>
      <c r="D43" t="s">
        <v>210</v>
      </c>
      <c r="E43" t="s">
        <v>210</v>
      </c>
      <c r="F43" t="s">
        <v>210</v>
      </c>
      <c r="G43" t="s">
        <v>210</v>
      </c>
      <c r="H43" t="s">
        <v>210</v>
      </c>
      <c r="I43" t="s">
        <v>210</v>
      </c>
      <c r="J43" t="s">
        <v>210</v>
      </c>
      <c r="K43" t="s">
        <v>210</v>
      </c>
      <c r="L43" t="s">
        <v>210</v>
      </c>
      <c r="M43" t="s">
        <v>210</v>
      </c>
      <c r="N43" t="s">
        <v>210</v>
      </c>
      <c r="O43" t="s">
        <v>210</v>
      </c>
      <c r="P43" t="s">
        <v>210</v>
      </c>
    </row>
    <row r="44" spans="1:16" x14ac:dyDescent="0.35">
      <c r="A44" s="5" t="s">
        <v>210</v>
      </c>
      <c r="B44" t="s">
        <v>987</v>
      </c>
      <c r="C44" t="s">
        <v>5678</v>
      </c>
      <c r="D44" t="s">
        <v>5392</v>
      </c>
      <c r="E44" t="s">
        <v>5679</v>
      </c>
      <c r="F44" t="s">
        <v>5393</v>
      </c>
      <c r="G44" t="s">
        <v>5679</v>
      </c>
      <c r="H44" t="s">
        <v>5393</v>
      </c>
      <c r="I44" t="s">
        <v>5680</v>
      </c>
      <c r="J44" t="s">
        <v>3015</v>
      </c>
      <c r="K44" t="s">
        <v>5681</v>
      </c>
      <c r="L44" t="s">
        <v>5394</v>
      </c>
      <c r="M44" t="s">
        <v>5682</v>
      </c>
      <c r="N44" t="s">
        <v>5395</v>
      </c>
      <c r="O44" t="s">
        <v>5683</v>
      </c>
      <c r="P44" t="s">
        <v>5396</v>
      </c>
    </row>
    <row r="45" spans="1:16" x14ac:dyDescent="0.35">
      <c r="A45" s="5" t="s">
        <v>210</v>
      </c>
      <c r="B45" t="s">
        <v>996</v>
      </c>
      <c r="C45" t="s">
        <v>5684</v>
      </c>
      <c r="D45" t="s">
        <v>443</v>
      </c>
      <c r="E45" t="s">
        <v>5685</v>
      </c>
      <c r="F45" t="s">
        <v>443</v>
      </c>
      <c r="G45" t="s">
        <v>5685</v>
      </c>
      <c r="H45" t="s">
        <v>443</v>
      </c>
      <c r="I45" t="s">
        <v>5686</v>
      </c>
      <c r="J45" t="s">
        <v>443</v>
      </c>
      <c r="K45" t="s">
        <v>5687</v>
      </c>
      <c r="L45" t="s">
        <v>443</v>
      </c>
      <c r="M45" t="s">
        <v>5688</v>
      </c>
      <c r="N45" t="s">
        <v>443</v>
      </c>
      <c r="O45" t="s">
        <v>5689</v>
      </c>
      <c r="P45" t="s">
        <v>443</v>
      </c>
    </row>
    <row r="46" spans="1:16" x14ac:dyDescent="0.35">
      <c r="A46" s="5" t="s">
        <v>210</v>
      </c>
      <c r="B46" t="s">
        <v>1006</v>
      </c>
      <c r="C46" t="s">
        <v>210</v>
      </c>
      <c r="D46" t="s">
        <v>210</v>
      </c>
      <c r="E46" t="s">
        <v>210</v>
      </c>
      <c r="F46" t="s">
        <v>210</v>
      </c>
      <c r="G46" t="s">
        <v>210</v>
      </c>
      <c r="H46" t="s">
        <v>210</v>
      </c>
      <c r="I46" t="s">
        <v>210</v>
      </c>
      <c r="J46" t="s">
        <v>210</v>
      </c>
      <c r="K46" t="s">
        <v>210</v>
      </c>
      <c r="L46" t="s">
        <v>210</v>
      </c>
      <c r="M46" t="s">
        <v>210</v>
      </c>
      <c r="N46" t="s">
        <v>210</v>
      </c>
      <c r="O46" t="s">
        <v>210</v>
      </c>
      <c r="P46" t="s">
        <v>210</v>
      </c>
    </row>
    <row r="47" spans="1:16" x14ac:dyDescent="0.35">
      <c r="A47" s="5" t="s">
        <v>210</v>
      </c>
      <c r="B47" t="s">
        <v>1007</v>
      </c>
      <c r="C47" t="s">
        <v>210</v>
      </c>
      <c r="D47" t="s">
        <v>5285</v>
      </c>
      <c r="E47" t="s">
        <v>210</v>
      </c>
      <c r="F47" t="s">
        <v>5286</v>
      </c>
      <c r="G47" t="s">
        <v>210</v>
      </c>
      <c r="H47" t="s">
        <v>5286</v>
      </c>
      <c r="I47" t="s">
        <v>210</v>
      </c>
      <c r="J47" t="s">
        <v>5287</v>
      </c>
      <c r="K47" t="s">
        <v>210</v>
      </c>
      <c r="L47" t="s">
        <v>5288</v>
      </c>
      <c r="M47" t="s">
        <v>210</v>
      </c>
      <c r="N47" t="s">
        <v>5289</v>
      </c>
      <c r="O47" t="s">
        <v>210</v>
      </c>
      <c r="P47" t="s">
        <v>5290</v>
      </c>
    </row>
    <row r="48" spans="1:16" x14ac:dyDescent="0.35">
      <c r="A48" s="5" t="s">
        <v>210</v>
      </c>
      <c r="B48" t="s">
        <v>1008</v>
      </c>
      <c r="C48" t="s">
        <v>443</v>
      </c>
      <c r="D48" t="s">
        <v>5397</v>
      </c>
      <c r="E48" t="s">
        <v>443</v>
      </c>
      <c r="F48" t="s">
        <v>5398</v>
      </c>
      <c r="G48" t="s">
        <v>443</v>
      </c>
      <c r="H48" t="s">
        <v>5399</v>
      </c>
      <c r="I48" t="s">
        <v>443</v>
      </c>
      <c r="J48" t="s">
        <v>5400</v>
      </c>
      <c r="K48" t="s">
        <v>443</v>
      </c>
      <c r="L48" t="s">
        <v>5401</v>
      </c>
      <c r="M48" t="s">
        <v>443</v>
      </c>
      <c r="N48" t="s">
        <v>5402</v>
      </c>
      <c r="O48" t="s">
        <v>443</v>
      </c>
      <c r="P48" t="s">
        <v>5403</v>
      </c>
    </row>
    <row r="49" spans="1:16" x14ac:dyDescent="0.35">
      <c r="A49" s="5" t="s">
        <v>210</v>
      </c>
      <c r="B49" t="s">
        <v>1009</v>
      </c>
      <c r="C49" t="s">
        <v>5690</v>
      </c>
      <c r="D49" t="s">
        <v>5404</v>
      </c>
      <c r="E49" t="s">
        <v>5691</v>
      </c>
      <c r="F49" t="s">
        <v>5405</v>
      </c>
      <c r="G49" t="s">
        <v>5691</v>
      </c>
      <c r="H49" t="s">
        <v>5405</v>
      </c>
      <c r="I49" t="s">
        <v>5692</v>
      </c>
      <c r="J49" t="s">
        <v>5406</v>
      </c>
      <c r="K49" t="s">
        <v>5693</v>
      </c>
      <c r="L49" t="s">
        <v>5407</v>
      </c>
      <c r="M49" t="s">
        <v>5694</v>
      </c>
      <c r="N49" t="s">
        <v>5408</v>
      </c>
      <c r="O49" t="s">
        <v>5695</v>
      </c>
      <c r="P49" t="s">
        <v>5409</v>
      </c>
    </row>
    <row r="50" spans="1:16" x14ac:dyDescent="0.35">
      <c r="A50" s="5" t="s">
        <v>210</v>
      </c>
      <c r="B50" t="s">
        <v>1017</v>
      </c>
      <c r="C50" t="s">
        <v>210</v>
      </c>
      <c r="D50" t="s">
        <v>210</v>
      </c>
      <c r="E50" t="s">
        <v>210</v>
      </c>
      <c r="F50" t="s">
        <v>210</v>
      </c>
      <c r="G50" t="s">
        <v>210</v>
      </c>
      <c r="H50" t="s">
        <v>210</v>
      </c>
      <c r="I50" t="s">
        <v>210</v>
      </c>
      <c r="J50" t="s">
        <v>210</v>
      </c>
      <c r="K50" t="s">
        <v>210</v>
      </c>
      <c r="L50" t="s">
        <v>210</v>
      </c>
      <c r="M50" t="s">
        <v>210</v>
      </c>
      <c r="N50" t="s">
        <v>210</v>
      </c>
      <c r="O50" t="s">
        <v>210</v>
      </c>
      <c r="P50" t="s">
        <v>210</v>
      </c>
    </row>
    <row r="51" spans="1:16" x14ac:dyDescent="0.35">
      <c r="A51" s="5" t="s">
        <v>210</v>
      </c>
      <c r="B51" t="s">
        <v>1018</v>
      </c>
      <c r="C51" t="s">
        <v>210</v>
      </c>
      <c r="D51" t="s">
        <v>210</v>
      </c>
      <c r="E51" t="s">
        <v>210</v>
      </c>
      <c r="F51" t="s">
        <v>210</v>
      </c>
      <c r="G51" t="s">
        <v>210</v>
      </c>
      <c r="H51" t="s">
        <v>210</v>
      </c>
      <c r="I51" t="s">
        <v>210</v>
      </c>
      <c r="J51" t="s">
        <v>210</v>
      </c>
      <c r="K51" t="s">
        <v>210</v>
      </c>
      <c r="L51" t="s">
        <v>210</v>
      </c>
      <c r="M51" t="s">
        <v>210</v>
      </c>
      <c r="N51" t="s">
        <v>210</v>
      </c>
      <c r="O51" t="s">
        <v>210</v>
      </c>
      <c r="P51" t="s">
        <v>210</v>
      </c>
    </row>
    <row r="52" spans="1:16" x14ac:dyDescent="0.35">
      <c r="A52" s="5" t="s">
        <v>210</v>
      </c>
      <c r="B52" t="s">
        <v>1019</v>
      </c>
      <c r="C52" t="s">
        <v>210</v>
      </c>
      <c r="D52" t="s">
        <v>210</v>
      </c>
      <c r="E52" t="s">
        <v>210</v>
      </c>
      <c r="F52" t="s">
        <v>210</v>
      </c>
      <c r="G52" t="s">
        <v>210</v>
      </c>
      <c r="H52" t="s">
        <v>210</v>
      </c>
      <c r="I52" t="s">
        <v>210</v>
      </c>
      <c r="J52" t="s">
        <v>210</v>
      </c>
      <c r="K52" t="s">
        <v>210</v>
      </c>
      <c r="L52" t="s">
        <v>210</v>
      </c>
      <c r="M52" t="s">
        <v>210</v>
      </c>
      <c r="N52" t="s">
        <v>210</v>
      </c>
      <c r="O52" t="s">
        <v>210</v>
      </c>
      <c r="P52" t="s">
        <v>210</v>
      </c>
    </row>
    <row r="53" spans="1:16" x14ac:dyDescent="0.35">
      <c r="A53" s="5" t="s">
        <v>210</v>
      </c>
      <c r="B53" t="s">
        <v>1020</v>
      </c>
      <c r="C53" t="s">
        <v>5696</v>
      </c>
      <c r="D53" t="s">
        <v>5410</v>
      </c>
      <c r="E53" t="s">
        <v>5697</v>
      </c>
      <c r="F53" t="s">
        <v>5411</v>
      </c>
      <c r="G53" t="s">
        <v>5698</v>
      </c>
      <c r="H53" t="s">
        <v>5412</v>
      </c>
      <c r="I53" t="s">
        <v>5699</v>
      </c>
      <c r="J53" t="s">
        <v>5413</v>
      </c>
      <c r="K53" t="s">
        <v>5700</v>
      </c>
      <c r="L53" t="s">
        <v>5414</v>
      </c>
      <c r="M53" t="s">
        <v>5701</v>
      </c>
      <c r="N53" t="s">
        <v>5415</v>
      </c>
      <c r="O53" t="s">
        <v>3745</v>
      </c>
      <c r="P53" t="s">
        <v>5416</v>
      </c>
    </row>
    <row r="54" spans="1:16" x14ac:dyDescent="0.35">
      <c r="A54" s="5" t="s">
        <v>210</v>
      </c>
      <c r="B54" t="s">
        <v>1030</v>
      </c>
      <c r="C54" t="s">
        <v>443</v>
      </c>
      <c r="D54" t="s">
        <v>443</v>
      </c>
      <c r="E54" t="s">
        <v>443</v>
      </c>
      <c r="F54" t="s">
        <v>443</v>
      </c>
      <c r="G54" t="s">
        <v>210</v>
      </c>
      <c r="H54" t="s">
        <v>210</v>
      </c>
      <c r="I54" t="s">
        <v>443</v>
      </c>
      <c r="J54" t="s">
        <v>443</v>
      </c>
      <c r="K54" t="s">
        <v>443</v>
      </c>
      <c r="L54" t="s">
        <v>443</v>
      </c>
      <c r="M54" t="s">
        <v>443</v>
      </c>
      <c r="N54" t="s">
        <v>443</v>
      </c>
      <c r="O54" t="s">
        <v>443</v>
      </c>
      <c r="P54" t="s">
        <v>443</v>
      </c>
    </row>
    <row r="55" spans="1:16" x14ac:dyDescent="0.35">
      <c r="A55" s="5" t="s">
        <v>210</v>
      </c>
      <c r="B55" t="s">
        <v>1031</v>
      </c>
      <c r="C55" t="s">
        <v>210</v>
      </c>
      <c r="D55" t="s">
        <v>210</v>
      </c>
      <c r="E55" t="s">
        <v>210</v>
      </c>
      <c r="F55" t="s">
        <v>210</v>
      </c>
      <c r="G55" t="s">
        <v>210</v>
      </c>
      <c r="H55" t="s">
        <v>210</v>
      </c>
      <c r="I55" t="s">
        <v>210</v>
      </c>
      <c r="J55" t="s">
        <v>210</v>
      </c>
      <c r="K55" t="s">
        <v>210</v>
      </c>
      <c r="L55" t="s">
        <v>210</v>
      </c>
      <c r="M55" t="s">
        <v>210</v>
      </c>
      <c r="N55" t="s">
        <v>210</v>
      </c>
      <c r="O55" t="s">
        <v>210</v>
      </c>
      <c r="P55" t="s">
        <v>210</v>
      </c>
    </row>
    <row r="56" spans="1:16" x14ac:dyDescent="0.35">
      <c r="A56" s="5" t="s">
        <v>210</v>
      </c>
      <c r="B56" t="s">
        <v>1041</v>
      </c>
      <c r="C56" t="s">
        <v>5702</v>
      </c>
      <c r="D56" t="s">
        <v>5417</v>
      </c>
      <c r="E56" t="s">
        <v>5703</v>
      </c>
      <c r="F56" t="s">
        <v>5418</v>
      </c>
      <c r="G56" t="s">
        <v>5703</v>
      </c>
      <c r="H56" t="s">
        <v>5418</v>
      </c>
      <c r="I56" t="s">
        <v>5704</v>
      </c>
      <c r="J56" t="s">
        <v>5419</v>
      </c>
      <c r="K56" t="s">
        <v>5705</v>
      </c>
      <c r="L56" t="s">
        <v>5420</v>
      </c>
      <c r="M56" t="s">
        <v>5706</v>
      </c>
      <c r="N56" t="s">
        <v>5421</v>
      </c>
      <c r="O56" t="s">
        <v>5707</v>
      </c>
      <c r="P56" t="s">
        <v>5422</v>
      </c>
    </row>
    <row r="57" spans="1:16" x14ac:dyDescent="0.35">
      <c r="A57" s="5" t="s">
        <v>210</v>
      </c>
      <c r="B57" t="s">
        <v>1049</v>
      </c>
      <c r="C57" t="s">
        <v>210</v>
      </c>
      <c r="D57" t="s">
        <v>210</v>
      </c>
      <c r="E57" t="s">
        <v>210</v>
      </c>
      <c r="F57" t="s">
        <v>210</v>
      </c>
      <c r="G57" t="s">
        <v>210</v>
      </c>
      <c r="H57" t="s">
        <v>210</v>
      </c>
      <c r="I57" t="s">
        <v>210</v>
      </c>
      <c r="J57" t="s">
        <v>210</v>
      </c>
      <c r="K57" t="s">
        <v>210</v>
      </c>
      <c r="L57" t="s">
        <v>210</v>
      </c>
      <c r="M57" t="s">
        <v>210</v>
      </c>
      <c r="N57" t="s">
        <v>210</v>
      </c>
      <c r="O57" t="s">
        <v>210</v>
      </c>
      <c r="P57" t="s">
        <v>210</v>
      </c>
    </row>
    <row r="58" spans="1:16" x14ac:dyDescent="0.35">
      <c r="A58" s="5" t="s">
        <v>210</v>
      </c>
      <c r="B58" t="s">
        <v>1056</v>
      </c>
      <c r="C58" t="s">
        <v>210</v>
      </c>
      <c r="D58" t="s">
        <v>210</v>
      </c>
      <c r="E58" t="s">
        <v>210</v>
      </c>
      <c r="F58" t="s">
        <v>210</v>
      </c>
      <c r="G58" t="s">
        <v>210</v>
      </c>
      <c r="H58" t="s">
        <v>210</v>
      </c>
      <c r="I58" t="s">
        <v>210</v>
      </c>
      <c r="J58" t="s">
        <v>210</v>
      </c>
      <c r="K58" t="s">
        <v>210</v>
      </c>
      <c r="L58" t="s">
        <v>210</v>
      </c>
      <c r="M58" t="s">
        <v>210</v>
      </c>
      <c r="N58" t="s">
        <v>210</v>
      </c>
      <c r="O58" t="s">
        <v>210</v>
      </c>
      <c r="P58" t="s">
        <v>210</v>
      </c>
    </row>
    <row r="59" spans="1:16" x14ac:dyDescent="0.35">
      <c r="A59" s="5" t="s">
        <v>210</v>
      </c>
      <c r="B59" t="s">
        <v>1057</v>
      </c>
      <c r="C59" t="s">
        <v>5570</v>
      </c>
      <c r="D59" t="s">
        <v>5423</v>
      </c>
      <c r="E59" t="s">
        <v>5571</v>
      </c>
      <c r="F59" t="s">
        <v>5424</v>
      </c>
      <c r="G59" t="s">
        <v>5571</v>
      </c>
      <c r="H59" t="s">
        <v>5424</v>
      </c>
      <c r="I59" t="s">
        <v>5572</v>
      </c>
      <c r="J59" t="s">
        <v>5425</v>
      </c>
      <c r="K59" t="s">
        <v>5573</v>
      </c>
      <c r="L59" t="s">
        <v>5426</v>
      </c>
      <c r="M59" t="s">
        <v>5574</v>
      </c>
      <c r="N59" t="s">
        <v>1164</v>
      </c>
      <c r="O59" t="s">
        <v>5575</v>
      </c>
      <c r="P59" t="s">
        <v>5424</v>
      </c>
    </row>
    <row r="60" spans="1:16" x14ac:dyDescent="0.35">
      <c r="A60" s="5" t="s">
        <v>210</v>
      </c>
      <c r="B60" t="s">
        <v>1058</v>
      </c>
      <c r="C60" t="s">
        <v>210</v>
      </c>
      <c r="D60" t="s">
        <v>210</v>
      </c>
      <c r="E60" t="s">
        <v>210</v>
      </c>
      <c r="F60" t="s">
        <v>210</v>
      </c>
      <c r="G60" t="s">
        <v>210</v>
      </c>
      <c r="H60" t="s">
        <v>210</v>
      </c>
      <c r="I60" t="s">
        <v>210</v>
      </c>
      <c r="J60" t="s">
        <v>210</v>
      </c>
      <c r="K60" t="s">
        <v>210</v>
      </c>
      <c r="L60" t="s">
        <v>210</v>
      </c>
      <c r="M60" t="s">
        <v>210</v>
      </c>
      <c r="N60" t="s">
        <v>210</v>
      </c>
      <c r="O60" t="s">
        <v>210</v>
      </c>
      <c r="P60" t="s">
        <v>210</v>
      </c>
    </row>
    <row r="61" spans="1:16" x14ac:dyDescent="0.35">
      <c r="A61" s="5" t="s">
        <v>210</v>
      </c>
      <c r="B61" t="s">
        <v>1062</v>
      </c>
      <c r="C61" t="s">
        <v>210</v>
      </c>
      <c r="D61" t="s">
        <v>210</v>
      </c>
      <c r="E61" t="s">
        <v>210</v>
      </c>
      <c r="F61" t="s">
        <v>210</v>
      </c>
      <c r="G61" t="s">
        <v>210</v>
      </c>
      <c r="H61" t="s">
        <v>210</v>
      </c>
      <c r="I61" t="s">
        <v>210</v>
      </c>
      <c r="J61" t="s">
        <v>210</v>
      </c>
      <c r="K61" t="s">
        <v>210</v>
      </c>
      <c r="L61" t="s">
        <v>210</v>
      </c>
      <c r="M61" t="s">
        <v>210</v>
      </c>
      <c r="N61" t="s">
        <v>210</v>
      </c>
      <c r="O61" t="s">
        <v>210</v>
      </c>
      <c r="P61" t="s">
        <v>210</v>
      </c>
    </row>
    <row r="62" spans="1:16" x14ac:dyDescent="0.35">
      <c r="A62" s="5" t="s">
        <v>210</v>
      </c>
      <c r="B62" t="s">
        <v>1069</v>
      </c>
      <c r="C62" t="s">
        <v>210</v>
      </c>
      <c r="D62" t="s">
        <v>210</v>
      </c>
      <c r="E62" t="s">
        <v>210</v>
      </c>
      <c r="F62" t="s">
        <v>210</v>
      </c>
      <c r="G62" t="s">
        <v>210</v>
      </c>
      <c r="H62" t="s">
        <v>210</v>
      </c>
      <c r="I62" t="s">
        <v>210</v>
      </c>
      <c r="J62" t="s">
        <v>210</v>
      </c>
      <c r="K62" t="s">
        <v>210</v>
      </c>
      <c r="L62" t="s">
        <v>210</v>
      </c>
      <c r="M62" t="s">
        <v>210</v>
      </c>
      <c r="N62" t="s">
        <v>210</v>
      </c>
      <c r="O62" t="s">
        <v>210</v>
      </c>
      <c r="P62" t="s">
        <v>210</v>
      </c>
    </row>
    <row r="63" spans="1:16" x14ac:dyDescent="0.35">
      <c r="A63" s="5" t="s">
        <v>210</v>
      </c>
      <c r="B63" t="s">
        <v>1070</v>
      </c>
      <c r="C63" t="s">
        <v>5708</v>
      </c>
      <c r="D63" t="s">
        <v>5427</v>
      </c>
      <c r="E63" t="s">
        <v>5709</v>
      </c>
      <c r="F63" t="s">
        <v>5428</v>
      </c>
      <c r="G63" t="s">
        <v>5709</v>
      </c>
      <c r="H63" t="s">
        <v>5429</v>
      </c>
      <c r="I63" t="s">
        <v>5710</v>
      </c>
      <c r="J63" t="s">
        <v>5430</v>
      </c>
      <c r="K63" t="s">
        <v>5711</v>
      </c>
      <c r="L63" t="s">
        <v>5431</v>
      </c>
      <c r="M63" t="s">
        <v>5712</v>
      </c>
      <c r="N63" t="s">
        <v>5432</v>
      </c>
      <c r="O63" t="s">
        <v>5713</v>
      </c>
      <c r="P63" t="s">
        <v>5433</v>
      </c>
    </row>
    <row r="64" spans="1:16" x14ac:dyDescent="0.35">
      <c r="A64" s="5" t="s">
        <v>210</v>
      </c>
      <c r="B64" t="s">
        <v>1080</v>
      </c>
      <c r="C64" t="s">
        <v>5714</v>
      </c>
      <c r="D64" t="s">
        <v>5434</v>
      </c>
      <c r="E64" t="s">
        <v>5715</v>
      </c>
      <c r="F64" t="s">
        <v>5435</v>
      </c>
      <c r="G64" t="s">
        <v>5715</v>
      </c>
      <c r="H64" t="s">
        <v>443</v>
      </c>
      <c r="I64" t="s">
        <v>5716</v>
      </c>
      <c r="J64" t="s">
        <v>5436</v>
      </c>
      <c r="K64" t="s">
        <v>5717</v>
      </c>
      <c r="L64" t="s">
        <v>5437</v>
      </c>
      <c r="M64" t="s">
        <v>5718</v>
      </c>
      <c r="N64" t="s">
        <v>443</v>
      </c>
      <c r="O64" t="s">
        <v>5719</v>
      </c>
      <c r="P64" t="s">
        <v>5436</v>
      </c>
    </row>
    <row r="65" spans="1:16" x14ac:dyDescent="0.35">
      <c r="A65" s="5" t="s">
        <v>210</v>
      </c>
      <c r="B65" t="s">
        <v>1090</v>
      </c>
      <c r="C65" t="s">
        <v>210</v>
      </c>
      <c r="D65" t="s">
        <v>210</v>
      </c>
      <c r="E65" t="s">
        <v>210</v>
      </c>
      <c r="F65" t="s">
        <v>210</v>
      </c>
      <c r="G65" t="s">
        <v>210</v>
      </c>
      <c r="H65" t="s">
        <v>210</v>
      </c>
      <c r="I65" t="s">
        <v>210</v>
      </c>
      <c r="J65" t="s">
        <v>210</v>
      </c>
      <c r="K65" t="s">
        <v>210</v>
      </c>
      <c r="L65" t="s">
        <v>210</v>
      </c>
      <c r="M65" t="s">
        <v>210</v>
      </c>
      <c r="N65" t="s">
        <v>210</v>
      </c>
      <c r="O65" t="s">
        <v>210</v>
      </c>
      <c r="P65" t="s">
        <v>210</v>
      </c>
    </row>
    <row r="66" spans="1:16" x14ac:dyDescent="0.35">
      <c r="A66" s="5" t="s">
        <v>210</v>
      </c>
      <c r="B66" t="s">
        <v>1091</v>
      </c>
      <c r="C66" t="s">
        <v>210</v>
      </c>
      <c r="D66" t="s">
        <v>210</v>
      </c>
      <c r="E66" t="s">
        <v>210</v>
      </c>
      <c r="F66" t="s">
        <v>210</v>
      </c>
      <c r="G66" t="s">
        <v>210</v>
      </c>
      <c r="H66" t="s">
        <v>210</v>
      </c>
      <c r="I66" t="s">
        <v>210</v>
      </c>
      <c r="J66" t="s">
        <v>210</v>
      </c>
      <c r="K66" t="s">
        <v>210</v>
      </c>
      <c r="L66" t="s">
        <v>210</v>
      </c>
      <c r="M66" t="s">
        <v>210</v>
      </c>
      <c r="N66" t="s">
        <v>210</v>
      </c>
      <c r="O66" t="s">
        <v>210</v>
      </c>
      <c r="P66" t="s">
        <v>210</v>
      </c>
    </row>
    <row r="67" spans="1:16" x14ac:dyDescent="0.35">
      <c r="A67" s="5" t="s">
        <v>210</v>
      </c>
      <c r="B67" t="s">
        <v>1092</v>
      </c>
      <c r="C67" t="s">
        <v>443</v>
      </c>
      <c r="D67" t="s">
        <v>443</v>
      </c>
      <c r="E67" t="s">
        <v>443</v>
      </c>
      <c r="F67" t="s">
        <v>443</v>
      </c>
      <c r="G67" t="s">
        <v>443</v>
      </c>
      <c r="H67" t="s">
        <v>443</v>
      </c>
      <c r="I67" t="s">
        <v>443</v>
      </c>
      <c r="J67" t="s">
        <v>443</v>
      </c>
      <c r="K67" t="s">
        <v>443</v>
      </c>
      <c r="L67" t="s">
        <v>443</v>
      </c>
      <c r="M67" t="s">
        <v>443</v>
      </c>
      <c r="N67" t="s">
        <v>443</v>
      </c>
      <c r="O67" t="s">
        <v>443</v>
      </c>
      <c r="P67" t="s">
        <v>443</v>
      </c>
    </row>
    <row r="68" spans="1:16" x14ac:dyDescent="0.35">
      <c r="A68" s="5" t="s">
        <v>210</v>
      </c>
      <c r="B68" t="s">
        <v>1093</v>
      </c>
      <c r="C68" t="s">
        <v>5720</v>
      </c>
      <c r="D68" t="s">
        <v>443</v>
      </c>
      <c r="E68" t="s">
        <v>5721</v>
      </c>
      <c r="F68" t="s">
        <v>443</v>
      </c>
      <c r="G68" t="s">
        <v>5721</v>
      </c>
      <c r="H68" t="s">
        <v>443</v>
      </c>
      <c r="I68" t="s">
        <v>5722</v>
      </c>
      <c r="J68" t="s">
        <v>443</v>
      </c>
      <c r="K68" t="s">
        <v>5720</v>
      </c>
      <c r="L68" t="s">
        <v>443</v>
      </c>
      <c r="M68" t="s">
        <v>5720</v>
      </c>
      <c r="N68" t="s">
        <v>443</v>
      </c>
      <c r="O68" t="s">
        <v>5721</v>
      </c>
      <c r="P68" t="s">
        <v>443</v>
      </c>
    </row>
    <row r="69" spans="1:16" x14ac:dyDescent="0.35">
      <c r="A69" s="5" t="s">
        <v>210</v>
      </c>
      <c r="B69" t="s">
        <v>1094</v>
      </c>
      <c r="C69" t="s">
        <v>210</v>
      </c>
      <c r="D69" t="s">
        <v>210</v>
      </c>
      <c r="E69" t="s">
        <v>210</v>
      </c>
      <c r="F69" t="s">
        <v>210</v>
      </c>
      <c r="G69" t="s">
        <v>210</v>
      </c>
      <c r="H69" t="s">
        <v>210</v>
      </c>
      <c r="I69" t="s">
        <v>210</v>
      </c>
      <c r="J69" t="s">
        <v>210</v>
      </c>
      <c r="K69" t="s">
        <v>210</v>
      </c>
      <c r="L69" t="s">
        <v>210</v>
      </c>
      <c r="M69" t="s">
        <v>210</v>
      </c>
      <c r="N69" t="s">
        <v>210</v>
      </c>
      <c r="O69" t="s">
        <v>210</v>
      </c>
      <c r="P69" t="s">
        <v>210</v>
      </c>
    </row>
    <row r="70" spans="1:16" x14ac:dyDescent="0.35">
      <c r="A70" s="5" t="s">
        <v>210</v>
      </c>
      <c r="B70" t="s">
        <v>1095</v>
      </c>
      <c r="C70" t="s">
        <v>210</v>
      </c>
      <c r="D70" t="s">
        <v>210</v>
      </c>
      <c r="E70" t="s">
        <v>210</v>
      </c>
      <c r="F70" t="s">
        <v>210</v>
      </c>
      <c r="G70" t="s">
        <v>210</v>
      </c>
      <c r="H70" t="s">
        <v>210</v>
      </c>
      <c r="I70" t="s">
        <v>210</v>
      </c>
      <c r="J70" t="s">
        <v>210</v>
      </c>
      <c r="K70" t="s">
        <v>210</v>
      </c>
      <c r="L70" t="s">
        <v>210</v>
      </c>
      <c r="M70" t="s">
        <v>210</v>
      </c>
      <c r="N70" t="s">
        <v>210</v>
      </c>
      <c r="O70" t="s">
        <v>210</v>
      </c>
      <c r="P70" t="s">
        <v>210</v>
      </c>
    </row>
    <row r="71" spans="1:16" x14ac:dyDescent="0.35">
      <c r="A71" s="5" t="s">
        <v>210</v>
      </c>
      <c r="B71" t="s">
        <v>1096</v>
      </c>
      <c r="C71" t="s">
        <v>210</v>
      </c>
      <c r="D71" t="s">
        <v>210</v>
      </c>
      <c r="E71" t="s">
        <v>210</v>
      </c>
      <c r="F71" t="s">
        <v>210</v>
      </c>
      <c r="G71" t="s">
        <v>210</v>
      </c>
      <c r="H71" t="s">
        <v>210</v>
      </c>
      <c r="I71" t="s">
        <v>210</v>
      </c>
      <c r="J71" t="s">
        <v>210</v>
      </c>
      <c r="K71" t="s">
        <v>210</v>
      </c>
      <c r="L71" t="s">
        <v>210</v>
      </c>
      <c r="M71" t="s">
        <v>210</v>
      </c>
      <c r="N71" t="s">
        <v>210</v>
      </c>
      <c r="O71" t="s">
        <v>210</v>
      </c>
      <c r="P71" t="s">
        <v>210</v>
      </c>
    </row>
    <row r="72" spans="1:16" x14ac:dyDescent="0.35">
      <c r="A72" s="5" t="s">
        <v>210</v>
      </c>
      <c r="B72" t="s">
        <v>1097</v>
      </c>
      <c r="C72" t="s">
        <v>210</v>
      </c>
      <c r="D72" t="s">
        <v>210</v>
      </c>
      <c r="E72" t="s">
        <v>210</v>
      </c>
      <c r="F72" t="s">
        <v>210</v>
      </c>
      <c r="G72" t="s">
        <v>210</v>
      </c>
      <c r="H72" t="s">
        <v>210</v>
      </c>
      <c r="I72" t="s">
        <v>210</v>
      </c>
      <c r="J72" t="s">
        <v>210</v>
      </c>
      <c r="K72" t="s">
        <v>210</v>
      </c>
      <c r="L72" t="s">
        <v>210</v>
      </c>
      <c r="M72" t="s">
        <v>210</v>
      </c>
      <c r="N72" t="s">
        <v>210</v>
      </c>
      <c r="O72" t="s">
        <v>210</v>
      </c>
      <c r="P72" t="s">
        <v>210</v>
      </c>
    </row>
    <row r="73" spans="1:16" x14ac:dyDescent="0.35">
      <c r="A73" s="5" t="s">
        <v>210</v>
      </c>
      <c r="B73" t="s">
        <v>1098</v>
      </c>
      <c r="C73" t="s">
        <v>443</v>
      </c>
      <c r="D73" t="s">
        <v>210</v>
      </c>
      <c r="E73" t="s">
        <v>443</v>
      </c>
      <c r="F73" t="s">
        <v>210</v>
      </c>
      <c r="G73" t="s">
        <v>443</v>
      </c>
      <c r="H73" t="s">
        <v>210</v>
      </c>
      <c r="I73" t="s">
        <v>443</v>
      </c>
      <c r="J73" t="s">
        <v>210</v>
      </c>
      <c r="K73" t="s">
        <v>443</v>
      </c>
      <c r="L73" t="s">
        <v>210</v>
      </c>
      <c r="M73" t="s">
        <v>443</v>
      </c>
      <c r="N73" t="s">
        <v>210</v>
      </c>
      <c r="O73" t="s">
        <v>443</v>
      </c>
      <c r="P73" t="s">
        <v>210</v>
      </c>
    </row>
    <row r="74" spans="1:16" x14ac:dyDescent="0.35">
      <c r="A74" s="5" t="s">
        <v>210</v>
      </c>
      <c r="B74" t="s">
        <v>1099</v>
      </c>
      <c r="C74" t="s">
        <v>210</v>
      </c>
      <c r="D74" t="s">
        <v>443</v>
      </c>
      <c r="E74" t="s">
        <v>210</v>
      </c>
      <c r="F74" t="s">
        <v>443</v>
      </c>
      <c r="G74" t="s">
        <v>210</v>
      </c>
      <c r="H74" t="s">
        <v>443</v>
      </c>
      <c r="I74" t="s">
        <v>210</v>
      </c>
      <c r="J74" t="s">
        <v>443</v>
      </c>
      <c r="K74" t="s">
        <v>210</v>
      </c>
      <c r="L74" t="s">
        <v>443</v>
      </c>
      <c r="M74" t="s">
        <v>210</v>
      </c>
      <c r="N74" t="s">
        <v>443</v>
      </c>
      <c r="O74" t="s">
        <v>210</v>
      </c>
      <c r="P74" t="s">
        <v>443</v>
      </c>
    </row>
    <row r="75" spans="1:16" x14ac:dyDescent="0.35">
      <c r="A75" s="5" t="s">
        <v>210</v>
      </c>
      <c r="B75" t="s">
        <v>1100</v>
      </c>
      <c r="C75" t="s">
        <v>210</v>
      </c>
      <c r="D75" t="s">
        <v>210</v>
      </c>
      <c r="E75" t="s">
        <v>210</v>
      </c>
      <c r="F75" t="s">
        <v>210</v>
      </c>
      <c r="G75" t="s">
        <v>210</v>
      </c>
      <c r="H75" t="s">
        <v>210</v>
      </c>
      <c r="I75" t="s">
        <v>210</v>
      </c>
      <c r="J75" t="s">
        <v>210</v>
      </c>
      <c r="K75" t="s">
        <v>210</v>
      </c>
      <c r="L75" t="s">
        <v>210</v>
      </c>
      <c r="M75" t="s">
        <v>210</v>
      </c>
      <c r="N75" t="s">
        <v>210</v>
      </c>
      <c r="O75" t="s">
        <v>210</v>
      </c>
      <c r="P75" t="s">
        <v>210</v>
      </c>
    </row>
    <row r="76" spans="1:16" x14ac:dyDescent="0.35">
      <c r="A76" s="5" t="s">
        <v>210</v>
      </c>
      <c r="B76" t="s">
        <v>1108</v>
      </c>
      <c r="C76" t="s">
        <v>210</v>
      </c>
      <c r="D76" t="s">
        <v>210</v>
      </c>
      <c r="E76" t="s">
        <v>210</v>
      </c>
      <c r="F76" t="s">
        <v>210</v>
      </c>
      <c r="G76" t="s">
        <v>210</v>
      </c>
      <c r="H76" t="s">
        <v>210</v>
      </c>
      <c r="I76" t="s">
        <v>210</v>
      </c>
      <c r="J76" t="s">
        <v>210</v>
      </c>
      <c r="K76" t="s">
        <v>210</v>
      </c>
      <c r="L76" t="s">
        <v>210</v>
      </c>
      <c r="M76" t="s">
        <v>210</v>
      </c>
      <c r="N76" t="s">
        <v>210</v>
      </c>
      <c r="O76" t="s">
        <v>210</v>
      </c>
      <c r="P76" t="s">
        <v>210</v>
      </c>
    </row>
    <row r="77" spans="1:16" x14ac:dyDescent="0.35">
      <c r="A77" s="5" t="s">
        <v>210</v>
      </c>
      <c r="B77" t="s">
        <v>1118</v>
      </c>
      <c r="C77" t="s">
        <v>210</v>
      </c>
      <c r="D77" t="s">
        <v>443</v>
      </c>
      <c r="E77" t="s">
        <v>210</v>
      </c>
      <c r="F77" t="s">
        <v>443</v>
      </c>
      <c r="G77" t="s">
        <v>210</v>
      </c>
      <c r="H77" t="s">
        <v>443</v>
      </c>
      <c r="I77" t="s">
        <v>210</v>
      </c>
      <c r="J77" t="s">
        <v>443</v>
      </c>
      <c r="K77" t="s">
        <v>210</v>
      </c>
      <c r="L77" t="s">
        <v>443</v>
      </c>
      <c r="M77" t="s">
        <v>210</v>
      </c>
      <c r="N77" t="s">
        <v>443</v>
      </c>
      <c r="O77" t="s">
        <v>210</v>
      </c>
      <c r="P77" t="s">
        <v>443</v>
      </c>
    </row>
    <row r="78" spans="1:16" x14ac:dyDescent="0.35">
      <c r="A78" s="5" t="s">
        <v>210</v>
      </c>
      <c r="B78" t="s">
        <v>1123</v>
      </c>
      <c r="C78" t="s">
        <v>210</v>
      </c>
      <c r="D78" t="s">
        <v>210</v>
      </c>
      <c r="E78" t="s">
        <v>210</v>
      </c>
      <c r="F78" t="s">
        <v>210</v>
      </c>
      <c r="G78" t="s">
        <v>210</v>
      </c>
      <c r="H78" t="s">
        <v>210</v>
      </c>
      <c r="I78" t="s">
        <v>210</v>
      </c>
      <c r="J78" t="s">
        <v>210</v>
      </c>
      <c r="K78" t="s">
        <v>210</v>
      </c>
      <c r="L78" t="s">
        <v>210</v>
      </c>
      <c r="M78" t="s">
        <v>210</v>
      </c>
      <c r="N78" t="s">
        <v>210</v>
      </c>
      <c r="O78" t="s">
        <v>210</v>
      </c>
      <c r="P78" t="s">
        <v>210</v>
      </c>
    </row>
    <row r="79" spans="1:16" x14ac:dyDescent="0.35">
      <c r="A79" s="5" t="s">
        <v>210</v>
      </c>
      <c r="B79" t="s">
        <v>1132</v>
      </c>
      <c r="C79" t="s">
        <v>5594</v>
      </c>
      <c r="D79" t="s">
        <v>5438</v>
      </c>
      <c r="E79" t="s">
        <v>5595</v>
      </c>
      <c r="F79" t="s">
        <v>5439</v>
      </c>
      <c r="G79" t="s">
        <v>5595</v>
      </c>
      <c r="H79" t="s">
        <v>5439</v>
      </c>
      <c r="I79" t="s">
        <v>5596</v>
      </c>
      <c r="J79" t="s">
        <v>5440</v>
      </c>
      <c r="K79" t="s">
        <v>5597</v>
      </c>
      <c r="L79" t="s">
        <v>5441</v>
      </c>
      <c r="M79" t="s">
        <v>5598</v>
      </c>
      <c r="N79" t="s">
        <v>5442</v>
      </c>
      <c r="O79" t="s">
        <v>5599</v>
      </c>
      <c r="P79" t="s">
        <v>5443</v>
      </c>
    </row>
    <row r="80" spans="1:16" x14ac:dyDescent="0.35">
      <c r="A80" s="5" t="s">
        <v>210</v>
      </c>
      <c r="B80" t="s">
        <v>1133</v>
      </c>
      <c r="C80" t="s">
        <v>210</v>
      </c>
      <c r="D80" t="s">
        <v>210</v>
      </c>
      <c r="E80" t="s">
        <v>210</v>
      </c>
      <c r="F80" t="s">
        <v>210</v>
      </c>
      <c r="G80" t="s">
        <v>210</v>
      </c>
      <c r="H80" t="s">
        <v>210</v>
      </c>
      <c r="I80" t="s">
        <v>210</v>
      </c>
      <c r="J80" t="s">
        <v>210</v>
      </c>
      <c r="K80" t="s">
        <v>210</v>
      </c>
      <c r="L80" t="s">
        <v>210</v>
      </c>
      <c r="M80" t="s">
        <v>210</v>
      </c>
      <c r="N80" t="s">
        <v>210</v>
      </c>
      <c r="O80" t="s">
        <v>210</v>
      </c>
      <c r="P80" t="s">
        <v>210</v>
      </c>
    </row>
    <row r="81" spans="1:16" x14ac:dyDescent="0.35">
      <c r="A81" s="5" t="s">
        <v>210</v>
      </c>
      <c r="B81" t="s">
        <v>1143</v>
      </c>
      <c r="C81" t="s">
        <v>443</v>
      </c>
      <c r="D81" t="s">
        <v>443</v>
      </c>
      <c r="E81" t="s">
        <v>5723</v>
      </c>
      <c r="F81" t="s">
        <v>443</v>
      </c>
      <c r="G81" t="s">
        <v>443</v>
      </c>
      <c r="H81" t="s">
        <v>443</v>
      </c>
      <c r="I81" t="s">
        <v>5724</v>
      </c>
      <c r="J81" t="s">
        <v>443</v>
      </c>
      <c r="K81" t="s">
        <v>443</v>
      </c>
      <c r="L81" t="s">
        <v>443</v>
      </c>
      <c r="M81" t="s">
        <v>5725</v>
      </c>
      <c r="N81" t="s">
        <v>443</v>
      </c>
      <c r="O81" t="s">
        <v>5726</v>
      </c>
      <c r="P81" t="s">
        <v>443</v>
      </c>
    </row>
    <row r="82" spans="1:16" x14ac:dyDescent="0.35">
      <c r="A82" s="5" t="s">
        <v>210</v>
      </c>
      <c r="B82" t="s">
        <v>1144</v>
      </c>
      <c r="C82" t="s">
        <v>210</v>
      </c>
      <c r="D82" t="s">
        <v>210</v>
      </c>
      <c r="E82" t="s">
        <v>210</v>
      </c>
      <c r="F82" t="s">
        <v>210</v>
      </c>
      <c r="G82" t="s">
        <v>210</v>
      </c>
      <c r="H82" t="s">
        <v>210</v>
      </c>
      <c r="I82" t="s">
        <v>210</v>
      </c>
      <c r="J82" t="s">
        <v>210</v>
      </c>
      <c r="K82" t="s">
        <v>210</v>
      </c>
      <c r="L82" t="s">
        <v>210</v>
      </c>
      <c r="M82" t="s">
        <v>210</v>
      </c>
      <c r="N82" t="s">
        <v>210</v>
      </c>
      <c r="O82" t="s">
        <v>210</v>
      </c>
      <c r="P82" t="s">
        <v>210</v>
      </c>
    </row>
    <row r="83" spans="1:16" x14ac:dyDescent="0.35">
      <c r="A83" s="5" t="s">
        <v>210</v>
      </c>
      <c r="B83" t="s">
        <v>1152</v>
      </c>
      <c r="C83" t="s">
        <v>210</v>
      </c>
      <c r="D83" t="s">
        <v>443</v>
      </c>
      <c r="E83" t="s">
        <v>210</v>
      </c>
      <c r="F83" t="s">
        <v>443</v>
      </c>
      <c r="G83" t="s">
        <v>210</v>
      </c>
      <c r="H83" t="s">
        <v>210</v>
      </c>
      <c r="I83" t="s">
        <v>210</v>
      </c>
      <c r="J83" t="s">
        <v>443</v>
      </c>
      <c r="K83" t="s">
        <v>210</v>
      </c>
      <c r="L83" t="s">
        <v>443</v>
      </c>
      <c r="M83" t="s">
        <v>210</v>
      </c>
      <c r="N83" t="s">
        <v>210</v>
      </c>
      <c r="O83" t="s">
        <v>210</v>
      </c>
      <c r="P83" t="s">
        <v>443</v>
      </c>
    </row>
    <row r="84" spans="1:16" x14ac:dyDescent="0.35">
      <c r="A84" s="5" t="s">
        <v>210</v>
      </c>
      <c r="B84" t="s">
        <v>1153</v>
      </c>
      <c r="C84" t="s">
        <v>210</v>
      </c>
      <c r="D84" t="s">
        <v>443</v>
      </c>
      <c r="E84" t="s">
        <v>210</v>
      </c>
      <c r="F84" t="s">
        <v>443</v>
      </c>
      <c r="G84" t="s">
        <v>210</v>
      </c>
      <c r="H84" t="s">
        <v>443</v>
      </c>
      <c r="I84" t="s">
        <v>210</v>
      </c>
      <c r="J84" t="s">
        <v>443</v>
      </c>
      <c r="K84" t="s">
        <v>210</v>
      </c>
      <c r="L84" t="s">
        <v>443</v>
      </c>
      <c r="M84" t="s">
        <v>210</v>
      </c>
      <c r="N84" t="s">
        <v>443</v>
      </c>
      <c r="O84" t="s">
        <v>210</v>
      </c>
      <c r="P84" t="s">
        <v>443</v>
      </c>
    </row>
    <row r="85" spans="1:16" x14ac:dyDescent="0.35">
      <c r="A85" s="5" t="s">
        <v>210</v>
      </c>
      <c r="B85" t="s">
        <v>1163</v>
      </c>
      <c r="C85" t="s">
        <v>210</v>
      </c>
      <c r="D85" t="s">
        <v>210</v>
      </c>
      <c r="E85" t="s">
        <v>210</v>
      </c>
      <c r="F85" t="s">
        <v>210</v>
      </c>
      <c r="G85" t="s">
        <v>210</v>
      </c>
      <c r="H85" t="s">
        <v>210</v>
      </c>
      <c r="I85" t="s">
        <v>210</v>
      </c>
      <c r="J85" t="s">
        <v>210</v>
      </c>
      <c r="K85" t="s">
        <v>210</v>
      </c>
      <c r="L85" t="s">
        <v>210</v>
      </c>
      <c r="M85" t="s">
        <v>210</v>
      </c>
      <c r="N85" t="s">
        <v>210</v>
      </c>
      <c r="O85" t="s">
        <v>210</v>
      </c>
      <c r="P85" t="s">
        <v>210</v>
      </c>
    </row>
    <row r="86" spans="1:16" x14ac:dyDescent="0.35">
      <c r="A86" s="5" t="s">
        <v>210</v>
      </c>
      <c r="B86" t="s">
        <v>1173</v>
      </c>
      <c r="C86" t="s">
        <v>210</v>
      </c>
      <c r="D86" t="s">
        <v>210</v>
      </c>
      <c r="E86" t="s">
        <v>210</v>
      </c>
      <c r="F86" t="s">
        <v>210</v>
      </c>
      <c r="G86" t="s">
        <v>210</v>
      </c>
      <c r="H86" t="s">
        <v>210</v>
      </c>
      <c r="I86" t="s">
        <v>210</v>
      </c>
      <c r="J86" t="s">
        <v>210</v>
      </c>
      <c r="K86" t="s">
        <v>210</v>
      </c>
      <c r="L86" t="s">
        <v>210</v>
      </c>
      <c r="M86" t="s">
        <v>210</v>
      </c>
      <c r="N86" t="s">
        <v>210</v>
      </c>
      <c r="O86" t="s">
        <v>210</v>
      </c>
      <c r="P86" t="s">
        <v>210</v>
      </c>
    </row>
    <row r="87" spans="1:16" x14ac:dyDescent="0.35">
      <c r="A87" s="5" t="s">
        <v>210</v>
      </c>
      <c r="B87" t="s">
        <v>1181</v>
      </c>
      <c r="C87" t="s">
        <v>210</v>
      </c>
      <c r="D87" t="s">
        <v>210</v>
      </c>
      <c r="E87" t="s">
        <v>210</v>
      </c>
      <c r="F87" t="s">
        <v>210</v>
      </c>
      <c r="G87" t="s">
        <v>210</v>
      </c>
      <c r="H87" t="s">
        <v>210</v>
      </c>
      <c r="I87" t="s">
        <v>210</v>
      </c>
      <c r="J87" t="s">
        <v>210</v>
      </c>
      <c r="K87" t="s">
        <v>210</v>
      </c>
      <c r="L87" t="s">
        <v>210</v>
      </c>
      <c r="M87" t="s">
        <v>210</v>
      </c>
      <c r="N87" t="s">
        <v>210</v>
      </c>
      <c r="O87" t="s">
        <v>210</v>
      </c>
      <c r="P87" t="s">
        <v>210</v>
      </c>
    </row>
    <row r="88" spans="1:16" x14ac:dyDescent="0.35">
      <c r="A88" s="5" t="s">
        <v>210</v>
      </c>
      <c r="B88" t="s">
        <v>1182</v>
      </c>
      <c r="C88" t="s">
        <v>443</v>
      </c>
      <c r="D88" t="s">
        <v>5444</v>
      </c>
      <c r="E88" t="s">
        <v>443</v>
      </c>
      <c r="F88" t="s">
        <v>5445</v>
      </c>
      <c r="G88" t="s">
        <v>443</v>
      </c>
      <c r="H88" t="s">
        <v>5445</v>
      </c>
      <c r="I88" t="s">
        <v>443</v>
      </c>
      <c r="J88" t="s">
        <v>5446</v>
      </c>
      <c r="K88" t="s">
        <v>443</v>
      </c>
      <c r="L88" t="s">
        <v>5447</v>
      </c>
      <c r="M88" t="s">
        <v>443</v>
      </c>
      <c r="N88" t="s">
        <v>5448</v>
      </c>
      <c r="O88" t="s">
        <v>443</v>
      </c>
      <c r="P88" t="s">
        <v>5449</v>
      </c>
    </row>
    <row r="89" spans="1:16" x14ac:dyDescent="0.35">
      <c r="A89" s="5" t="s">
        <v>210</v>
      </c>
      <c r="B89" t="s">
        <v>1192</v>
      </c>
      <c r="C89" t="s">
        <v>443</v>
      </c>
      <c r="D89" t="s">
        <v>443</v>
      </c>
      <c r="E89" t="s">
        <v>443</v>
      </c>
      <c r="F89" t="s">
        <v>443</v>
      </c>
      <c r="G89" t="s">
        <v>443</v>
      </c>
      <c r="H89" t="s">
        <v>443</v>
      </c>
      <c r="I89" t="s">
        <v>443</v>
      </c>
      <c r="J89" t="s">
        <v>443</v>
      </c>
      <c r="K89" t="s">
        <v>443</v>
      </c>
      <c r="L89" t="s">
        <v>443</v>
      </c>
      <c r="M89" t="s">
        <v>443</v>
      </c>
      <c r="N89" t="s">
        <v>443</v>
      </c>
      <c r="O89" t="s">
        <v>443</v>
      </c>
      <c r="P89" t="s">
        <v>443</v>
      </c>
    </row>
    <row r="90" spans="1:16" x14ac:dyDescent="0.35">
      <c r="A90" s="5" t="s">
        <v>210</v>
      </c>
      <c r="B90" t="s">
        <v>1193</v>
      </c>
      <c r="C90" t="s">
        <v>210</v>
      </c>
      <c r="D90" t="s">
        <v>443</v>
      </c>
      <c r="E90" t="s">
        <v>210</v>
      </c>
      <c r="F90" t="s">
        <v>443</v>
      </c>
      <c r="G90" t="s">
        <v>210</v>
      </c>
      <c r="H90" t="s">
        <v>443</v>
      </c>
      <c r="I90" t="s">
        <v>210</v>
      </c>
      <c r="J90" t="s">
        <v>443</v>
      </c>
      <c r="K90" t="s">
        <v>210</v>
      </c>
      <c r="L90" t="s">
        <v>443</v>
      </c>
      <c r="M90" t="s">
        <v>210</v>
      </c>
      <c r="N90" t="s">
        <v>443</v>
      </c>
      <c r="O90" t="s">
        <v>210</v>
      </c>
      <c r="P90" t="s">
        <v>443</v>
      </c>
    </row>
    <row r="91" spans="1:16" x14ac:dyDescent="0.35">
      <c r="A91" s="5" t="s">
        <v>210</v>
      </c>
      <c r="B91" t="s">
        <v>1194</v>
      </c>
      <c r="C91" t="s">
        <v>210</v>
      </c>
      <c r="D91" t="s">
        <v>443</v>
      </c>
      <c r="E91" t="s">
        <v>210</v>
      </c>
      <c r="F91" t="s">
        <v>443</v>
      </c>
      <c r="G91" t="s">
        <v>210</v>
      </c>
      <c r="H91" t="s">
        <v>443</v>
      </c>
      <c r="I91" t="s">
        <v>210</v>
      </c>
      <c r="J91" t="s">
        <v>443</v>
      </c>
      <c r="K91" t="s">
        <v>210</v>
      </c>
      <c r="L91" t="s">
        <v>443</v>
      </c>
      <c r="M91" t="s">
        <v>210</v>
      </c>
      <c r="N91" t="s">
        <v>443</v>
      </c>
      <c r="O91" t="s">
        <v>210</v>
      </c>
      <c r="P91" t="s">
        <v>443</v>
      </c>
    </row>
    <row r="92" spans="1:16" x14ac:dyDescent="0.35">
      <c r="A92" s="5" t="s">
        <v>210</v>
      </c>
      <c r="B92" t="s">
        <v>1204</v>
      </c>
      <c r="C92" t="s">
        <v>210</v>
      </c>
      <c r="D92" t="s">
        <v>210</v>
      </c>
      <c r="E92" t="s">
        <v>210</v>
      </c>
      <c r="F92" t="s">
        <v>210</v>
      </c>
      <c r="G92" t="s">
        <v>210</v>
      </c>
      <c r="H92" t="s">
        <v>210</v>
      </c>
      <c r="I92" t="s">
        <v>210</v>
      </c>
      <c r="J92" t="s">
        <v>210</v>
      </c>
      <c r="K92" t="s">
        <v>210</v>
      </c>
      <c r="L92" t="s">
        <v>210</v>
      </c>
      <c r="M92" t="s">
        <v>210</v>
      </c>
      <c r="N92" t="s">
        <v>210</v>
      </c>
      <c r="O92" t="s">
        <v>210</v>
      </c>
      <c r="P92" t="s">
        <v>210</v>
      </c>
    </row>
    <row r="93" spans="1:16" x14ac:dyDescent="0.35">
      <c r="A93" s="5" t="s">
        <v>210</v>
      </c>
      <c r="B93" t="s">
        <v>1205</v>
      </c>
      <c r="C93" t="s">
        <v>210</v>
      </c>
      <c r="D93" t="s">
        <v>210</v>
      </c>
      <c r="E93" t="s">
        <v>210</v>
      </c>
      <c r="F93" t="s">
        <v>210</v>
      </c>
      <c r="G93" t="s">
        <v>210</v>
      </c>
      <c r="H93" t="s">
        <v>210</v>
      </c>
      <c r="I93" t="s">
        <v>210</v>
      </c>
      <c r="J93" t="s">
        <v>210</v>
      </c>
      <c r="K93" t="s">
        <v>210</v>
      </c>
      <c r="L93" t="s">
        <v>210</v>
      </c>
      <c r="M93" t="s">
        <v>210</v>
      </c>
      <c r="N93" t="s">
        <v>210</v>
      </c>
      <c r="O93" t="s">
        <v>210</v>
      </c>
      <c r="P93" t="s">
        <v>210</v>
      </c>
    </row>
    <row r="94" spans="1:16" x14ac:dyDescent="0.35">
      <c r="A94" s="5" t="s">
        <v>210</v>
      </c>
      <c r="B94" t="s">
        <v>1206</v>
      </c>
      <c r="C94" t="s">
        <v>443</v>
      </c>
      <c r="D94" t="s">
        <v>443</v>
      </c>
      <c r="E94" t="s">
        <v>443</v>
      </c>
      <c r="F94" t="s">
        <v>443</v>
      </c>
      <c r="G94" t="s">
        <v>443</v>
      </c>
      <c r="H94" t="s">
        <v>443</v>
      </c>
      <c r="I94" t="s">
        <v>443</v>
      </c>
      <c r="J94" t="s">
        <v>443</v>
      </c>
      <c r="K94" t="s">
        <v>443</v>
      </c>
      <c r="L94" t="s">
        <v>443</v>
      </c>
      <c r="M94" t="s">
        <v>443</v>
      </c>
      <c r="N94" t="s">
        <v>443</v>
      </c>
      <c r="O94" t="s">
        <v>443</v>
      </c>
      <c r="P94" t="s">
        <v>443</v>
      </c>
    </row>
    <row r="95" spans="1:16" x14ac:dyDescent="0.35">
      <c r="A95" s="5" t="s">
        <v>210</v>
      </c>
      <c r="B95" t="s">
        <v>1207</v>
      </c>
      <c r="C95" t="s">
        <v>5727</v>
      </c>
      <c r="D95" t="s">
        <v>5450</v>
      </c>
      <c r="E95" t="s">
        <v>5728</v>
      </c>
      <c r="F95" t="s">
        <v>5451</v>
      </c>
      <c r="G95" t="s">
        <v>5728</v>
      </c>
      <c r="H95" t="s">
        <v>5451</v>
      </c>
      <c r="I95" t="s">
        <v>5729</v>
      </c>
      <c r="J95" t="s">
        <v>5452</v>
      </c>
      <c r="K95" t="s">
        <v>5730</v>
      </c>
      <c r="L95" t="s">
        <v>5453</v>
      </c>
      <c r="M95" t="s">
        <v>5731</v>
      </c>
      <c r="N95" t="s">
        <v>5454</v>
      </c>
      <c r="O95" t="s">
        <v>539</v>
      </c>
      <c r="P95" t="s">
        <v>5455</v>
      </c>
    </row>
    <row r="96" spans="1:16" x14ac:dyDescent="0.35">
      <c r="A96" s="5" t="s">
        <v>210</v>
      </c>
      <c r="B96" t="s">
        <v>1217</v>
      </c>
      <c r="C96" t="s">
        <v>210</v>
      </c>
      <c r="D96" t="s">
        <v>210</v>
      </c>
      <c r="E96" t="s">
        <v>210</v>
      </c>
      <c r="F96" t="s">
        <v>210</v>
      </c>
      <c r="G96" t="s">
        <v>210</v>
      </c>
      <c r="H96" t="s">
        <v>210</v>
      </c>
      <c r="I96" t="s">
        <v>210</v>
      </c>
      <c r="J96" t="s">
        <v>210</v>
      </c>
      <c r="K96" t="s">
        <v>210</v>
      </c>
      <c r="L96" t="s">
        <v>210</v>
      </c>
      <c r="M96" t="s">
        <v>210</v>
      </c>
      <c r="N96" t="s">
        <v>210</v>
      </c>
      <c r="O96" t="s">
        <v>210</v>
      </c>
      <c r="P96" t="s">
        <v>210</v>
      </c>
    </row>
    <row r="97" spans="1:16" x14ac:dyDescent="0.35">
      <c r="A97" s="5" t="s">
        <v>210</v>
      </c>
      <c r="B97" t="s">
        <v>1218</v>
      </c>
      <c r="C97" t="s">
        <v>210</v>
      </c>
      <c r="D97" t="s">
        <v>210</v>
      </c>
      <c r="E97" t="s">
        <v>210</v>
      </c>
      <c r="F97" t="s">
        <v>210</v>
      </c>
      <c r="G97" t="s">
        <v>210</v>
      </c>
      <c r="H97" t="s">
        <v>210</v>
      </c>
      <c r="I97" t="s">
        <v>210</v>
      </c>
      <c r="J97" t="s">
        <v>210</v>
      </c>
      <c r="K97" t="s">
        <v>210</v>
      </c>
      <c r="L97" t="s">
        <v>210</v>
      </c>
      <c r="M97" t="s">
        <v>210</v>
      </c>
      <c r="N97" t="s">
        <v>210</v>
      </c>
      <c r="O97" t="s">
        <v>210</v>
      </c>
      <c r="P97" t="s">
        <v>210</v>
      </c>
    </row>
    <row r="98" spans="1:16" x14ac:dyDescent="0.35">
      <c r="A98" s="5" t="s">
        <v>210</v>
      </c>
      <c r="B98" t="s">
        <v>1228</v>
      </c>
      <c r="C98" t="s">
        <v>5732</v>
      </c>
      <c r="D98" t="s">
        <v>5456</v>
      </c>
      <c r="E98" t="s">
        <v>5733</v>
      </c>
      <c r="F98" t="s">
        <v>5457</v>
      </c>
      <c r="G98" t="s">
        <v>5733</v>
      </c>
      <c r="H98" t="s">
        <v>5458</v>
      </c>
      <c r="I98" t="s">
        <v>5734</v>
      </c>
      <c r="J98" t="s">
        <v>5459</v>
      </c>
      <c r="K98" t="s">
        <v>5735</v>
      </c>
      <c r="L98" t="s">
        <v>5460</v>
      </c>
      <c r="M98" t="s">
        <v>5736</v>
      </c>
      <c r="N98" t="s">
        <v>5461</v>
      </c>
      <c r="O98" t="s">
        <v>5737</v>
      </c>
      <c r="P98" t="s">
        <v>5462</v>
      </c>
    </row>
    <row r="99" spans="1:16" x14ac:dyDescent="0.35">
      <c r="A99" s="5" t="s">
        <v>210</v>
      </c>
      <c r="B99" t="s">
        <v>1238</v>
      </c>
      <c r="C99" t="s">
        <v>5738</v>
      </c>
      <c r="D99" t="s">
        <v>5463</v>
      </c>
      <c r="E99" t="s">
        <v>5739</v>
      </c>
      <c r="F99" t="s">
        <v>5464</v>
      </c>
      <c r="G99" t="s">
        <v>5739</v>
      </c>
      <c r="H99" t="s">
        <v>5464</v>
      </c>
      <c r="I99" t="s">
        <v>5740</v>
      </c>
      <c r="J99" t="s">
        <v>5465</v>
      </c>
      <c r="K99" t="s">
        <v>5741</v>
      </c>
      <c r="L99" t="s">
        <v>5466</v>
      </c>
      <c r="M99" t="s">
        <v>5742</v>
      </c>
      <c r="N99" t="s">
        <v>5467</v>
      </c>
      <c r="O99" t="s">
        <v>5743</v>
      </c>
      <c r="P99" t="s">
        <v>5468</v>
      </c>
    </row>
    <row r="100" spans="1:16" x14ac:dyDescent="0.35">
      <c r="A100" s="5" t="s">
        <v>210</v>
      </c>
      <c r="B100" t="s">
        <v>1248</v>
      </c>
      <c r="C100" t="s">
        <v>210</v>
      </c>
      <c r="D100" t="s">
        <v>443</v>
      </c>
      <c r="E100" t="s">
        <v>210</v>
      </c>
      <c r="F100" t="s">
        <v>443</v>
      </c>
      <c r="G100" t="s">
        <v>210</v>
      </c>
      <c r="H100" t="s">
        <v>443</v>
      </c>
      <c r="I100" t="s">
        <v>210</v>
      </c>
      <c r="J100" t="s">
        <v>443</v>
      </c>
      <c r="K100" t="s">
        <v>210</v>
      </c>
      <c r="L100" t="s">
        <v>443</v>
      </c>
      <c r="M100" t="s">
        <v>210</v>
      </c>
      <c r="N100" t="s">
        <v>443</v>
      </c>
      <c r="O100" t="s">
        <v>210</v>
      </c>
      <c r="P100" t="s">
        <v>443</v>
      </c>
    </row>
    <row r="101" spans="1:16" x14ac:dyDescent="0.35">
      <c r="A101" s="5" t="s">
        <v>210</v>
      </c>
      <c r="B101" t="s">
        <v>1249</v>
      </c>
      <c r="C101" t="s">
        <v>210</v>
      </c>
      <c r="D101" t="s">
        <v>210</v>
      </c>
      <c r="E101" t="s">
        <v>210</v>
      </c>
      <c r="F101" t="s">
        <v>210</v>
      </c>
      <c r="G101" t="s">
        <v>210</v>
      </c>
      <c r="H101" t="s">
        <v>210</v>
      </c>
      <c r="I101" t="s">
        <v>210</v>
      </c>
      <c r="J101" t="s">
        <v>210</v>
      </c>
      <c r="K101" t="s">
        <v>210</v>
      </c>
      <c r="L101" t="s">
        <v>210</v>
      </c>
      <c r="M101" t="s">
        <v>210</v>
      </c>
      <c r="N101" t="s">
        <v>210</v>
      </c>
      <c r="O101" t="s">
        <v>210</v>
      </c>
      <c r="P101" t="s">
        <v>210</v>
      </c>
    </row>
    <row r="102" spans="1:16" x14ac:dyDescent="0.35">
      <c r="A102" s="5" t="s">
        <v>210</v>
      </c>
      <c r="B102" t="s">
        <v>1259</v>
      </c>
      <c r="C102" t="s">
        <v>5744</v>
      </c>
      <c r="D102" t="s">
        <v>5469</v>
      </c>
      <c r="E102" t="s">
        <v>5745</v>
      </c>
      <c r="F102" t="s">
        <v>5470</v>
      </c>
      <c r="G102" t="s">
        <v>5746</v>
      </c>
      <c r="H102" t="s">
        <v>5471</v>
      </c>
      <c r="I102" t="s">
        <v>5747</v>
      </c>
      <c r="J102" t="s">
        <v>5472</v>
      </c>
      <c r="K102" t="s">
        <v>5748</v>
      </c>
      <c r="L102" t="s">
        <v>5473</v>
      </c>
      <c r="M102" t="s">
        <v>5749</v>
      </c>
      <c r="N102" t="s">
        <v>5474</v>
      </c>
      <c r="O102" t="s">
        <v>5750</v>
      </c>
      <c r="P102" t="s">
        <v>5475</v>
      </c>
    </row>
    <row r="104" spans="1:16" x14ac:dyDescent="0.35">
      <c r="A104" t="s">
        <v>237</v>
      </c>
    </row>
    <row r="105" spans="1:16" x14ac:dyDescent="0.35">
      <c r="A105" t="s">
        <v>1282</v>
      </c>
    </row>
    <row r="106" spans="1:16" x14ac:dyDescent="0.35">
      <c r="A106" t="s">
        <v>1283</v>
      </c>
    </row>
    <row r="107" spans="1:16" x14ac:dyDescent="0.35">
      <c r="A107" t="s">
        <v>1676</v>
      </c>
    </row>
    <row r="108" spans="1:16" x14ac:dyDescent="0.35">
      <c r="A108" t="s">
        <v>1284</v>
      </c>
    </row>
    <row r="109" spans="1:16" x14ac:dyDescent="0.35">
      <c r="A109" t="s">
        <v>1285</v>
      </c>
    </row>
    <row r="110" spans="1:16" x14ac:dyDescent="0.35">
      <c r="A110" t="s">
        <v>1286</v>
      </c>
    </row>
    <row r="111" spans="1:16" x14ac:dyDescent="0.35">
      <c r="A111" t="s">
        <v>1287</v>
      </c>
    </row>
    <row r="112" spans="1:16" x14ac:dyDescent="0.35">
      <c r="A112" t="s">
        <v>240</v>
      </c>
    </row>
    <row r="113" spans="1:1" x14ac:dyDescent="0.35">
      <c r="A113" t="s">
        <v>241</v>
      </c>
    </row>
    <row r="114" spans="1:1" x14ac:dyDescent="0.35">
      <c r="A114" t="s">
        <v>828</v>
      </c>
    </row>
    <row r="115" spans="1:1" x14ac:dyDescent="0.35">
      <c r="A115" t="s">
        <v>1322</v>
      </c>
    </row>
    <row r="116" spans="1:1" x14ac:dyDescent="0.35">
      <c r="A116" t="s">
        <v>210</v>
      </c>
    </row>
    <row r="117" spans="1:1" x14ac:dyDescent="0.35">
      <c r="A117" t="s">
        <v>243</v>
      </c>
    </row>
    <row r="118" spans="1:1" x14ac:dyDescent="0.35">
      <c r="A118" t="s">
        <v>830</v>
      </c>
    </row>
  </sheetData>
  <mergeCells count="1">
    <mergeCell ref="A3:P3"/>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98</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431</v>
      </c>
      <c r="C5" t="s">
        <v>1407</v>
      </c>
    </row>
    <row r="6" spans="1:3" x14ac:dyDescent="0.35">
      <c r="A6" s="5" t="s">
        <v>210</v>
      </c>
      <c r="B6" t="s">
        <v>441</v>
      </c>
      <c r="C6" t="s">
        <v>1410</v>
      </c>
    </row>
    <row r="7" spans="1:3" x14ac:dyDescent="0.35">
      <c r="A7" s="5" t="s">
        <v>210</v>
      </c>
      <c r="B7" t="s">
        <v>446</v>
      </c>
      <c r="C7" t="s">
        <v>1417</v>
      </c>
    </row>
    <row r="8" spans="1:3" x14ac:dyDescent="0.35">
      <c r="A8" s="5" t="s">
        <v>210</v>
      </c>
      <c r="B8" t="s">
        <v>456</v>
      </c>
      <c r="C8" t="s">
        <v>1424</v>
      </c>
    </row>
    <row r="9" spans="1:3" x14ac:dyDescent="0.35">
      <c r="A9" s="5" t="s">
        <v>210</v>
      </c>
      <c r="B9" t="s">
        <v>466</v>
      </c>
      <c r="C9" t="s">
        <v>1431</v>
      </c>
    </row>
    <row r="10" spans="1:3" x14ac:dyDescent="0.35">
      <c r="A10" s="5" t="s">
        <v>210</v>
      </c>
      <c r="B10" t="s">
        <v>476</v>
      </c>
      <c r="C10" t="s">
        <v>1438</v>
      </c>
    </row>
    <row r="11" spans="1:3" x14ac:dyDescent="0.35">
      <c r="A11" s="5" t="s">
        <v>210</v>
      </c>
      <c r="B11" t="s">
        <v>486</v>
      </c>
      <c r="C11" t="s">
        <v>1445</v>
      </c>
    </row>
    <row r="12" spans="1:3" x14ac:dyDescent="0.35">
      <c r="A12" s="5" t="s">
        <v>210</v>
      </c>
      <c r="B12" t="s">
        <v>496</v>
      </c>
      <c r="C12" t="s">
        <v>1452</v>
      </c>
    </row>
    <row r="13" spans="1:3" x14ac:dyDescent="0.35">
      <c r="A13" s="5" t="s">
        <v>210</v>
      </c>
      <c r="B13" t="s">
        <v>506</v>
      </c>
      <c r="C13" t="s">
        <v>1458</v>
      </c>
    </row>
    <row r="14" spans="1:3" x14ac:dyDescent="0.35">
      <c r="A14" s="5" t="s">
        <v>210</v>
      </c>
      <c r="B14" t="s">
        <v>516</v>
      </c>
      <c r="C14" t="s">
        <v>1465</v>
      </c>
    </row>
    <row r="15" spans="1:3" x14ac:dyDescent="0.35">
      <c r="A15" s="5" t="s">
        <v>210</v>
      </c>
      <c r="B15" t="s">
        <v>525</v>
      </c>
      <c r="C15" t="s">
        <v>1472</v>
      </c>
    </row>
    <row r="16" spans="1:3" x14ac:dyDescent="0.35">
      <c r="A16" s="5" t="s">
        <v>210</v>
      </c>
      <c r="B16" t="s">
        <v>535</v>
      </c>
      <c r="C16" t="s">
        <v>1479</v>
      </c>
    </row>
    <row r="17" spans="1:3" x14ac:dyDescent="0.35">
      <c r="A17" s="5" t="s">
        <v>210</v>
      </c>
      <c r="B17" t="s">
        <v>545</v>
      </c>
      <c r="C17" t="s">
        <v>1486</v>
      </c>
    </row>
    <row r="18" spans="1:3" x14ac:dyDescent="0.35">
      <c r="A18" s="5" t="s">
        <v>210</v>
      </c>
      <c r="B18" t="s">
        <v>555</v>
      </c>
      <c r="C18" t="s">
        <v>1493</v>
      </c>
    </row>
    <row r="19" spans="1:3" x14ac:dyDescent="0.35">
      <c r="A19" s="5" t="s">
        <v>210</v>
      </c>
      <c r="B19" t="s">
        <v>565</v>
      </c>
      <c r="C19" t="s">
        <v>1500</v>
      </c>
    </row>
    <row r="20" spans="1:3" x14ac:dyDescent="0.35">
      <c r="A20" s="5" t="s">
        <v>210</v>
      </c>
      <c r="B20" t="s">
        <v>575</v>
      </c>
      <c r="C20" t="s">
        <v>1507</v>
      </c>
    </row>
    <row r="21" spans="1:3" x14ac:dyDescent="0.35">
      <c r="A21" s="5" t="s">
        <v>210</v>
      </c>
      <c r="B21" t="s">
        <v>585</v>
      </c>
      <c r="C21" t="s">
        <v>1514</v>
      </c>
    </row>
    <row r="22" spans="1:3" x14ac:dyDescent="0.35">
      <c r="A22" s="5" t="s">
        <v>210</v>
      </c>
      <c r="B22" t="s">
        <v>595</v>
      </c>
      <c r="C22" t="s">
        <v>1520</v>
      </c>
    </row>
    <row r="23" spans="1:3" x14ac:dyDescent="0.35">
      <c r="A23" s="5" t="s">
        <v>210</v>
      </c>
      <c r="B23" t="s">
        <v>605</v>
      </c>
      <c r="C23" t="s">
        <v>1527</v>
      </c>
    </row>
    <row r="24" spans="1:3" x14ac:dyDescent="0.35">
      <c r="A24" s="5" t="s">
        <v>210</v>
      </c>
      <c r="B24" t="s">
        <v>615</v>
      </c>
      <c r="C24" t="s">
        <v>1534</v>
      </c>
    </row>
    <row r="25" spans="1:3" x14ac:dyDescent="0.35">
      <c r="A25" s="5" t="s">
        <v>210</v>
      </c>
      <c r="B25" t="s">
        <v>625</v>
      </c>
      <c r="C25" t="s">
        <v>1541</v>
      </c>
    </row>
    <row r="26" spans="1:3" x14ac:dyDescent="0.35">
      <c r="A26" s="5" t="s">
        <v>210</v>
      </c>
      <c r="B26" t="s">
        <v>635</v>
      </c>
      <c r="C26" t="s">
        <v>1547</v>
      </c>
    </row>
    <row r="27" spans="1:3" x14ac:dyDescent="0.35">
      <c r="A27" s="5" t="s">
        <v>210</v>
      </c>
      <c r="B27" t="s">
        <v>645</v>
      </c>
      <c r="C27" t="s">
        <v>1554</v>
      </c>
    </row>
    <row r="28" spans="1:3" x14ac:dyDescent="0.35">
      <c r="A28" s="5" t="s">
        <v>210</v>
      </c>
      <c r="B28" t="s">
        <v>655</v>
      </c>
      <c r="C28" t="s">
        <v>1560</v>
      </c>
    </row>
    <row r="29" spans="1:3" x14ac:dyDescent="0.35">
      <c r="A29" s="5" t="s">
        <v>210</v>
      </c>
      <c r="B29" t="s">
        <v>664</v>
      </c>
      <c r="C29" t="s">
        <v>1566</v>
      </c>
    </row>
    <row r="30" spans="1:3" x14ac:dyDescent="0.35">
      <c r="A30" s="5" t="s">
        <v>210</v>
      </c>
      <c r="B30" t="s">
        <v>670</v>
      </c>
      <c r="C30" t="s">
        <v>1573</v>
      </c>
    </row>
    <row r="31" spans="1:3" x14ac:dyDescent="0.35">
      <c r="A31" s="5" t="s">
        <v>210</v>
      </c>
      <c r="B31" t="s">
        <v>680</v>
      </c>
      <c r="C31" t="s">
        <v>1580</v>
      </c>
    </row>
    <row r="32" spans="1:3" x14ac:dyDescent="0.35">
      <c r="A32" s="5" t="s">
        <v>210</v>
      </c>
      <c r="B32" t="s">
        <v>690</v>
      </c>
      <c r="C32" t="s">
        <v>1586</v>
      </c>
    </row>
    <row r="33" spans="1:3" x14ac:dyDescent="0.35">
      <c r="A33" s="5" t="s">
        <v>210</v>
      </c>
      <c r="B33" t="s">
        <v>700</v>
      </c>
      <c r="C33" t="s">
        <v>1592</v>
      </c>
    </row>
    <row r="34" spans="1:3" x14ac:dyDescent="0.35">
      <c r="A34" s="5" t="s">
        <v>210</v>
      </c>
      <c r="B34" t="s">
        <v>710</v>
      </c>
      <c r="C34" t="s">
        <v>1598</v>
      </c>
    </row>
    <row r="35" spans="1:3" x14ac:dyDescent="0.35">
      <c r="A35" s="5" t="s">
        <v>210</v>
      </c>
      <c r="B35" t="s">
        <v>720</v>
      </c>
      <c r="C35" t="s">
        <v>1604</v>
      </c>
    </row>
    <row r="36" spans="1:3" x14ac:dyDescent="0.35">
      <c r="A36" s="5" t="s">
        <v>210</v>
      </c>
      <c r="B36" t="s">
        <v>730</v>
      </c>
      <c r="C36" t="s">
        <v>443</v>
      </c>
    </row>
    <row r="37" spans="1:3" x14ac:dyDescent="0.35">
      <c r="A37" s="5" t="s">
        <v>210</v>
      </c>
      <c r="B37" t="s">
        <v>731</v>
      </c>
      <c r="C37" t="s">
        <v>1609</v>
      </c>
    </row>
    <row r="38" spans="1:3" x14ac:dyDescent="0.35">
      <c r="A38" s="5" t="s">
        <v>210</v>
      </c>
      <c r="B38" t="s">
        <v>732</v>
      </c>
      <c r="C38" t="s">
        <v>1615</v>
      </c>
    </row>
    <row r="39" spans="1:3" x14ac:dyDescent="0.35">
      <c r="A39" s="5" t="s">
        <v>210</v>
      </c>
      <c r="B39" t="s">
        <v>742</v>
      </c>
      <c r="C39" t="s">
        <v>1622</v>
      </c>
    </row>
    <row r="40" spans="1:3" x14ac:dyDescent="0.35">
      <c r="A40" s="5" t="s">
        <v>210</v>
      </c>
      <c r="B40" t="s">
        <v>752</v>
      </c>
      <c r="C40" t="s">
        <v>1629</v>
      </c>
    </row>
    <row r="41" spans="1:3" x14ac:dyDescent="0.35">
      <c r="A41" s="5" t="s">
        <v>210</v>
      </c>
      <c r="B41" t="s">
        <v>762</v>
      </c>
      <c r="C41" t="s">
        <v>1636</v>
      </c>
    </row>
    <row r="42" spans="1:3" x14ac:dyDescent="0.35">
      <c r="A42" s="5" t="s">
        <v>210</v>
      </c>
      <c r="B42" t="s">
        <v>772</v>
      </c>
      <c r="C42" t="s">
        <v>1642</v>
      </c>
    </row>
    <row r="43" spans="1:3" x14ac:dyDescent="0.35">
      <c r="A43" s="5" t="s">
        <v>210</v>
      </c>
      <c r="B43" t="s">
        <v>781</v>
      </c>
      <c r="C43" t="s">
        <v>1649</v>
      </c>
    </row>
    <row r="44" spans="1:3" x14ac:dyDescent="0.35">
      <c r="A44" s="5" t="s">
        <v>210</v>
      </c>
      <c r="B44" t="s">
        <v>791</v>
      </c>
      <c r="C44" t="s">
        <v>1655</v>
      </c>
    </row>
    <row r="45" spans="1:3" x14ac:dyDescent="0.35">
      <c r="A45" s="5" t="s">
        <v>210</v>
      </c>
      <c r="B45" t="s">
        <v>801</v>
      </c>
      <c r="C45" t="s">
        <v>1661</v>
      </c>
    </row>
    <row r="46" spans="1:3" x14ac:dyDescent="0.35">
      <c r="A46" s="5" t="s">
        <v>210</v>
      </c>
      <c r="B46" t="s">
        <v>810</v>
      </c>
      <c r="C46" t="s">
        <v>1668</v>
      </c>
    </row>
    <row r="47" spans="1:3" x14ac:dyDescent="0.35">
      <c r="A47" s="5" t="s">
        <v>210</v>
      </c>
      <c r="B47" t="s">
        <v>819</v>
      </c>
      <c r="C47" t="s">
        <v>1675</v>
      </c>
    </row>
    <row r="49" spans="1:1" x14ac:dyDescent="0.35">
      <c r="A49" t="s">
        <v>237</v>
      </c>
    </row>
    <row r="50" spans="1:1" x14ac:dyDescent="0.35">
      <c r="A50" t="s">
        <v>1287</v>
      </c>
    </row>
    <row r="51" spans="1:1" x14ac:dyDescent="0.35">
      <c r="A51" t="s">
        <v>240</v>
      </c>
    </row>
    <row r="52" spans="1:1" x14ac:dyDescent="0.35">
      <c r="A52" t="s">
        <v>241</v>
      </c>
    </row>
    <row r="53" spans="1:1" x14ac:dyDescent="0.35">
      <c r="A53" t="s">
        <v>828</v>
      </c>
    </row>
    <row r="54" spans="1:1" x14ac:dyDescent="0.35">
      <c r="A54" t="s">
        <v>829</v>
      </c>
    </row>
    <row r="55" spans="1:1" x14ac:dyDescent="0.35">
      <c r="A55" t="s">
        <v>210</v>
      </c>
    </row>
    <row r="56" spans="1:1" x14ac:dyDescent="0.35">
      <c r="A56" t="s">
        <v>243</v>
      </c>
    </row>
    <row r="57" spans="1:1" x14ac:dyDescent="0.35">
      <c r="A57" t="s">
        <v>830</v>
      </c>
    </row>
  </sheetData>
  <mergeCells count="1">
    <mergeCell ref="A3:C3"/>
  </mergeCell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99</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431</v>
      </c>
      <c r="C5" t="s">
        <v>1682</v>
      </c>
    </row>
    <row r="6" spans="1:3" x14ac:dyDescent="0.35">
      <c r="A6" s="5" t="s">
        <v>210</v>
      </c>
      <c r="B6" t="s">
        <v>441</v>
      </c>
      <c r="C6" t="s">
        <v>1410</v>
      </c>
    </row>
    <row r="7" spans="1:3" x14ac:dyDescent="0.35">
      <c r="A7" s="5" t="s">
        <v>210</v>
      </c>
      <c r="B7" t="s">
        <v>446</v>
      </c>
      <c r="C7" t="s">
        <v>1689</v>
      </c>
    </row>
    <row r="8" spans="1:3" x14ac:dyDescent="0.35">
      <c r="A8" s="5" t="s">
        <v>210</v>
      </c>
      <c r="B8" t="s">
        <v>456</v>
      </c>
      <c r="C8" t="s">
        <v>1696</v>
      </c>
    </row>
    <row r="9" spans="1:3" x14ac:dyDescent="0.35">
      <c r="A9" s="5" t="s">
        <v>210</v>
      </c>
      <c r="B9" t="s">
        <v>466</v>
      </c>
      <c r="C9" t="s">
        <v>1703</v>
      </c>
    </row>
    <row r="10" spans="1:3" x14ac:dyDescent="0.35">
      <c r="A10" s="5" t="s">
        <v>210</v>
      </c>
      <c r="B10" t="s">
        <v>476</v>
      </c>
      <c r="C10" t="s">
        <v>1710</v>
      </c>
    </row>
    <row r="11" spans="1:3" x14ac:dyDescent="0.35">
      <c r="A11" s="5" t="s">
        <v>210</v>
      </c>
      <c r="B11" t="s">
        <v>486</v>
      </c>
      <c r="C11" t="s">
        <v>1717</v>
      </c>
    </row>
    <row r="12" spans="1:3" x14ac:dyDescent="0.35">
      <c r="A12" s="5" t="s">
        <v>210</v>
      </c>
      <c r="B12" t="s">
        <v>496</v>
      </c>
      <c r="C12" t="s">
        <v>1724</v>
      </c>
    </row>
    <row r="13" spans="1:3" x14ac:dyDescent="0.35">
      <c r="A13" s="5" t="s">
        <v>210</v>
      </c>
      <c r="B13" t="s">
        <v>506</v>
      </c>
      <c r="C13" t="s">
        <v>1730</v>
      </c>
    </row>
    <row r="14" spans="1:3" x14ac:dyDescent="0.35">
      <c r="A14" s="5" t="s">
        <v>210</v>
      </c>
      <c r="B14" t="s">
        <v>516</v>
      </c>
      <c r="C14" t="s">
        <v>1737</v>
      </c>
    </row>
    <row r="15" spans="1:3" x14ac:dyDescent="0.35">
      <c r="A15" s="5" t="s">
        <v>210</v>
      </c>
      <c r="B15" t="s">
        <v>525</v>
      </c>
      <c r="C15" t="s">
        <v>1744</v>
      </c>
    </row>
    <row r="16" spans="1:3" x14ac:dyDescent="0.35">
      <c r="A16" s="5" t="s">
        <v>210</v>
      </c>
      <c r="B16" t="s">
        <v>535</v>
      </c>
      <c r="C16" t="s">
        <v>1751</v>
      </c>
    </row>
    <row r="17" spans="1:3" x14ac:dyDescent="0.35">
      <c r="A17" s="5" t="s">
        <v>210</v>
      </c>
      <c r="B17" t="s">
        <v>545</v>
      </c>
      <c r="C17" t="s">
        <v>1757</v>
      </c>
    </row>
    <row r="18" spans="1:3" x14ac:dyDescent="0.35">
      <c r="A18" s="5" t="s">
        <v>210</v>
      </c>
      <c r="B18" t="s">
        <v>555</v>
      </c>
      <c r="C18" t="s">
        <v>1764</v>
      </c>
    </row>
    <row r="19" spans="1:3" x14ac:dyDescent="0.35">
      <c r="A19" s="5" t="s">
        <v>210</v>
      </c>
      <c r="B19" t="s">
        <v>565</v>
      </c>
      <c r="C19" t="s">
        <v>1771</v>
      </c>
    </row>
    <row r="20" spans="1:3" x14ac:dyDescent="0.35">
      <c r="A20" s="5" t="s">
        <v>210</v>
      </c>
      <c r="B20" t="s">
        <v>575</v>
      </c>
      <c r="C20" t="s">
        <v>1777</v>
      </c>
    </row>
    <row r="21" spans="1:3" x14ac:dyDescent="0.35">
      <c r="A21" s="5" t="s">
        <v>210</v>
      </c>
      <c r="B21" t="s">
        <v>585</v>
      </c>
      <c r="C21" t="s">
        <v>1784</v>
      </c>
    </row>
    <row r="22" spans="1:3" x14ac:dyDescent="0.35">
      <c r="A22" s="5" t="s">
        <v>210</v>
      </c>
      <c r="B22" t="s">
        <v>595</v>
      </c>
      <c r="C22" t="s">
        <v>1791</v>
      </c>
    </row>
    <row r="23" spans="1:3" x14ac:dyDescent="0.35">
      <c r="A23" s="5" t="s">
        <v>210</v>
      </c>
      <c r="B23" t="s">
        <v>605</v>
      </c>
      <c r="C23" t="s">
        <v>1798</v>
      </c>
    </row>
    <row r="24" spans="1:3" x14ac:dyDescent="0.35">
      <c r="A24" s="5" t="s">
        <v>210</v>
      </c>
      <c r="B24" t="s">
        <v>615</v>
      </c>
      <c r="C24" t="s">
        <v>1805</v>
      </c>
    </row>
    <row r="25" spans="1:3" x14ac:dyDescent="0.35">
      <c r="A25" s="5" t="s">
        <v>210</v>
      </c>
      <c r="B25" t="s">
        <v>625</v>
      </c>
      <c r="C25" t="s">
        <v>1811</v>
      </c>
    </row>
    <row r="26" spans="1:3" x14ac:dyDescent="0.35">
      <c r="A26" s="5" t="s">
        <v>210</v>
      </c>
      <c r="B26" t="s">
        <v>635</v>
      </c>
      <c r="C26" t="s">
        <v>1817</v>
      </c>
    </row>
    <row r="27" spans="1:3" x14ac:dyDescent="0.35">
      <c r="A27" s="5" t="s">
        <v>210</v>
      </c>
      <c r="B27" t="s">
        <v>645</v>
      </c>
      <c r="C27" t="s">
        <v>1824</v>
      </c>
    </row>
    <row r="28" spans="1:3" x14ac:dyDescent="0.35">
      <c r="A28" s="5" t="s">
        <v>210</v>
      </c>
      <c r="B28" t="s">
        <v>655</v>
      </c>
      <c r="C28" t="s">
        <v>1831</v>
      </c>
    </row>
    <row r="29" spans="1:3" x14ac:dyDescent="0.35">
      <c r="A29" s="5" t="s">
        <v>210</v>
      </c>
      <c r="B29" t="s">
        <v>664</v>
      </c>
      <c r="C29" t="s">
        <v>1834</v>
      </c>
    </row>
    <row r="30" spans="1:3" x14ac:dyDescent="0.35">
      <c r="A30" s="5" t="s">
        <v>210</v>
      </c>
      <c r="B30" t="s">
        <v>670</v>
      </c>
      <c r="C30" t="s">
        <v>1843</v>
      </c>
    </row>
    <row r="31" spans="1:3" x14ac:dyDescent="0.35">
      <c r="A31" s="5" t="s">
        <v>210</v>
      </c>
      <c r="B31" t="s">
        <v>680</v>
      </c>
      <c r="C31" t="s">
        <v>1849</v>
      </c>
    </row>
    <row r="32" spans="1:3" x14ac:dyDescent="0.35">
      <c r="A32" s="5" t="s">
        <v>210</v>
      </c>
      <c r="B32" t="s">
        <v>690</v>
      </c>
      <c r="C32" t="s">
        <v>1856</v>
      </c>
    </row>
    <row r="33" spans="1:3" x14ac:dyDescent="0.35">
      <c r="A33" s="5" t="s">
        <v>210</v>
      </c>
      <c r="B33" t="s">
        <v>700</v>
      </c>
      <c r="C33" t="s">
        <v>1862</v>
      </c>
    </row>
    <row r="34" spans="1:3" x14ac:dyDescent="0.35">
      <c r="A34" s="5" t="s">
        <v>210</v>
      </c>
      <c r="B34" t="s">
        <v>710</v>
      </c>
      <c r="C34" t="s">
        <v>1869</v>
      </c>
    </row>
    <row r="35" spans="1:3" x14ac:dyDescent="0.35">
      <c r="A35" s="5" t="s">
        <v>210</v>
      </c>
      <c r="B35" t="s">
        <v>720</v>
      </c>
      <c r="C35" t="s">
        <v>1874</v>
      </c>
    </row>
    <row r="36" spans="1:3" x14ac:dyDescent="0.35">
      <c r="A36" s="5" t="s">
        <v>210</v>
      </c>
      <c r="B36" t="s">
        <v>730</v>
      </c>
      <c r="C36" t="s">
        <v>1881</v>
      </c>
    </row>
    <row r="37" spans="1:3" x14ac:dyDescent="0.35">
      <c r="A37" s="5" t="s">
        <v>210</v>
      </c>
      <c r="B37" t="s">
        <v>731</v>
      </c>
      <c r="C37" t="s">
        <v>1887</v>
      </c>
    </row>
    <row r="38" spans="1:3" x14ac:dyDescent="0.35">
      <c r="A38" s="5" t="s">
        <v>210</v>
      </c>
      <c r="B38" t="s">
        <v>732</v>
      </c>
      <c r="C38" t="s">
        <v>1893</v>
      </c>
    </row>
    <row r="39" spans="1:3" x14ac:dyDescent="0.35">
      <c r="A39" s="5" t="s">
        <v>210</v>
      </c>
      <c r="B39" t="s">
        <v>742</v>
      </c>
      <c r="C39" t="s">
        <v>1900</v>
      </c>
    </row>
    <row r="40" spans="1:3" x14ac:dyDescent="0.35">
      <c r="A40" s="5" t="s">
        <v>210</v>
      </c>
      <c r="B40" t="s">
        <v>752</v>
      </c>
      <c r="C40" t="s">
        <v>1906</v>
      </c>
    </row>
    <row r="41" spans="1:3" x14ac:dyDescent="0.35">
      <c r="A41" s="5" t="s">
        <v>210</v>
      </c>
      <c r="B41" t="s">
        <v>762</v>
      </c>
      <c r="C41" t="s">
        <v>1913</v>
      </c>
    </row>
    <row r="42" spans="1:3" x14ac:dyDescent="0.35">
      <c r="A42" s="5" t="s">
        <v>210</v>
      </c>
      <c r="B42" t="s">
        <v>772</v>
      </c>
      <c r="C42" t="s">
        <v>1920</v>
      </c>
    </row>
    <row r="43" spans="1:3" x14ac:dyDescent="0.35">
      <c r="A43" s="5" t="s">
        <v>210</v>
      </c>
      <c r="B43" t="s">
        <v>781</v>
      </c>
      <c r="C43" t="s">
        <v>1927</v>
      </c>
    </row>
    <row r="44" spans="1:3" x14ac:dyDescent="0.35">
      <c r="A44" s="5" t="s">
        <v>210</v>
      </c>
      <c r="B44" t="s">
        <v>791</v>
      </c>
      <c r="C44" t="s">
        <v>1934</v>
      </c>
    </row>
    <row r="45" spans="1:3" x14ac:dyDescent="0.35">
      <c r="A45" s="5" t="s">
        <v>210</v>
      </c>
      <c r="B45" t="s">
        <v>801</v>
      </c>
      <c r="C45" t="s">
        <v>1940</v>
      </c>
    </row>
    <row r="46" spans="1:3" x14ac:dyDescent="0.35">
      <c r="A46" s="5" t="s">
        <v>210</v>
      </c>
      <c r="B46" t="s">
        <v>810</v>
      </c>
      <c r="C46" t="s">
        <v>1947</v>
      </c>
    </row>
    <row r="47" spans="1:3" x14ac:dyDescent="0.35">
      <c r="A47" s="5" t="s">
        <v>210</v>
      </c>
      <c r="B47" t="s">
        <v>819</v>
      </c>
      <c r="C47" t="s">
        <v>1954</v>
      </c>
    </row>
    <row r="49" spans="1:1" x14ac:dyDescent="0.35">
      <c r="A49" t="s">
        <v>237</v>
      </c>
    </row>
    <row r="50" spans="1:1" x14ac:dyDescent="0.35">
      <c r="A50" t="s">
        <v>1287</v>
      </c>
    </row>
    <row r="51" spans="1:1" x14ac:dyDescent="0.35">
      <c r="A51" t="s">
        <v>240</v>
      </c>
    </row>
    <row r="52" spans="1:1" x14ac:dyDescent="0.35">
      <c r="A52" t="s">
        <v>241</v>
      </c>
    </row>
    <row r="53" spans="1:1" x14ac:dyDescent="0.35">
      <c r="A53" t="s">
        <v>828</v>
      </c>
    </row>
    <row r="54" spans="1:1" x14ac:dyDescent="0.35">
      <c r="A54" t="s">
        <v>829</v>
      </c>
    </row>
    <row r="55" spans="1:1" x14ac:dyDescent="0.35">
      <c r="A55" t="s">
        <v>210</v>
      </c>
    </row>
    <row r="56" spans="1:1" x14ac:dyDescent="0.35">
      <c r="A56" t="s">
        <v>243</v>
      </c>
    </row>
    <row r="57" spans="1:1" x14ac:dyDescent="0.35">
      <c r="A57" t="s">
        <v>830</v>
      </c>
    </row>
  </sheetData>
  <mergeCells count="1">
    <mergeCell ref="A3:C3"/>
  </mergeCell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100</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431</v>
      </c>
      <c r="C5" t="s">
        <v>2707</v>
      </c>
    </row>
    <row r="6" spans="1:3" x14ac:dyDescent="0.35">
      <c r="A6" s="5" t="s">
        <v>210</v>
      </c>
      <c r="B6" t="s">
        <v>441</v>
      </c>
      <c r="C6" t="s">
        <v>443</v>
      </c>
    </row>
    <row r="7" spans="1:3" x14ac:dyDescent="0.35">
      <c r="A7" s="5" t="s">
        <v>210</v>
      </c>
      <c r="B7" t="s">
        <v>446</v>
      </c>
      <c r="C7" t="s">
        <v>2713</v>
      </c>
    </row>
    <row r="8" spans="1:3" x14ac:dyDescent="0.35">
      <c r="A8" s="5" t="s">
        <v>210</v>
      </c>
      <c r="B8" t="s">
        <v>456</v>
      </c>
      <c r="C8" t="s">
        <v>2720</v>
      </c>
    </row>
    <row r="9" spans="1:3" x14ac:dyDescent="0.35">
      <c r="A9" s="5" t="s">
        <v>210</v>
      </c>
      <c r="B9" t="s">
        <v>466</v>
      </c>
      <c r="C9" t="s">
        <v>2727</v>
      </c>
    </row>
    <row r="10" spans="1:3" x14ac:dyDescent="0.35">
      <c r="A10" s="5" t="s">
        <v>210</v>
      </c>
      <c r="B10" t="s">
        <v>476</v>
      </c>
      <c r="C10" t="s">
        <v>2734</v>
      </c>
    </row>
    <row r="11" spans="1:3" x14ac:dyDescent="0.35">
      <c r="A11" s="5" t="s">
        <v>210</v>
      </c>
      <c r="B11" t="s">
        <v>486</v>
      </c>
      <c r="C11" t="s">
        <v>2741</v>
      </c>
    </row>
    <row r="12" spans="1:3" x14ac:dyDescent="0.35">
      <c r="A12" s="5" t="s">
        <v>210</v>
      </c>
      <c r="B12" t="s">
        <v>496</v>
      </c>
      <c r="C12" t="s">
        <v>2748</v>
      </c>
    </row>
    <row r="13" spans="1:3" x14ac:dyDescent="0.35">
      <c r="A13" s="5" t="s">
        <v>210</v>
      </c>
      <c r="B13" t="s">
        <v>506</v>
      </c>
      <c r="C13" t="s">
        <v>2754</v>
      </c>
    </row>
    <row r="14" spans="1:3" x14ac:dyDescent="0.35">
      <c r="A14" s="5" t="s">
        <v>210</v>
      </c>
      <c r="B14" t="s">
        <v>516</v>
      </c>
      <c r="C14" t="s">
        <v>2761</v>
      </c>
    </row>
    <row r="15" spans="1:3" x14ac:dyDescent="0.35">
      <c r="A15" s="5" t="s">
        <v>210</v>
      </c>
      <c r="B15" t="s">
        <v>525</v>
      </c>
      <c r="C15" t="s">
        <v>2766</v>
      </c>
    </row>
    <row r="16" spans="1:3" x14ac:dyDescent="0.35">
      <c r="A16" s="5" t="s">
        <v>210</v>
      </c>
      <c r="B16" t="s">
        <v>535</v>
      </c>
      <c r="C16" t="s">
        <v>2773</v>
      </c>
    </row>
    <row r="17" spans="1:3" x14ac:dyDescent="0.35">
      <c r="A17" s="5" t="s">
        <v>210</v>
      </c>
      <c r="B17" t="s">
        <v>545</v>
      </c>
      <c r="C17" t="s">
        <v>2780</v>
      </c>
    </row>
    <row r="18" spans="1:3" x14ac:dyDescent="0.35">
      <c r="A18" s="5" t="s">
        <v>210</v>
      </c>
      <c r="B18" t="s">
        <v>555</v>
      </c>
      <c r="C18" t="s">
        <v>2787</v>
      </c>
    </row>
    <row r="19" spans="1:3" x14ac:dyDescent="0.35">
      <c r="A19" s="5" t="s">
        <v>210</v>
      </c>
      <c r="B19" t="s">
        <v>565</v>
      </c>
      <c r="C19" t="s">
        <v>2793</v>
      </c>
    </row>
    <row r="20" spans="1:3" x14ac:dyDescent="0.35">
      <c r="A20" s="5" t="s">
        <v>210</v>
      </c>
      <c r="B20" t="s">
        <v>575</v>
      </c>
      <c r="C20" t="s">
        <v>2800</v>
      </c>
    </row>
    <row r="21" spans="1:3" x14ac:dyDescent="0.35">
      <c r="A21" s="5" t="s">
        <v>210</v>
      </c>
      <c r="B21" t="s">
        <v>585</v>
      </c>
      <c r="C21" t="s">
        <v>2807</v>
      </c>
    </row>
    <row r="22" spans="1:3" x14ac:dyDescent="0.35">
      <c r="A22" s="5" t="s">
        <v>210</v>
      </c>
      <c r="B22" t="s">
        <v>595</v>
      </c>
      <c r="C22" t="s">
        <v>2813</v>
      </c>
    </row>
    <row r="23" spans="1:3" x14ac:dyDescent="0.35">
      <c r="A23" s="5" t="s">
        <v>210</v>
      </c>
      <c r="B23" t="s">
        <v>605</v>
      </c>
      <c r="C23" t="s">
        <v>2820</v>
      </c>
    </row>
    <row r="24" spans="1:3" x14ac:dyDescent="0.35">
      <c r="A24" s="5" t="s">
        <v>210</v>
      </c>
      <c r="B24" t="s">
        <v>615</v>
      </c>
      <c r="C24" t="s">
        <v>2825</v>
      </c>
    </row>
    <row r="25" spans="1:3" x14ac:dyDescent="0.35">
      <c r="A25" s="5" t="s">
        <v>210</v>
      </c>
      <c r="B25" t="s">
        <v>625</v>
      </c>
      <c r="C25" t="s">
        <v>2832</v>
      </c>
    </row>
    <row r="26" spans="1:3" x14ac:dyDescent="0.35">
      <c r="A26" s="5" t="s">
        <v>210</v>
      </c>
      <c r="B26" t="s">
        <v>635</v>
      </c>
      <c r="C26" t="s">
        <v>2838</v>
      </c>
    </row>
    <row r="27" spans="1:3" x14ac:dyDescent="0.35">
      <c r="A27" s="5" t="s">
        <v>210</v>
      </c>
      <c r="B27" t="s">
        <v>645</v>
      </c>
      <c r="C27" t="s">
        <v>2845</v>
      </c>
    </row>
    <row r="28" spans="1:3" x14ac:dyDescent="0.35">
      <c r="A28" s="5" t="s">
        <v>210</v>
      </c>
      <c r="B28" t="s">
        <v>655</v>
      </c>
      <c r="C28" t="s">
        <v>2852</v>
      </c>
    </row>
    <row r="29" spans="1:3" x14ac:dyDescent="0.35">
      <c r="A29" s="5" t="s">
        <v>210</v>
      </c>
      <c r="B29" t="s">
        <v>664</v>
      </c>
      <c r="C29" t="s">
        <v>443</v>
      </c>
    </row>
    <row r="30" spans="1:3" x14ac:dyDescent="0.35">
      <c r="A30" s="5" t="s">
        <v>210</v>
      </c>
      <c r="B30" t="s">
        <v>670</v>
      </c>
      <c r="C30" t="s">
        <v>2857</v>
      </c>
    </row>
    <row r="31" spans="1:3" x14ac:dyDescent="0.35">
      <c r="A31" s="5" t="s">
        <v>210</v>
      </c>
      <c r="B31" t="s">
        <v>680</v>
      </c>
      <c r="C31" t="s">
        <v>2863</v>
      </c>
    </row>
    <row r="32" spans="1:3" x14ac:dyDescent="0.35">
      <c r="A32" s="5" t="s">
        <v>210</v>
      </c>
      <c r="B32" t="s">
        <v>690</v>
      </c>
      <c r="C32" t="s">
        <v>2868</v>
      </c>
    </row>
    <row r="33" spans="1:3" x14ac:dyDescent="0.35">
      <c r="A33" s="5" t="s">
        <v>210</v>
      </c>
      <c r="B33" t="s">
        <v>700</v>
      </c>
      <c r="C33" t="s">
        <v>2875</v>
      </c>
    </row>
    <row r="34" spans="1:3" x14ac:dyDescent="0.35">
      <c r="A34" s="5" t="s">
        <v>210</v>
      </c>
      <c r="B34" t="s">
        <v>710</v>
      </c>
      <c r="C34" t="s">
        <v>2881</v>
      </c>
    </row>
    <row r="35" spans="1:3" x14ac:dyDescent="0.35">
      <c r="A35" s="5" t="s">
        <v>210</v>
      </c>
      <c r="B35" t="s">
        <v>720</v>
      </c>
      <c r="C35" t="s">
        <v>2887</v>
      </c>
    </row>
    <row r="36" spans="1:3" x14ac:dyDescent="0.35">
      <c r="A36" s="5" t="s">
        <v>210</v>
      </c>
      <c r="B36" t="s">
        <v>730</v>
      </c>
      <c r="C36" t="s">
        <v>443</v>
      </c>
    </row>
    <row r="37" spans="1:3" x14ac:dyDescent="0.35">
      <c r="A37" s="5" t="s">
        <v>210</v>
      </c>
      <c r="B37" t="s">
        <v>731</v>
      </c>
      <c r="C37" t="s">
        <v>2894</v>
      </c>
    </row>
    <row r="38" spans="1:3" x14ac:dyDescent="0.35">
      <c r="A38" s="5" t="s">
        <v>210</v>
      </c>
      <c r="B38" t="s">
        <v>732</v>
      </c>
      <c r="C38" t="s">
        <v>2901</v>
      </c>
    </row>
    <row r="39" spans="1:3" x14ac:dyDescent="0.35">
      <c r="A39" s="5" t="s">
        <v>210</v>
      </c>
      <c r="B39" t="s">
        <v>742</v>
      </c>
      <c r="C39" t="s">
        <v>2908</v>
      </c>
    </row>
    <row r="40" spans="1:3" x14ac:dyDescent="0.35">
      <c r="A40" s="5" t="s">
        <v>210</v>
      </c>
      <c r="B40" t="s">
        <v>752</v>
      </c>
      <c r="C40" t="s">
        <v>2915</v>
      </c>
    </row>
    <row r="41" spans="1:3" x14ac:dyDescent="0.35">
      <c r="A41" s="5" t="s">
        <v>210</v>
      </c>
      <c r="B41" t="s">
        <v>762</v>
      </c>
      <c r="C41" t="s">
        <v>2922</v>
      </c>
    </row>
    <row r="42" spans="1:3" x14ac:dyDescent="0.35">
      <c r="A42" s="5" t="s">
        <v>210</v>
      </c>
      <c r="B42" t="s">
        <v>772</v>
      </c>
      <c r="C42" t="s">
        <v>2929</v>
      </c>
    </row>
    <row r="43" spans="1:3" x14ac:dyDescent="0.35">
      <c r="A43" s="5" t="s">
        <v>210</v>
      </c>
      <c r="B43" t="s">
        <v>781</v>
      </c>
      <c r="C43" t="s">
        <v>2936</v>
      </c>
    </row>
    <row r="44" spans="1:3" x14ac:dyDescent="0.35">
      <c r="A44" s="5" t="s">
        <v>210</v>
      </c>
      <c r="B44" t="s">
        <v>791</v>
      </c>
      <c r="C44" t="s">
        <v>2943</v>
      </c>
    </row>
    <row r="45" spans="1:3" x14ac:dyDescent="0.35">
      <c r="A45" s="5" t="s">
        <v>210</v>
      </c>
      <c r="B45" t="s">
        <v>801</v>
      </c>
      <c r="C45" t="s">
        <v>2950</v>
      </c>
    </row>
    <row r="46" spans="1:3" x14ac:dyDescent="0.35">
      <c r="A46" s="5" t="s">
        <v>210</v>
      </c>
      <c r="B46" t="s">
        <v>810</v>
      </c>
      <c r="C46" t="s">
        <v>2957</v>
      </c>
    </row>
    <row r="47" spans="1:3" x14ac:dyDescent="0.35">
      <c r="A47" s="5" t="s">
        <v>210</v>
      </c>
      <c r="B47" t="s">
        <v>819</v>
      </c>
      <c r="C47" t="s">
        <v>2964</v>
      </c>
    </row>
    <row r="49" spans="1:1" x14ac:dyDescent="0.35">
      <c r="A49" t="s">
        <v>237</v>
      </c>
    </row>
    <row r="50" spans="1:1" x14ac:dyDescent="0.35">
      <c r="A50" t="s">
        <v>1287</v>
      </c>
    </row>
    <row r="51" spans="1:1" x14ac:dyDescent="0.35">
      <c r="A51" t="s">
        <v>240</v>
      </c>
    </row>
    <row r="52" spans="1:1" x14ac:dyDescent="0.35">
      <c r="A52" t="s">
        <v>241</v>
      </c>
    </row>
    <row r="53" spans="1:1" x14ac:dyDescent="0.35">
      <c r="A53" t="s">
        <v>828</v>
      </c>
    </row>
    <row r="54" spans="1:1" x14ac:dyDescent="0.35">
      <c r="A54" t="s">
        <v>1321</v>
      </c>
    </row>
    <row r="55" spans="1:1" x14ac:dyDescent="0.35">
      <c r="A55" t="s">
        <v>210</v>
      </c>
    </row>
    <row r="56" spans="1:1" x14ac:dyDescent="0.35">
      <c r="A56" t="s">
        <v>243</v>
      </c>
    </row>
    <row r="57" spans="1:1" x14ac:dyDescent="0.35">
      <c r="A57" t="s">
        <v>830</v>
      </c>
    </row>
  </sheetData>
  <mergeCells count="1">
    <mergeCell ref="A3:C3"/>
  </mergeCell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101</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431</v>
      </c>
      <c r="C5" t="s">
        <v>2971</v>
      </c>
    </row>
    <row r="6" spans="1:3" x14ac:dyDescent="0.35">
      <c r="A6" s="5" t="s">
        <v>210</v>
      </c>
      <c r="B6" t="s">
        <v>441</v>
      </c>
      <c r="C6" t="s">
        <v>443</v>
      </c>
    </row>
    <row r="7" spans="1:3" x14ac:dyDescent="0.35">
      <c r="A7" s="5" t="s">
        <v>210</v>
      </c>
      <c r="B7" t="s">
        <v>446</v>
      </c>
      <c r="C7" t="s">
        <v>2977</v>
      </c>
    </row>
    <row r="8" spans="1:3" x14ac:dyDescent="0.35">
      <c r="A8" s="5" t="s">
        <v>210</v>
      </c>
      <c r="B8" t="s">
        <v>456</v>
      </c>
      <c r="C8" t="s">
        <v>2983</v>
      </c>
    </row>
    <row r="9" spans="1:3" x14ac:dyDescent="0.35">
      <c r="A9" s="5" t="s">
        <v>210</v>
      </c>
      <c r="B9" t="s">
        <v>466</v>
      </c>
      <c r="C9" t="s">
        <v>2990</v>
      </c>
    </row>
    <row r="10" spans="1:3" x14ac:dyDescent="0.35">
      <c r="A10" s="5" t="s">
        <v>210</v>
      </c>
      <c r="B10" t="s">
        <v>476</v>
      </c>
      <c r="C10" t="s">
        <v>2997</v>
      </c>
    </row>
    <row r="11" spans="1:3" x14ac:dyDescent="0.35">
      <c r="A11" s="5" t="s">
        <v>210</v>
      </c>
      <c r="B11" t="s">
        <v>486</v>
      </c>
      <c r="C11" t="s">
        <v>3004</v>
      </c>
    </row>
    <row r="12" spans="1:3" x14ac:dyDescent="0.35">
      <c r="A12" s="5" t="s">
        <v>210</v>
      </c>
      <c r="B12" t="s">
        <v>496</v>
      </c>
      <c r="C12" t="s">
        <v>3011</v>
      </c>
    </row>
    <row r="13" spans="1:3" x14ac:dyDescent="0.35">
      <c r="A13" s="5" t="s">
        <v>210</v>
      </c>
      <c r="B13" t="s">
        <v>506</v>
      </c>
      <c r="C13" t="s">
        <v>3017</v>
      </c>
    </row>
    <row r="14" spans="1:3" x14ac:dyDescent="0.35">
      <c r="A14" s="5" t="s">
        <v>210</v>
      </c>
      <c r="B14" t="s">
        <v>516</v>
      </c>
      <c r="C14" t="s">
        <v>3023</v>
      </c>
    </row>
    <row r="15" spans="1:3" x14ac:dyDescent="0.35">
      <c r="A15" s="5" t="s">
        <v>210</v>
      </c>
      <c r="B15" t="s">
        <v>525</v>
      </c>
      <c r="C15" t="s">
        <v>3030</v>
      </c>
    </row>
    <row r="16" spans="1:3" x14ac:dyDescent="0.35">
      <c r="A16" s="5" t="s">
        <v>210</v>
      </c>
      <c r="B16" t="s">
        <v>535</v>
      </c>
      <c r="C16" t="s">
        <v>3037</v>
      </c>
    </row>
    <row r="17" spans="1:3" x14ac:dyDescent="0.35">
      <c r="A17" s="5" t="s">
        <v>210</v>
      </c>
      <c r="B17" t="s">
        <v>545</v>
      </c>
      <c r="C17" t="s">
        <v>3044</v>
      </c>
    </row>
    <row r="18" spans="1:3" x14ac:dyDescent="0.35">
      <c r="A18" s="5" t="s">
        <v>210</v>
      </c>
      <c r="B18" t="s">
        <v>555</v>
      </c>
      <c r="C18" t="s">
        <v>3051</v>
      </c>
    </row>
    <row r="19" spans="1:3" x14ac:dyDescent="0.35">
      <c r="A19" s="5" t="s">
        <v>210</v>
      </c>
      <c r="B19" t="s">
        <v>565</v>
      </c>
      <c r="C19" t="s">
        <v>3057</v>
      </c>
    </row>
    <row r="20" spans="1:3" x14ac:dyDescent="0.35">
      <c r="A20" s="5" t="s">
        <v>210</v>
      </c>
      <c r="B20" t="s">
        <v>575</v>
      </c>
      <c r="C20" t="s">
        <v>3064</v>
      </c>
    </row>
    <row r="21" spans="1:3" x14ac:dyDescent="0.35">
      <c r="A21" s="5" t="s">
        <v>210</v>
      </c>
      <c r="B21" t="s">
        <v>585</v>
      </c>
      <c r="C21" t="s">
        <v>3071</v>
      </c>
    </row>
    <row r="22" spans="1:3" x14ac:dyDescent="0.35">
      <c r="A22" s="5" t="s">
        <v>210</v>
      </c>
      <c r="B22" t="s">
        <v>595</v>
      </c>
      <c r="C22" t="s">
        <v>3077</v>
      </c>
    </row>
    <row r="23" spans="1:3" x14ac:dyDescent="0.35">
      <c r="A23" s="5" t="s">
        <v>210</v>
      </c>
      <c r="B23" t="s">
        <v>605</v>
      </c>
      <c r="C23" t="s">
        <v>3084</v>
      </c>
    </row>
    <row r="24" spans="1:3" x14ac:dyDescent="0.35">
      <c r="A24" s="5" t="s">
        <v>210</v>
      </c>
      <c r="B24" t="s">
        <v>615</v>
      </c>
      <c r="C24" t="s">
        <v>3090</v>
      </c>
    </row>
    <row r="25" spans="1:3" x14ac:dyDescent="0.35">
      <c r="A25" s="5" t="s">
        <v>210</v>
      </c>
      <c r="B25" t="s">
        <v>625</v>
      </c>
      <c r="C25" t="s">
        <v>2577</v>
      </c>
    </row>
    <row r="26" spans="1:3" x14ac:dyDescent="0.35">
      <c r="A26" s="5" t="s">
        <v>210</v>
      </c>
      <c r="B26" t="s">
        <v>635</v>
      </c>
      <c r="C26" t="s">
        <v>3102</v>
      </c>
    </row>
    <row r="27" spans="1:3" x14ac:dyDescent="0.35">
      <c r="A27" s="5" t="s">
        <v>210</v>
      </c>
      <c r="B27" t="s">
        <v>645</v>
      </c>
      <c r="C27" t="s">
        <v>3107</v>
      </c>
    </row>
    <row r="28" spans="1:3" x14ac:dyDescent="0.35">
      <c r="A28" s="5" t="s">
        <v>210</v>
      </c>
      <c r="B28" t="s">
        <v>655</v>
      </c>
      <c r="C28" t="s">
        <v>3114</v>
      </c>
    </row>
    <row r="29" spans="1:3" x14ac:dyDescent="0.35">
      <c r="A29" s="5" t="s">
        <v>210</v>
      </c>
      <c r="B29" t="s">
        <v>664</v>
      </c>
      <c r="C29" t="s">
        <v>3116</v>
      </c>
    </row>
    <row r="30" spans="1:3" x14ac:dyDescent="0.35">
      <c r="A30" s="5" t="s">
        <v>210</v>
      </c>
      <c r="B30" t="s">
        <v>670</v>
      </c>
      <c r="C30" t="s">
        <v>3126</v>
      </c>
    </row>
    <row r="31" spans="1:3" x14ac:dyDescent="0.35">
      <c r="A31" s="5" t="s">
        <v>210</v>
      </c>
      <c r="B31" t="s">
        <v>680</v>
      </c>
      <c r="C31" t="s">
        <v>3132</v>
      </c>
    </row>
    <row r="32" spans="1:3" x14ac:dyDescent="0.35">
      <c r="A32" s="5" t="s">
        <v>210</v>
      </c>
      <c r="B32" t="s">
        <v>690</v>
      </c>
      <c r="C32" t="s">
        <v>3139</v>
      </c>
    </row>
    <row r="33" spans="1:3" x14ac:dyDescent="0.35">
      <c r="A33" s="5" t="s">
        <v>210</v>
      </c>
      <c r="B33" t="s">
        <v>700</v>
      </c>
      <c r="C33" t="s">
        <v>3146</v>
      </c>
    </row>
    <row r="34" spans="1:3" x14ac:dyDescent="0.35">
      <c r="A34" s="5" t="s">
        <v>210</v>
      </c>
      <c r="B34" t="s">
        <v>710</v>
      </c>
      <c r="C34" t="s">
        <v>3153</v>
      </c>
    </row>
    <row r="35" spans="1:3" x14ac:dyDescent="0.35">
      <c r="A35" s="5" t="s">
        <v>210</v>
      </c>
      <c r="B35" t="s">
        <v>720</v>
      </c>
      <c r="C35" t="s">
        <v>3158</v>
      </c>
    </row>
    <row r="36" spans="1:3" x14ac:dyDescent="0.35">
      <c r="A36" s="5" t="s">
        <v>210</v>
      </c>
      <c r="B36" t="s">
        <v>730</v>
      </c>
      <c r="C36" t="s">
        <v>3165</v>
      </c>
    </row>
    <row r="37" spans="1:3" x14ac:dyDescent="0.35">
      <c r="A37" s="5" t="s">
        <v>210</v>
      </c>
      <c r="B37" t="s">
        <v>731</v>
      </c>
      <c r="C37" t="s">
        <v>3172</v>
      </c>
    </row>
    <row r="38" spans="1:3" x14ac:dyDescent="0.35">
      <c r="A38" s="5" t="s">
        <v>210</v>
      </c>
      <c r="B38" t="s">
        <v>732</v>
      </c>
      <c r="C38" t="s">
        <v>3179</v>
      </c>
    </row>
    <row r="39" spans="1:3" x14ac:dyDescent="0.35">
      <c r="A39" s="5" t="s">
        <v>210</v>
      </c>
      <c r="B39" t="s">
        <v>742</v>
      </c>
      <c r="C39" t="s">
        <v>3185</v>
      </c>
    </row>
    <row r="40" spans="1:3" x14ac:dyDescent="0.35">
      <c r="A40" s="5" t="s">
        <v>210</v>
      </c>
      <c r="B40" t="s">
        <v>752</v>
      </c>
      <c r="C40" t="s">
        <v>3191</v>
      </c>
    </row>
    <row r="41" spans="1:3" x14ac:dyDescent="0.35">
      <c r="A41" s="5" t="s">
        <v>210</v>
      </c>
      <c r="B41" t="s">
        <v>762</v>
      </c>
      <c r="C41" t="s">
        <v>3198</v>
      </c>
    </row>
    <row r="42" spans="1:3" x14ac:dyDescent="0.35">
      <c r="A42" s="5" t="s">
        <v>210</v>
      </c>
      <c r="B42" t="s">
        <v>772</v>
      </c>
      <c r="C42" t="s">
        <v>3205</v>
      </c>
    </row>
    <row r="43" spans="1:3" x14ac:dyDescent="0.35">
      <c r="A43" s="5" t="s">
        <v>210</v>
      </c>
      <c r="B43" t="s">
        <v>781</v>
      </c>
      <c r="C43" t="s">
        <v>3212</v>
      </c>
    </row>
    <row r="44" spans="1:3" x14ac:dyDescent="0.35">
      <c r="A44" s="5" t="s">
        <v>210</v>
      </c>
      <c r="B44" t="s">
        <v>791</v>
      </c>
      <c r="C44" t="s">
        <v>3219</v>
      </c>
    </row>
    <row r="45" spans="1:3" x14ac:dyDescent="0.35">
      <c r="A45" s="5" t="s">
        <v>210</v>
      </c>
      <c r="B45" t="s">
        <v>801</v>
      </c>
      <c r="C45" t="s">
        <v>3225</v>
      </c>
    </row>
    <row r="46" spans="1:3" x14ac:dyDescent="0.35">
      <c r="A46" s="5" t="s">
        <v>210</v>
      </c>
      <c r="B46" t="s">
        <v>810</v>
      </c>
      <c r="C46" t="s">
        <v>1744</v>
      </c>
    </row>
    <row r="47" spans="1:3" x14ac:dyDescent="0.35">
      <c r="A47" s="5" t="s">
        <v>210</v>
      </c>
      <c r="B47" t="s">
        <v>819</v>
      </c>
      <c r="C47" t="s">
        <v>3237</v>
      </c>
    </row>
    <row r="49" spans="1:1" x14ac:dyDescent="0.35">
      <c r="A49" t="s">
        <v>237</v>
      </c>
    </row>
    <row r="50" spans="1:1" x14ac:dyDescent="0.35">
      <c r="A50" t="s">
        <v>1287</v>
      </c>
    </row>
    <row r="51" spans="1:1" x14ac:dyDescent="0.35">
      <c r="A51" t="s">
        <v>240</v>
      </c>
    </row>
    <row r="52" spans="1:1" x14ac:dyDescent="0.35">
      <c r="A52" t="s">
        <v>241</v>
      </c>
    </row>
    <row r="53" spans="1:1" x14ac:dyDescent="0.35">
      <c r="A53" t="s">
        <v>828</v>
      </c>
    </row>
    <row r="54" spans="1:1" x14ac:dyDescent="0.35">
      <c r="A54" t="s">
        <v>1321</v>
      </c>
    </row>
    <row r="55" spans="1:1" x14ac:dyDescent="0.35">
      <c r="A55" t="s">
        <v>210</v>
      </c>
    </row>
    <row r="56" spans="1:1" x14ac:dyDescent="0.35">
      <c r="A56" t="s">
        <v>243</v>
      </c>
    </row>
    <row r="57" spans="1:1" x14ac:dyDescent="0.35">
      <c r="A57" t="s">
        <v>830</v>
      </c>
    </row>
  </sheetData>
  <mergeCells count="1">
    <mergeCell ref="A3:C3"/>
  </mergeCell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C112"/>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102</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831</v>
      </c>
      <c r="C5" t="s">
        <v>3953</v>
      </c>
    </row>
    <row r="6" spans="1:3" x14ac:dyDescent="0.35">
      <c r="A6" s="5" t="s">
        <v>210</v>
      </c>
      <c r="B6" t="s">
        <v>840</v>
      </c>
      <c r="C6" t="s">
        <v>3959</v>
      </c>
    </row>
    <row r="7" spans="1:3" x14ac:dyDescent="0.35">
      <c r="A7" s="5" t="s">
        <v>210</v>
      </c>
      <c r="B7" t="s">
        <v>849</v>
      </c>
      <c r="C7" t="s">
        <v>3965</v>
      </c>
    </row>
    <row r="8" spans="1:3" x14ac:dyDescent="0.35">
      <c r="A8" s="5" t="s">
        <v>210</v>
      </c>
      <c r="B8" t="s">
        <v>859</v>
      </c>
      <c r="C8" t="s">
        <v>210</v>
      </c>
    </row>
    <row r="9" spans="1:3" x14ac:dyDescent="0.35">
      <c r="A9" s="5" t="s">
        <v>210</v>
      </c>
      <c r="B9" t="s">
        <v>860</v>
      </c>
      <c r="C9" t="s">
        <v>210</v>
      </c>
    </row>
    <row r="10" spans="1:3" x14ac:dyDescent="0.35">
      <c r="A10" s="5" t="s">
        <v>210</v>
      </c>
      <c r="B10" t="s">
        <v>861</v>
      </c>
      <c r="C10" t="s">
        <v>3968</v>
      </c>
    </row>
    <row r="11" spans="1:3" x14ac:dyDescent="0.35">
      <c r="A11" s="5" t="s">
        <v>210</v>
      </c>
      <c r="B11" t="s">
        <v>871</v>
      </c>
      <c r="C11" t="s">
        <v>3976</v>
      </c>
    </row>
    <row r="12" spans="1:3" x14ac:dyDescent="0.35">
      <c r="A12" s="5" t="s">
        <v>210</v>
      </c>
      <c r="B12" t="s">
        <v>881</v>
      </c>
      <c r="C12" t="s">
        <v>443</v>
      </c>
    </row>
    <row r="13" spans="1:3" x14ac:dyDescent="0.35">
      <c r="A13" s="5" t="s">
        <v>210</v>
      </c>
      <c r="B13" t="s">
        <v>882</v>
      </c>
      <c r="C13" t="s">
        <v>443</v>
      </c>
    </row>
    <row r="14" spans="1:3" x14ac:dyDescent="0.35">
      <c r="A14" s="5" t="s">
        <v>210</v>
      </c>
      <c r="B14" t="s">
        <v>883</v>
      </c>
      <c r="C14" t="s">
        <v>443</v>
      </c>
    </row>
    <row r="15" spans="1:3" x14ac:dyDescent="0.35">
      <c r="A15" s="5" t="s">
        <v>210</v>
      </c>
      <c r="B15" t="s">
        <v>884</v>
      </c>
      <c r="C15" t="s">
        <v>210</v>
      </c>
    </row>
    <row r="16" spans="1:3" x14ac:dyDescent="0.35">
      <c r="A16" s="5" t="s">
        <v>210</v>
      </c>
      <c r="B16" t="s">
        <v>885</v>
      </c>
      <c r="C16" t="s">
        <v>210</v>
      </c>
    </row>
    <row r="17" spans="1:3" x14ac:dyDescent="0.35">
      <c r="A17" s="5" t="s">
        <v>210</v>
      </c>
      <c r="B17" t="s">
        <v>886</v>
      </c>
      <c r="C17" t="s">
        <v>443</v>
      </c>
    </row>
    <row r="18" spans="1:3" x14ac:dyDescent="0.35">
      <c r="A18" s="5" t="s">
        <v>210</v>
      </c>
      <c r="B18" t="s">
        <v>887</v>
      </c>
      <c r="C18" t="s">
        <v>210</v>
      </c>
    </row>
    <row r="19" spans="1:3" x14ac:dyDescent="0.35">
      <c r="A19" s="5" t="s">
        <v>210</v>
      </c>
      <c r="B19" t="s">
        <v>888</v>
      </c>
      <c r="C19" t="s">
        <v>3982</v>
      </c>
    </row>
    <row r="20" spans="1:3" x14ac:dyDescent="0.35">
      <c r="A20" s="5" t="s">
        <v>210</v>
      </c>
      <c r="B20" t="s">
        <v>897</v>
      </c>
      <c r="C20" t="s">
        <v>210</v>
      </c>
    </row>
    <row r="21" spans="1:3" x14ac:dyDescent="0.35">
      <c r="A21" s="5" t="s">
        <v>210</v>
      </c>
      <c r="B21" t="s">
        <v>898</v>
      </c>
      <c r="C21" t="s">
        <v>210</v>
      </c>
    </row>
    <row r="22" spans="1:3" x14ac:dyDescent="0.35">
      <c r="A22" s="5" t="s">
        <v>210</v>
      </c>
      <c r="B22" t="s">
        <v>899</v>
      </c>
      <c r="C22" t="s">
        <v>210</v>
      </c>
    </row>
    <row r="23" spans="1:3" x14ac:dyDescent="0.35">
      <c r="A23" s="5" t="s">
        <v>210</v>
      </c>
      <c r="B23" t="s">
        <v>900</v>
      </c>
      <c r="C23" t="s">
        <v>3988</v>
      </c>
    </row>
    <row r="24" spans="1:3" x14ac:dyDescent="0.35">
      <c r="A24" s="5" t="s">
        <v>210</v>
      </c>
      <c r="B24" t="s">
        <v>908</v>
      </c>
      <c r="C24" t="s">
        <v>210</v>
      </c>
    </row>
    <row r="25" spans="1:3" x14ac:dyDescent="0.35">
      <c r="A25" s="5" t="s">
        <v>210</v>
      </c>
      <c r="B25" t="s">
        <v>909</v>
      </c>
      <c r="C25" t="s">
        <v>210</v>
      </c>
    </row>
    <row r="26" spans="1:3" x14ac:dyDescent="0.35">
      <c r="A26" s="5" t="s">
        <v>210</v>
      </c>
      <c r="B26" t="s">
        <v>910</v>
      </c>
      <c r="C26" t="s">
        <v>3994</v>
      </c>
    </row>
    <row r="27" spans="1:3" x14ac:dyDescent="0.35">
      <c r="A27" s="5" t="s">
        <v>210</v>
      </c>
      <c r="B27" t="s">
        <v>919</v>
      </c>
      <c r="C27" t="s">
        <v>443</v>
      </c>
    </row>
    <row r="28" spans="1:3" x14ac:dyDescent="0.35">
      <c r="A28" s="5" t="s">
        <v>210</v>
      </c>
      <c r="B28" t="s">
        <v>920</v>
      </c>
      <c r="C28" t="s">
        <v>4000</v>
      </c>
    </row>
    <row r="29" spans="1:3" x14ac:dyDescent="0.35">
      <c r="A29" s="5" t="s">
        <v>210</v>
      </c>
      <c r="B29" t="s">
        <v>930</v>
      </c>
      <c r="C29" t="s">
        <v>443</v>
      </c>
    </row>
    <row r="30" spans="1:3" x14ac:dyDescent="0.35">
      <c r="A30" s="5" t="s">
        <v>210</v>
      </c>
      <c r="B30" t="s">
        <v>931</v>
      </c>
      <c r="C30" t="s">
        <v>4006</v>
      </c>
    </row>
    <row r="31" spans="1:3" x14ac:dyDescent="0.35">
      <c r="A31" s="5" t="s">
        <v>210</v>
      </c>
      <c r="B31" t="s">
        <v>940</v>
      </c>
      <c r="C31" t="s">
        <v>4012</v>
      </c>
    </row>
    <row r="32" spans="1:3" x14ac:dyDescent="0.35">
      <c r="A32" s="5" t="s">
        <v>210</v>
      </c>
      <c r="B32" t="s">
        <v>949</v>
      </c>
      <c r="C32" t="s">
        <v>210</v>
      </c>
    </row>
    <row r="33" spans="1:3" x14ac:dyDescent="0.35">
      <c r="A33" s="5" t="s">
        <v>210</v>
      </c>
      <c r="B33" t="s">
        <v>950</v>
      </c>
      <c r="C33" t="s">
        <v>4018</v>
      </c>
    </row>
    <row r="34" spans="1:3" x14ac:dyDescent="0.35">
      <c r="A34" s="5" t="s">
        <v>210</v>
      </c>
      <c r="B34" t="s">
        <v>959</v>
      </c>
      <c r="C34" t="s">
        <v>443</v>
      </c>
    </row>
    <row r="35" spans="1:3" x14ac:dyDescent="0.35">
      <c r="A35" s="5" t="s">
        <v>210</v>
      </c>
      <c r="B35" t="s">
        <v>960</v>
      </c>
      <c r="C35" t="s">
        <v>4023</v>
      </c>
    </row>
    <row r="36" spans="1:3" x14ac:dyDescent="0.35">
      <c r="A36" s="5" t="s">
        <v>210</v>
      </c>
      <c r="B36" t="s">
        <v>963</v>
      </c>
      <c r="C36" t="s">
        <v>443</v>
      </c>
    </row>
    <row r="37" spans="1:3" x14ac:dyDescent="0.35">
      <c r="A37" s="5" t="s">
        <v>210</v>
      </c>
      <c r="B37" t="s">
        <v>964</v>
      </c>
      <c r="C37" t="s">
        <v>443</v>
      </c>
    </row>
    <row r="38" spans="1:3" x14ac:dyDescent="0.35">
      <c r="A38" s="5" t="s">
        <v>210</v>
      </c>
      <c r="B38" t="s">
        <v>965</v>
      </c>
      <c r="C38" t="s">
        <v>4028</v>
      </c>
    </row>
    <row r="39" spans="1:3" x14ac:dyDescent="0.35">
      <c r="A39" s="5" t="s">
        <v>210</v>
      </c>
      <c r="B39" t="s">
        <v>974</v>
      </c>
      <c r="C39" t="s">
        <v>4034</v>
      </c>
    </row>
    <row r="40" spans="1:3" x14ac:dyDescent="0.35">
      <c r="A40" s="5" t="s">
        <v>210</v>
      </c>
      <c r="B40" t="s">
        <v>975</v>
      </c>
      <c r="C40" t="s">
        <v>210</v>
      </c>
    </row>
    <row r="41" spans="1:3" x14ac:dyDescent="0.35">
      <c r="A41" s="5" t="s">
        <v>210</v>
      </c>
      <c r="B41" t="s">
        <v>976</v>
      </c>
      <c r="C41" t="s">
        <v>210</v>
      </c>
    </row>
    <row r="42" spans="1:3" x14ac:dyDescent="0.35">
      <c r="A42" s="5" t="s">
        <v>210</v>
      </c>
      <c r="B42" t="s">
        <v>977</v>
      </c>
      <c r="C42" t="s">
        <v>4040</v>
      </c>
    </row>
    <row r="43" spans="1:3" x14ac:dyDescent="0.35">
      <c r="A43" s="5" t="s">
        <v>210</v>
      </c>
      <c r="B43" t="s">
        <v>986</v>
      </c>
      <c r="C43" t="s">
        <v>210</v>
      </c>
    </row>
    <row r="44" spans="1:3" x14ac:dyDescent="0.35">
      <c r="A44" s="5" t="s">
        <v>210</v>
      </c>
      <c r="B44" t="s">
        <v>987</v>
      </c>
      <c r="C44" t="s">
        <v>4046</v>
      </c>
    </row>
    <row r="45" spans="1:3" x14ac:dyDescent="0.35">
      <c r="A45" s="5" t="s">
        <v>210</v>
      </c>
      <c r="B45" t="s">
        <v>996</v>
      </c>
      <c r="C45" t="s">
        <v>4048</v>
      </c>
    </row>
    <row r="46" spans="1:3" x14ac:dyDescent="0.35">
      <c r="A46" s="5" t="s">
        <v>210</v>
      </c>
      <c r="B46" t="s">
        <v>1006</v>
      </c>
      <c r="C46" t="s">
        <v>443</v>
      </c>
    </row>
    <row r="47" spans="1:3" x14ac:dyDescent="0.35">
      <c r="A47" s="5" t="s">
        <v>210</v>
      </c>
      <c r="B47" t="s">
        <v>1007</v>
      </c>
      <c r="C47" t="s">
        <v>210</v>
      </c>
    </row>
    <row r="48" spans="1:3" x14ac:dyDescent="0.35">
      <c r="A48" s="5" t="s">
        <v>210</v>
      </c>
      <c r="B48" t="s">
        <v>1008</v>
      </c>
      <c r="C48" t="s">
        <v>443</v>
      </c>
    </row>
    <row r="49" spans="1:3" x14ac:dyDescent="0.35">
      <c r="A49" s="5" t="s">
        <v>210</v>
      </c>
      <c r="B49" t="s">
        <v>1009</v>
      </c>
      <c r="C49" t="s">
        <v>4057</v>
      </c>
    </row>
    <row r="50" spans="1:3" x14ac:dyDescent="0.35">
      <c r="A50" s="5" t="s">
        <v>210</v>
      </c>
      <c r="B50" t="s">
        <v>1017</v>
      </c>
      <c r="C50" t="s">
        <v>443</v>
      </c>
    </row>
    <row r="51" spans="1:3" x14ac:dyDescent="0.35">
      <c r="A51" s="5" t="s">
        <v>210</v>
      </c>
      <c r="B51" t="s">
        <v>1018</v>
      </c>
      <c r="C51" t="s">
        <v>210</v>
      </c>
    </row>
    <row r="52" spans="1:3" x14ac:dyDescent="0.35">
      <c r="A52" s="5" t="s">
        <v>210</v>
      </c>
      <c r="B52" t="s">
        <v>1019</v>
      </c>
      <c r="C52" t="s">
        <v>210</v>
      </c>
    </row>
    <row r="53" spans="1:3" x14ac:dyDescent="0.35">
      <c r="A53" s="5" t="s">
        <v>210</v>
      </c>
      <c r="B53" t="s">
        <v>1020</v>
      </c>
      <c r="C53" t="s">
        <v>4062</v>
      </c>
    </row>
    <row r="54" spans="1:3" x14ac:dyDescent="0.35">
      <c r="A54" s="5" t="s">
        <v>210</v>
      </c>
      <c r="B54" t="s">
        <v>1030</v>
      </c>
      <c r="C54" t="s">
        <v>210</v>
      </c>
    </row>
    <row r="55" spans="1:3" x14ac:dyDescent="0.35">
      <c r="A55" s="5" t="s">
        <v>210</v>
      </c>
      <c r="B55" t="s">
        <v>1031</v>
      </c>
      <c r="C55" t="s">
        <v>4068</v>
      </c>
    </row>
    <row r="56" spans="1:3" x14ac:dyDescent="0.35">
      <c r="A56" s="5" t="s">
        <v>210</v>
      </c>
      <c r="B56" t="s">
        <v>1041</v>
      </c>
      <c r="C56" t="s">
        <v>4073</v>
      </c>
    </row>
    <row r="57" spans="1:3" x14ac:dyDescent="0.35">
      <c r="A57" s="5" t="s">
        <v>210</v>
      </c>
      <c r="B57" t="s">
        <v>1049</v>
      </c>
      <c r="C57" t="s">
        <v>4079</v>
      </c>
    </row>
    <row r="58" spans="1:3" x14ac:dyDescent="0.35">
      <c r="A58" s="5" t="s">
        <v>210</v>
      </c>
      <c r="B58" t="s">
        <v>1056</v>
      </c>
      <c r="C58" t="s">
        <v>443</v>
      </c>
    </row>
    <row r="59" spans="1:3" x14ac:dyDescent="0.35">
      <c r="A59" s="5" t="s">
        <v>210</v>
      </c>
      <c r="B59" t="s">
        <v>1057</v>
      </c>
      <c r="C59" t="s">
        <v>4084</v>
      </c>
    </row>
    <row r="60" spans="1:3" x14ac:dyDescent="0.35">
      <c r="A60" s="5" t="s">
        <v>210</v>
      </c>
      <c r="B60" t="s">
        <v>1058</v>
      </c>
      <c r="C60" t="s">
        <v>4085</v>
      </c>
    </row>
    <row r="61" spans="1:3" x14ac:dyDescent="0.35">
      <c r="A61" s="5" t="s">
        <v>210</v>
      </c>
      <c r="B61" t="s">
        <v>1062</v>
      </c>
      <c r="C61" t="s">
        <v>4093</v>
      </c>
    </row>
    <row r="62" spans="1:3" x14ac:dyDescent="0.35">
      <c r="A62" s="5" t="s">
        <v>210</v>
      </c>
      <c r="B62" t="s">
        <v>1069</v>
      </c>
      <c r="C62" t="s">
        <v>210</v>
      </c>
    </row>
    <row r="63" spans="1:3" x14ac:dyDescent="0.35">
      <c r="A63" s="5" t="s">
        <v>210</v>
      </c>
      <c r="B63" t="s">
        <v>1070</v>
      </c>
      <c r="C63" t="s">
        <v>4099</v>
      </c>
    </row>
    <row r="64" spans="1:3" x14ac:dyDescent="0.35">
      <c r="A64" s="5" t="s">
        <v>210</v>
      </c>
      <c r="B64" t="s">
        <v>1080</v>
      </c>
      <c r="C64" t="s">
        <v>4105</v>
      </c>
    </row>
    <row r="65" spans="1:3" x14ac:dyDescent="0.35">
      <c r="A65" s="5" t="s">
        <v>210</v>
      </c>
      <c r="B65" t="s">
        <v>1090</v>
      </c>
      <c r="C65" t="s">
        <v>210</v>
      </c>
    </row>
    <row r="66" spans="1:3" x14ac:dyDescent="0.35">
      <c r="A66" s="5" t="s">
        <v>210</v>
      </c>
      <c r="B66" t="s">
        <v>1091</v>
      </c>
      <c r="C66" t="s">
        <v>443</v>
      </c>
    </row>
    <row r="67" spans="1:3" x14ac:dyDescent="0.35">
      <c r="A67" s="5" t="s">
        <v>210</v>
      </c>
      <c r="B67" t="s">
        <v>1092</v>
      </c>
      <c r="C67" t="s">
        <v>210</v>
      </c>
    </row>
    <row r="68" spans="1:3" x14ac:dyDescent="0.35">
      <c r="A68" s="5" t="s">
        <v>210</v>
      </c>
      <c r="B68" t="s">
        <v>1093</v>
      </c>
      <c r="C68" t="s">
        <v>210</v>
      </c>
    </row>
    <row r="69" spans="1:3" x14ac:dyDescent="0.35">
      <c r="A69" s="5" t="s">
        <v>210</v>
      </c>
      <c r="B69" t="s">
        <v>1094</v>
      </c>
      <c r="C69" t="s">
        <v>443</v>
      </c>
    </row>
    <row r="70" spans="1:3" x14ac:dyDescent="0.35">
      <c r="A70" s="5" t="s">
        <v>210</v>
      </c>
      <c r="B70" t="s">
        <v>1095</v>
      </c>
      <c r="C70" t="s">
        <v>210</v>
      </c>
    </row>
    <row r="71" spans="1:3" x14ac:dyDescent="0.35">
      <c r="A71" s="5" t="s">
        <v>210</v>
      </c>
      <c r="B71" t="s">
        <v>1096</v>
      </c>
      <c r="C71" t="s">
        <v>443</v>
      </c>
    </row>
    <row r="72" spans="1:3" x14ac:dyDescent="0.35">
      <c r="A72" s="5" t="s">
        <v>210</v>
      </c>
      <c r="B72" t="s">
        <v>1097</v>
      </c>
      <c r="C72" t="s">
        <v>210</v>
      </c>
    </row>
    <row r="73" spans="1:3" x14ac:dyDescent="0.35">
      <c r="A73" s="5" t="s">
        <v>210</v>
      </c>
      <c r="B73" t="s">
        <v>1098</v>
      </c>
      <c r="C73" t="s">
        <v>443</v>
      </c>
    </row>
    <row r="74" spans="1:3" x14ac:dyDescent="0.35">
      <c r="A74" s="5" t="s">
        <v>210</v>
      </c>
      <c r="B74" t="s">
        <v>1099</v>
      </c>
      <c r="C74" t="s">
        <v>443</v>
      </c>
    </row>
    <row r="75" spans="1:3" x14ac:dyDescent="0.35">
      <c r="A75" s="5" t="s">
        <v>210</v>
      </c>
      <c r="B75" t="s">
        <v>1100</v>
      </c>
      <c r="C75" t="s">
        <v>4111</v>
      </c>
    </row>
    <row r="76" spans="1:3" x14ac:dyDescent="0.35">
      <c r="A76" s="5" t="s">
        <v>210</v>
      </c>
      <c r="B76" t="s">
        <v>1108</v>
      </c>
      <c r="C76" t="s">
        <v>4117</v>
      </c>
    </row>
    <row r="77" spans="1:3" x14ac:dyDescent="0.35">
      <c r="A77" s="5" t="s">
        <v>210</v>
      </c>
      <c r="B77" t="s">
        <v>1118</v>
      </c>
      <c r="C77" t="s">
        <v>4118</v>
      </c>
    </row>
    <row r="78" spans="1:3" x14ac:dyDescent="0.35">
      <c r="A78" s="5" t="s">
        <v>210</v>
      </c>
      <c r="B78" t="s">
        <v>1123</v>
      </c>
      <c r="C78" t="s">
        <v>4125</v>
      </c>
    </row>
    <row r="79" spans="1:3" x14ac:dyDescent="0.35">
      <c r="A79" s="5" t="s">
        <v>210</v>
      </c>
      <c r="B79" t="s">
        <v>1132</v>
      </c>
      <c r="C79" t="s">
        <v>4130</v>
      </c>
    </row>
    <row r="80" spans="1:3" x14ac:dyDescent="0.35">
      <c r="A80" s="5" t="s">
        <v>210</v>
      </c>
      <c r="B80" t="s">
        <v>1133</v>
      </c>
      <c r="C80" t="s">
        <v>4135</v>
      </c>
    </row>
    <row r="81" spans="1:3" x14ac:dyDescent="0.35">
      <c r="A81" s="5" t="s">
        <v>210</v>
      </c>
      <c r="B81" t="s">
        <v>1143</v>
      </c>
      <c r="C81" t="s">
        <v>443</v>
      </c>
    </row>
    <row r="82" spans="1:3" x14ac:dyDescent="0.35">
      <c r="A82" s="5" t="s">
        <v>210</v>
      </c>
      <c r="B82" t="s">
        <v>1144</v>
      </c>
      <c r="C82" t="s">
        <v>4141</v>
      </c>
    </row>
    <row r="83" spans="1:3" x14ac:dyDescent="0.35">
      <c r="A83" s="5" t="s">
        <v>210</v>
      </c>
      <c r="B83" t="s">
        <v>1152</v>
      </c>
      <c r="C83" t="s">
        <v>210</v>
      </c>
    </row>
    <row r="84" spans="1:3" x14ac:dyDescent="0.35">
      <c r="A84" s="5" t="s">
        <v>210</v>
      </c>
      <c r="B84" t="s">
        <v>1153</v>
      </c>
      <c r="C84" t="s">
        <v>4147</v>
      </c>
    </row>
    <row r="85" spans="1:3" x14ac:dyDescent="0.35">
      <c r="A85" s="5" t="s">
        <v>210</v>
      </c>
      <c r="B85" t="s">
        <v>1163</v>
      </c>
      <c r="C85" t="s">
        <v>4150</v>
      </c>
    </row>
    <row r="86" spans="1:3" x14ac:dyDescent="0.35">
      <c r="A86" s="5" t="s">
        <v>210</v>
      </c>
      <c r="B86" t="s">
        <v>1173</v>
      </c>
      <c r="C86" t="s">
        <v>4157</v>
      </c>
    </row>
    <row r="87" spans="1:3" x14ac:dyDescent="0.35">
      <c r="A87" s="5" t="s">
        <v>210</v>
      </c>
      <c r="B87" t="s">
        <v>1181</v>
      </c>
      <c r="C87" t="s">
        <v>443</v>
      </c>
    </row>
    <row r="88" spans="1:3" x14ac:dyDescent="0.35">
      <c r="A88" s="5" t="s">
        <v>210</v>
      </c>
      <c r="B88" t="s">
        <v>1182</v>
      </c>
      <c r="C88" t="s">
        <v>4163</v>
      </c>
    </row>
    <row r="89" spans="1:3" x14ac:dyDescent="0.35">
      <c r="A89" s="5" t="s">
        <v>210</v>
      </c>
      <c r="B89" t="s">
        <v>1192</v>
      </c>
      <c r="C89" t="s">
        <v>210</v>
      </c>
    </row>
    <row r="90" spans="1:3" x14ac:dyDescent="0.35">
      <c r="A90" s="5" t="s">
        <v>210</v>
      </c>
      <c r="B90" t="s">
        <v>1193</v>
      </c>
      <c r="C90" t="s">
        <v>210</v>
      </c>
    </row>
    <row r="91" spans="1:3" x14ac:dyDescent="0.35">
      <c r="A91" s="5" t="s">
        <v>210</v>
      </c>
      <c r="B91" t="s">
        <v>1194</v>
      </c>
      <c r="C91" t="s">
        <v>4169</v>
      </c>
    </row>
    <row r="92" spans="1:3" x14ac:dyDescent="0.35">
      <c r="A92" s="5" t="s">
        <v>210</v>
      </c>
      <c r="B92" t="s">
        <v>1204</v>
      </c>
      <c r="C92" t="s">
        <v>210</v>
      </c>
    </row>
    <row r="93" spans="1:3" x14ac:dyDescent="0.35">
      <c r="A93" s="5" t="s">
        <v>210</v>
      </c>
      <c r="B93" t="s">
        <v>1205</v>
      </c>
      <c r="C93" t="s">
        <v>210</v>
      </c>
    </row>
    <row r="94" spans="1:3" x14ac:dyDescent="0.35">
      <c r="A94" s="5" t="s">
        <v>210</v>
      </c>
      <c r="B94" t="s">
        <v>1206</v>
      </c>
      <c r="C94" t="s">
        <v>443</v>
      </c>
    </row>
    <row r="95" spans="1:3" x14ac:dyDescent="0.35">
      <c r="A95" s="5" t="s">
        <v>210</v>
      </c>
      <c r="B95" t="s">
        <v>1207</v>
      </c>
      <c r="C95" t="s">
        <v>4175</v>
      </c>
    </row>
    <row r="96" spans="1:3" x14ac:dyDescent="0.35">
      <c r="A96" s="5" t="s">
        <v>210</v>
      </c>
      <c r="B96" t="s">
        <v>1217</v>
      </c>
      <c r="C96" t="s">
        <v>4181</v>
      </c>
    </row>
    <row r="97" spans="1:3" x14ac:dyDescent="0.35">
      <c r="A97" s="5" t="s">
        <v>210</v>
      </c>
      <c r="B97" t="s">
        <v>1218</v>
      </c>
      <c r="C97" t="s">
        <v>4187</v>
      </c>
    </row>
    <row r="98" spans="1:3" x14ac:dyDescent="0.35">
      <c r="A98" s="5" t="s">
        <v>210</v>
      </c>
      <c r="B98" t="s">
        <v>1228</v>
      </c>
      <c r="C98" t="s">
        <v>4193</v>
      </c>
    </row>
    <row r="99" spans="1:3" x14ac:dyDescent="0.35">
      <c r="A99" s="5" t="s">
        <v>210</v>
      </c>
      <c r="B99" t="s">
        <v>1238</v>
      </c>
      <c r="C99" t="s">
        <v>4199</v>
      </c>
    </row>
    <row r="100" spans="1:3" x14ac:dyDescent="0.35">
      <c r="A100" s="5" t="s">
        <v>210</v>
      </c>
      <c r="B100" t="s">
        <v>1248</v>
      </c>
      <c r="C100" t="s">
        <v>443</v>
      </c>
    </row>
    <row r="101" spans="1:3" x14ac:dyDescent="0.35">
      <c r="A101" s="5" t="s">
        <v>210</v>
      </c>
      <c r="B101" t="s">
        <v>1249</v>
      </c>
      <c r="C101" t="s">
        <v>4205</v>
      </c>
    </row>
    <row r="102" spans="1:3" x14ac:dyDescent="0.35">
      <c r="A102" s="5" t="s">
        <v>210</v>
      </c>
      <c r="B102" t="s">
        <v>1259</v>
      </c>
      <c r="C102" t="s">
        <v>4211</v>
      </c>
    </row>
    <row r="104" spans="1:3" x14ac:dyDescent="0.35">
      <c r="A104" t="s">
        <v>237</v>
      </c>
    </row>
    <row r="105" spans="1:3" x14ac:dyDescent="0.35">
      <c r="A105" t="s">
        <v>1287</v>
      </c>
    </row>
    <row r="106" spans="1:3" x14ac:dyDescent="0.35">
      <c r="A106" t="s">
        <v>240</v>
      </c>
    </row>
    <row r="107" spans="1:3" x14ac:dyDescent="0.35">
      <c r="A107" t="s">
        <v>241</v>
      </c>
    </row>
    <row r="108" spans="1:3" x14ac:dyDescent="0.35">
      <c r="A108" t="s">
        <v>828</v>
      </c>
    </row>
    <row r="109" spans="1:3" x14ac:dyDescent="0.35">
      <c r="A109" t="s">
        <v>1268</v>
      </c>
    </row>
    <row r="110" spans="1:3" x14ac:dyDescent="0.35">
      <c r="A110" t="s">
        <v>210</v>
      </c>
    </row>
    <row r="111" spans="1:3" x14ac:dyDescent="0.35">
      <c r="A111" t="s">
        <v>243</v>
      </c>
    </row>
    <row r="112" spans="1:3" x14ac:dyDescent="0.35">
      <c r="A112" t="s">
        <v>830</v>
      </c>
    </row>
  </sheetData>
  <mergeCells count="1">
    <mergeCell ref="A3:C3"/>
  </mergeCell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C112"/>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103</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831</v>
      </c>
      <c r="C5" t="s">
        <v>4217</v>
      </c>
    </row>
    <row r="6" spans="1:3" x14ac:dyDescent="0.35">
      <c r="A6" s="5" t="s">
        <v>210</v>
      </c>
      <c r="B6" t="s">
        <v>840</v>
      </c>
      <c r="C6" t="s">
        <v>4224</v>
      </c>
    </row>
    <row r="7" spans="1:3" x14ac:dyDescent="0.35">
      <c r="A7" s="5" t="s">
        <v>210</v>
      </c>
      <c r="B7" t="s">
        <v>849</v>
      </c>
      <c r="C7" t="s">
        <v>4231</v>
      </c>
    </row>
    <row r="8" spans="1:3" x14ac:dyDescent="0.35">
      <c r="A8" s="5" t="s">
        <v>210</v>
      </c>
      <c r="B8" t="s">
        <v>859</v>
      </c>
      <c r="C8" t="s">
        <v>210</v>
      </c>
    </row>
    <row r="9" spans="1:3" x14ac:dyDescent="0.35">
      <c r="A9" s="5" t="s">
        <v>210</v>
      </c>
      <c r="B9" t="s">
        <v>860</v>
      </c>
      <c r="C9" t="s">
        <v>210</v>
      </c>
    </row>
    <row r="10" spans="1:3" x14ac:dyDescent="0.35">
      <c r="A10" s="5" t="s">
        <v>210</v>
      </c>
      <c r="B10" t="s">
        <v>861</v>
      </c>
      <c r="C10" t="s">
        <v>4238</v>
      </c>
    </row>
    <row r="11" spans="1:3" x14ac:dyDescent="0.35">
      <c r="A11" s="5" t="s">
        <v>210</v>
      </c>
      <c r="B11" t="s">
        <v>871</v>
      </c>
      <c r="C11" t="s">
        <v>4243</v>
      </c>
    </row>
    <row r="12" spans="1:3" x14ac:dyDescent="0.35">
      <c r="A12" s="5" t="s">
        <v>210</v>
      </c>
      <c r="B12" t="s">
        <v>881</v>
      </c>
      <c r="C12" t="s">
        <v>443</v>
      </c>
    </row>
    <row r="13" spans="1:3" x14ac:dyDescent="0.35">
      <c r="A13" s="5" t="s">
        <v>210</v>
      </c>
      <c r="B13" t="s">
        <v>882</v>
      </c>
      <c r="C13" t="s">
        <v>443</v>
      </c>
    </row>
    <row r="14" spans="1:3" x14ac:dyDescent="0.35">
      <c r="A14" s="5" t="s">
        <v>210</v>
      </c>
      <c r="B14" t="s">
        <v>883</v>
      </c>
      <c r="C14" t="s">
        <v>443</v>
      </c>
    </row>
    <row r="15" spans="1:3" x14ac:dyDescent="0.35">
      <c r="A15" s="5" t="s">
        <v>210</v>
      </c>
      <c r="B15" t="s">
        <v>884</v>
      </c>
      <c r="C15" t="s">
        <v>210</v>
      </c>
    </row>
    <row r="16" spans="1:3" x14ac:dyDescent="0.35">
      <c r="A16" s="5" t="s">
        <v>210</v>
      </c>
      <c r="B16" t="s">
        <v>885</v>
      </c>
      <c r="C16" t="s">
        <v>210</v>
      </c>
    </row>
    <row r="17" spans="1:3" x14ac:dyDescent="0.35">
      <c r="A17" s="5" t="s">
        <v>210</v>
      </c>
      <c r="B17" t="s">
        <v>886</v>
      </c>
      <c r="C17" t="s">
        <v>4248</v>
      </c>
    </row>
    <row r="18" spans="1:3" x14ac:dyDescent="0.35">
      <c r="A18" s="5" t="s">
        <v>210</v>
      </c>
      <c r="B18" t="s">
        <v>887</v>
      </c>
      <c r="C18" t="s">
        <v>210</v>
      </c>
    </row>
    <row r="19" spans="1:3" x14ac:dyDescent="0.35">
      <c r="A19" s="5" t="s">
        <v>210</v>
      </c>
      <c r="B19" t="s">
        <v>888</v>
      </c>
      <c r="C19" t="s">
        <v>4254</v>
      </c>
    </row>
    <row r="20" spans="1:3" x14ac:dyDescent="0.35">
      <c r="A20" s="5" t="s">
        <v>210</v>
      </c>
      <c r="B20" t="s">
        <v>897</v>
      </c>
      <c r="C20" t="s">
        <v>210</v>
      </c>
    </row>
    <row r="21" spans="1:3" x14ac:dyDescent="0.35">
      <c r="A21" s="5" t="s">
        <v>210</v>
      </c>
      <c r="B21" t="s">
        <v>898</v>
      </c>
      <c r="C21" t="s">
        <v>210</v>
      </c>
    </row>
    <row r="22" spans="1:3" x14ac:dyDescent="0.35">
      <c r="A22" s="5" t="s">
        <v>210</v>
      </c>
      <c r="B22" t="s">
        <v>899</v>
      </c>
      <c r="C22" t="s">
        <v>210</v>
      </c>
    </row>
    <row r="23" spans="1:3" x14ac:dyDescent="0.35">
      <c r="A23" s="5" t="s">
        <v>210</v>
      </c>
      <c r="B23" t="s">
        <v>900</v>
      </c>
      <c r="C23" t="s">
        <v>4260</v>
      </c>
    </row>
    <row r="24" spans="1:3" x14ac:dyDescent="0.35">
      <c r="A24" s="5" t="s">
        <v>210</v>
      </c>
      <c r="B24" t="s">
        <v>908</v>
      </c>
      <c r="C24" t="s">
        <v>210</v>
      </c>
    </row>
    <row r="25" spans="1:3" x14ac:dyDescent="0.35">
      <c r="A25" s="5" t="s">
        <v>210</v>
      </c>
      <c r="B25" t="s">
        <v>909</v>
      </c>
      <c r="C25" t="s">
        <v>210</v>
      </c>
    </row>
    <row r="26" spans="1:3" x14ac:dyDescent="0.35">
      <c r="A26" s="5" t="s">
        <v>210</v>
      </c>
      <c r="B26" t="s">
        <v>910</v>
      </c>
      <c r="C26" t="s">
        <v>4267</v>
      </c>
    </row>
    <row r="27" spans="1:3" x14ac:dyDescent="0.35">
      <c r="A27" s="5" t="s">
        <v>210</v>
      </c>
      <c r="B27" t="s">
        <v>919</v>
      </c>
      <c r="C27" t="s">
        <v>443</v>
      </c>
    </row>
    <row r="28" spans="1:3" x14ac:dyDescent="0.35">
      <c r="A28" s="5" t="s">
        <v>210</v>
      </c>
      <c r="B28" t="s">
        <v>920</v>
      </c>
      <c r="C28" t="s">
        <v>4273</v>
      </c>
    </row>
    <row r="29" spans="1:3" x14ac:dyDescent="0.35">
      <c r="A29" s="5" t="s">
        <v>210</v>
      </c>
      <c r="B29" t="s">
        <v>930</v>
      </c>
      <c r="C29" t="s">
        <v>4279</v>
      </c>
    </row>
    <row r="30" spans="1:3" x14ac:dyDescent="0.35">
      <c r="A30" s="5" t="s">
        <v>210</v>
      </c>
      <c r="B30" t="s">
        <v>931</v>
      </c>
      <c r="C30" t="s">
        <v>4286</v>
      </c>
    </row>
    <row r="31" spans="1:3" x14ac:dyDescent="0.35">
      <c r="A31" s="5" t="s">
        <v>210</v>
      </c>
      <c r="B31" t="s">
        <v>940</v>
      </c>
      <c r="C31" t="s">
        <v>4292</v>
      </c>
    </row>
    <row r="32" spans="1:3" x14ac:dyDescent="0.35">
      <c r="A32" s="5" t="s">
        <v>210</v>
      </c>
      <c r="B32" t="s">
        <v>949</v>
      </c>
      <c r="C32" t="s">
        <v>210</v>
      </c>
    </row>
    <row r="33" spans="1:3" x14ac:dyDescent="0.35">
      <c r="A33" s="5" t="s">
        <v>210</v>
      </c>
      <c r="B33" t="s">
        <v>950</v>
      </c>
      <c r="C33" t="s">
        <v>4299</v>
      </c>
    </row>
    <row r="34" spans="1:3" x14ac:dyDescent="0.35">
      <c r="A34" s="5" t="s">
        <v>210</v>
      </c>
      <c r="B34" t="s">
        <v>959</v>
      </c>
      <c r="C34" t="s">
        <v>443</v>
      </c>
    </row>
    <row r="35" spans="1:3" x14ac:dyDescent="0.35">
      <c r="A35" s="5" t="s">
        <v>210</v>
      </c>
      <c r="B35" t="s">
        <v>960</v>
      </c>
      <c r="C35" t="s">
        <v>4306</v>
      </c>
    </row>
    <row r="36" spans="1:3" x14ac:dyDescent="0.35">
      <c r="A36" s="5" t="s">
        <v>210</v>
      </c>
      <c r="B36" t="s">
        <v>963</v>
      </c>
      <c r="C36" t="s">
        <v>4312</v>
      </c>
    </row>
    <row r="37" spans="1:3" x14ac:dyDescent="0.35">
      <c r="A37" s="5" t="s">
        <v>210</v>
      </c>
      <c r="B37" t="s">
        <v>964</v>
      </c>
      <c r="C37" t="s">
        <v>443</v>
      </c>
    </row>
    <row r="38" spans="1:3" x14ac:dyDescent="0.35">
      <c r="A38" s="5" t="s">
        <v>210</v>
      </c>
      <c r="B38" t="s">
        <v>965</v>
      </c>
      <c r="C38" t="s">
        <v>4317</v>
      </c>
    </row>
    <row r="39" spans="1:3" x14ac:dyDescent="0.35">
      <c r="A39" s="5" t="s">
        <v>210</v>
      </c>
      <c r="B39" t="s">
        <v>974</v>
      </c>
      <c r="C39" t="s">
        <v>4324</v>
      </c>
    </row>
    <row r="40" spans="1:3" x14ac:dyDescent="0.35">
      <c r="A40" s="5" t="s">
        <v>210</v>
      </c>
      <c r="B40" t="s">
        <v>975</v>
      </c>
      <c r="C40" t="s">
        <v>210</v>
      </c>
    </row>
    <row r="41" spans="1:3" x14ac:dyDescent="0.35">
      <c r="A41" s="5" t="s">
        <v>210</v>
      </c>
      <c r="B41" t="s">
        <v>976</v>
      </c>
      <c r="C41" t="s">
        <v>210</v>
      </c>
    </row>
    <row r="42" spans="1:3" x14ac:dyDescent="0.35">
      <c r="A42" s="5" t="s">
        <v>210</v>
      </c>
      <c r="B42" t="s">
        <v>977</v>
      </c>
      <c r="C42" t="s">
        <v>4331</v>
      </c>
    </row>
    <row r="43" spans="1:3" x14ac:dyDescent="0.35">
      <c r="A43" s="5" t="s">
        <v>210</v>
      </c>
      <c r="B43" t="s">
        <v>986</v>
      </c>
      <c r="C43" t="s">
        <v>210</v>
      </c>
    </row>
    <row r="44" spans="1:3" x14ac:dyDescent="0.35">
      <c r="A44" s="5" t="s">
        <v>210</v>
      </c>
      <c r="B44" t="s">
        <v>987</v>
      </c>
      <c r="C44" t="s">
        <v>4337</v>
      </c>
    </row>
    <row r="45" spans="1:3" x14ac:dyDescent="0.35">
      <c r="A45" s="5" t="s">
        <v>210</v>
      </c>
      <c r="B45" t="s">
        <v>996</v>
      </c>
      <c r="C45" t="s">
        <v>4344</v>
      </c>
    </row>
    <row r="46" spans="1:3" x14ac:dyDescent="0.35">
      <c r="A46" s="5" t="s">
        <v>210</v>
      </c>
      <c r="B46" t="s">
        <v>1006</v>
      </c>
      <c r="C46" t="s">
        <v>4350</v>
      </c>
    </row>
    <row r="47" spans="1:3" x14ac:dyDescent="0.35">
      <c r="A47" s="5" t="s">
        <v>210</v>
      </c>
      <c r="B47" t="s">
        <v>1007</v>
      </c>
      <c r="C47" t="s">
        <v>210</v>
      </c>
    </row>
    <row r="48" spans="1:3" x14ac:dyDescent="0.35">
      <c r="A48" s="5" t="s">
        <v>210</v>
      </c>
      <c r="B48" t="s">
        <v>1008</v>
      </c>
      <c r="C48" t="s">
        <v>4356</v>
      </c>
    </row>
    <row r="49" spans="1:3" x14ac:dyDescent="0.35">
      <c r="A49" s="5" t="s">
        <v>210</v>
      </c>
      <c r="B49" t="s">
        <v>1009</v>
      </c>
      <c r="C49" t="s">
        <v>4362</v>
      </c>
    </row>
    <row r="50" spans="1:3" x14ac:dyDescent="0.35">
      <c r="A50" s="5" t="s">
        <v>210</v>
      </c>
      <c r="B50" t="s">
        <v>1017</v>
      </c>
      <c r="C50" t="s">
        <v>443</v>
      </c>
    </row>
    <row r="51" spans="1:3" x14ac:dyDescent="0.35">
      <c r="A51" s="5" t="s">
        <v>210</v>
      </c>
      <c r="B51" t="s">
        <v>1018</v>
      </c>
      <c r="C51" t="s">
        <v>210</v>
      </c>
    </row>
    <row r="52" spans="1:3" x14ac:dyDescent="0.35">
      <c r="A52" s="5" t="s">
        <v>210</v>
      </c>
      <c r="B52" t="s">
        <v>1019</v>
      </c>
      <c r="C52" t="s">
        <v>210</v>
      </c>
    </row>
    <row r="53" spans="1:3" x14ac:dyDescent="0.35">
      <c r="A53" s="5" t="s">
        <v>210</v>
      </c>
      <c r="B53" t="s">
        <v>1020</v>
      </c>
      <c r="C53" t="s">
        <v>4368</v>
      </c>
    </row>
    <row r="54" spans="1:3" x14ac:dyDescent="0.35">
      <c r="A54" s="5" t="s">
        <v>210</v>
      </c>
      <c r="B54" t="s">
        <v>1030</v>
      </c>
      <c r="C54" t="s">
        <v>443</v>
      </c>
    </row>
    <row r="55" spans="1:3" x14ac:dyDescent="0.35">
      <c r="A55" s="5" t="s">
        <v>210</v>
      </c>
      <c r="B55" t="s">
        <v>1031</v>
      </c>
      <c r="C55" t="s">
        <v>4375</v>
      </c>
    </row>
    <row r="56" spans="1:3" x14ac:dyDescent="0.35">
      <c r="A56" s="5" t="s">
        <v>210</v>
      </c>
      <c r="B56" t="s">
        <v>1041</v>
      </c>
      <c r="C56" t="s">
        <v>4380</v>
      </c>
    </row>
    <row r="57" spans="1:3" x14ac:dyDescent="0.35">
      <c r="A57" s="5" t="s">
        <v>210</v>
      </c>
      <c r="B57" t="s">
        <v>1049</v>
      </c>
      <c r="C57" t="s">
        <v>4387</v>
      </c>
    </row>
    <row r="58" spans="1:3" x14ac:dyDescent="0.35">
      <c r="A58" s="5" t="s">
        <v>210</v>
      </c>
      <c r="B58" t="s">
        <v>1056</v>
      </c>
      <c r="C58" t="s">
        <v>443</v>
      </c>
    </row>
    <row r="59" spans="1:3" x14ac:dyDescent="0.35">
      <c r="A59" s="5" t="s">
        <v>210</v>
      </c>
      <c r="B59" t="s">
        <v>1057</v>
      </c>
      <c r="C59" t="s">
        <v>4393</v>
      </c>
    </row>
    <row r="60" spans="1:3" x14ac:dyDescent="0.35">
      <c r="A60" s="5" t="s">
        <v>210</v>
      </c>
      <c r="B60" t="s">
        <v>1058</v>
      </c>
      <c r="C60" t="s">
        <v>4397</v>
      </c>
    </row>
    <row r="61" spans="1:3" x14ac:dyDescent="0.35">
      <c r="A61" s="5" t="s">
        <v>210</v>
      </c>
      <c r="B61" t="s">
        <v>1062</v>
      </c>
      <c r="C61" t="s">
        <v>4404</v>
      </c>
    </row>
    <row r="62" spans="1:3" x14ac:dyDescent="0.35">
      <c r="A62" s="5" t="s">
        <v>210</v>
      </c>
      <c r="B62" t="s">
        <v>1069</v>
      </c>
      <c r="C62" t="s">
        <v>443</v>
      </c>
    </row>
    <row r="63" spans="1:3" x14ac:dyDescent="0.35">
      <c r="A63" s="5" t="s">
        <v>210</v>
      </c>
      <c r="B63" t="s">
        <v>1070</v>
      </c>
      <c r="C63" t="s">
        <v>4410</v>
      </c>
    </row>
    <row r="64" spans="1:3" x14ac:dyDescent="0.35">
      <c r="A64" s="5" t="s">
        <v>210</v>
      </c>
      <c r="B64" t="s">
        <v>1080</v>
      </c>
      <c r="C64" t="s">
        <v>4417</v>
      </c>
    </row>
    <row r="65" spans="1:3" x14ac:dyDescent="0.35">
      <c r="A65" s="5" t="s">
        <v>210</v>
      </c>
      <c r="B65" t="s">
        <v>1090</v>
      </c>
      <c r="C65" t="s">
        <v>210</v>
      </c>
    </row>
    <row r="66" spans="1:3" x14ac:dyDescent="0.35">
      <c r="A66" s="5" t="s">
        <v>210</v>
      </c>
      <c r="B66" t="s">
        <v>1091</v>
      </c>
      <c r="C66" t="s">
        <v>443</v>
      </c>
    </row>
    <row r="67" spans="1:3" x14ac:dyDescent="0.35">
      <c r="A67" s="5" t="s">
        <v>210</v>
      </c>
      <c r="B67" t="s">
        <v>1092</v>
      </c>
      <c r="C67" t="s">
        <v>210</v>
      </c>
    </row>
    <row r="68" spans="1:3" x14ac:dyDescent="0.35">
      <c r="A68" s="5" t="s">
        <v>210</v>
      </c>
      <c r="B68" t="s">
        <v>1093</v>
      </c>
      <c r="C68" t="s">
        <v>210</v>
      </c>
    </row>
    <row r="69" spans="1:3" x14ac:dyDescent="0.35">
      <c r="A69" s="5" t="s">
        <v>210</v>
      </c>
      <c r="B69" t="s">
        <v>1094</v>
      </c>
      <c r="C69" t="s">
        <v>443</v>
      </c>
    </row>
    <row r="70" spans="1:3" x14ac:dyDescent="0.35">
      <c r="A70" s="5" t="s">
        <v>210</v>
      </c>
      <c r="B70" t="s">
        <v>1095</v>
      </c>
      <c r="C70" t="s">
        <v>210</v>
      </c>
    </row>
    <row r="71" spans="1:3" x14ac:dyDescent="0.35">
      <c r="A71" s="5" t="s">
        <v>210</v>
      </c>
      <c r="B71" t="s">
        <v>1096</v>
      </c>
      <c r="C71" t="s">
        <v>4420</v>
      </c>
    </row>
    <row r="72" spans="1:3" x14ac:dyDescent="0.35">
      <c r="A72" s="5" t="s">
        <v>210</v>
      </c>
      <c r="B72" t="s">
        <v>1097</v>
      </c>
      <c r="C72" t="s">
        <v>210</v>
      </c>
    </row>
    <row r="73" spans="1:3" x14ac:dyDescent="0.35">
      <c r="A73" s="5" t="s">
        <v>210</v>
      </c>
      <c r="B73" t="s">
        <v>1098</v>
      </c>
      <c r="C73" t="s">
        <v>443</v>
      </c>
    </row>
    <row r="74" spans="1:3" x14ac:dyDescent="0.35">
      <c r="A74" s="5" t="s">
        <v>210</v>
      </c>
      <c r="B74" t="s">
        <v>1099</v>
      </c>
      <c r="C74" t="s">
        <v>443</v>
      </c>
    </row>
    <row r="75" spans="1:3" x14ac:dyDescent="0.35">
      <c r="A75" s="5" t="s">
        <v>210</v>
      </c>
      <c r="B75" t="s">
        <v>1100</v>
      </c>
      <c r="C75" t="s">
        <v>4427</v>
      </c>
    </row>
    <row r="76" spans="1:3" x14ac:dyDescent="0.35">
      <c r="A76" s="5" t="s">
        <v>210</v>
      </c>
      <c r="B76" t="s">
        <v>1108</v>
      </c>
      <c r="C76" t="s">
        <v>4434</v>
      </c>
    </row>
    <row r="77" spans="1:3" x14ac:dyDescent="0.35">
      <c r="A77" s="5" t="s">
        <v>210</v>
      </c>
      <c r="B77" t="s">
        <v>1118</v>
      </c>
      <c r="C77" t="s">
        <v>4118</v>
      </c>
    </row>
    <row r="78" spans="1:3" x14ac:dyDescent="0.35">
      <c r="A78" s="5" t="s">
        <v>210</v>
      </c>
      <c r="B78" t="s">
        <v>1123</v>
      </c>
      <c r="C78" t="s">
        <v>4441</v>
      </c>
    </row>
    <row r="79" spans="1:3" x14ac:dyDescent="0.35">
      <c r="A79" s="5" t="s">
        <v>210</v>
      </c>
      <c r="B79" t="s">
        <v>1132</v>
      </c>
      <c r="C79" t="s">
        <v>4447</v>
      </c>
    </row>
    <row r="80" spans="1:3" x14ac:dyDescent="0.35">
      <c r="A80" s="5" t="s">
        <v>210</v>
      </c>
      <c r="B80" t="s">
        <v>1133</v>
      </c>
      <c r="C80" t="s">
        <v>4452</v>
      </c>
    </row>
    <row r="81" spans="1:3" x14ac:dyDescent="0.35">
      <c r="A81" s="5" t="s">
        <v>210</v>
      </c>
      <c r="B81" t="s">
        <v>1143</v>
      </c>
      <c r="C81" t="s">
        <v>443</v>
      </c>
    </row>
    <row r="82" spans="1:3" x14ac:dyDescent="0.35">
      <c r="A82" s="5" t="s">
        <v>210</v>
      </c>
      <c r="B82" t="s">
        <v>1144</v>
      </c>
      <c r="C82" t="s">
        <v>4459</v>
      </c>
    </row>
    <row r="83" spans="1:3" x14ac:dyDescent="0.35">
      <c r="A83" s="5" t="s">
        <v>210</v>
      </c>
      <c r="B83" t="s">
        <v>1152</v>
      </c>
      <c r="C83" t="s">
        <v>443</v>
      </c>
    </row>
    <row r="84" spans="1:3" x14ac:dyDescent="0.35">
      <c r="A84" s="5" t="s">
        <v>210</v>
      </c>
      <c r="B84" t="s">
        <v>1153</v>
      </c>
      <c r="C84" t="s">
        <v>4464</v>
      </c>
    </row>
    <row r="85" spans="1:3" x14ac:dyDescent="0.35">
      <c r="A85" s="5" t="s">
        <v>210</v>
      </c>
      <c r="B85" t="s">
        <v>1163</v>
      </c>
      <c r="C85" t="s">
        <v>4468</v>
      </c>
    </row>
    <row r="86" spans="1:3" x14ac:dyDescent="0.35">
      <c r="A86" s="5" t="s">
        <v>210</v>
      </c>
      <c r="B86" t="s">
        <v>1173</v>
      </c>
      <c r="C86" t="s">
        <v>4476</v>
      </c>
    </row>
    <row r="87" spans="1:3" x14ac:dyDescent="0.35">
      <c r="A87" s="5" t="s">
        <v>210</v>
      </c>
      <c r="B87" t="s">
        <v>1181</v>
      </c>
      <c r="C87" t="s">
        <v>443</v>
      </c>
    </row>
    <row r="88" spans="1:3" x14ac:dyDescent="0.35">
      <c r="A88" s="5" t="s">
        <v>210</v>
      </c>
      <c r="B88" t="s">
        <v>1182</v>
      </c>
      <c r="C88" t="s">
        <v>4483</v>
      </c>
    </row>
    <row r="89" spans="1:3" x14ac:dyDescent="0.35">
      <c r="A89" s="5" t="s">
        <v>210</v>
      </c>
      <c r="B89" t="s">
        <v>1192</v>
      </c>
      <c r="C89" t="s">
        <v>210</v>
      </c>
    </row>
    <row r="90" spans="1:3" x14ac:dyDescent="0.35">
      <c r="A90" s="5" t="s">
        <v>210</v>
      </c>
      <c r="B90" t="s">
        <v>1193</v>
      </c>
      <c r="C90" t="s">
        <v>210</v>
      </c>
    </row>
    <row r="91" spans="1:3" x14ac:dyDescent="0.35">
      <c r="A91" s="5" t="s">
        <v>210</v>
      </c>
      <c r="B91" t="s">
        <v>1194</v>
      </c>
      <c r="C91" t="s">
        <v>4489</v>
      </c>
    </row>
    <row r="92" spans="1:3" x14ac:dyDescent="0.35">
      <c r="A92" s="5" t="s">
        <v>210</v>
      </c>
      <c r="B92" t="s">
        <v>1204</v>
      </c>
      <c r="C92" t="s">
        <v>210</v>
      </c>
    </row>
    <row r="93" spans="1:3" x14ac:dyDescent="0.35">
      <c r="A93" s="5" t="s">
        <v>210</v>
      </c>
      <c r="B93" t="s">
        <v>1205</v>
      </c>
      <c r="C93" t="s">
        <v>210</v>
      </c>
    </row>
    <row r="94" spans="1:3" x14ac:dyDescent="0.35">
      <c r="A94" s="5" t="s">
        <v>210</v>
      </c>
      <c r="B94" t="s">
        <v>1206</v>
      </c>
      <c r="C94" t="s">
        <v>4496</v>
      </c>
    </row>
    <row r="95" spans="1:3" x14ac:dyDescent="0.35">
      <c r="A95" s="5" t="s">
        <v>210</v>
      </c>
      <c r="B95" t="s">
        <v>1207</v>
      </c>
      <c r="C95" t="s">
        <v>4502</v>
      </c>
    </row>
    <row r="96" spans="1:3" x14ac:dyDescent="0.35">
      <c r="A96" s="5" t="s">
        <v>210</v>
      </c>
      <c r="B96" t="s">
        <v>1217</v>
      </c>
      <c r="C96" t="s">
        <v>4508</v>
      </c>
    </row>
    <row r="97" spans="1:3" x14ac:dyDescent="0.35">
      <c r="A97" s="5" t="s">
        <v>210</v>
      </c>
      <c r="B97" t="s">
        <v>1218</v>
      </c>
      <c r="C97" t="s">
        <v>4514</v>
      </c>
    </row>
    <row r="98" spans="1:3" x14ac:dyDescent="0.35">
      <c r="A98" s="5" t="s">
        <v>210</v>
      </c>
      <c r="B98" t="s">
        <v>1228</v>
      </c>
      <c r="C98" t="s">
        <v>4520</v>
      </c>
    </row>
    <row r="99" spans="1:3" x14ac:dyDescent="0.35">
      <c r="A99" s="5" t="s">
        <v>210</v>
      </c>
      <c r="B99" t="s">
        <v>1238</v>
      </c>
      <c r="C99" t="s">
        <v>4527</v>
      </c>
    </row>
    <row r="100" spans="1:3" x14ac:dyDescent="0.35">
      <c r="A100" s="5" t="s">
        <v>210</v>
      </c>
      <c r="B100" t="s">
        <v>1248</v>
      </c>
      <c r="C100" t="s">
        <v>443</v>
      </c>
    </row>
    <row r="101" spans="1:3" x14ac:dyDescent="0.35">
      <c r="A101" s="5" t="s">
        <v>210</v>
      </c>
      <c r="B101" t="s">
        <v>1249</v>
      </c>
      <c r="C101" t="s">
        <v>4532</v>
      </c>
    </row>
    <row r="102" spans="1:3" x14ac:dyDescent="0.35">
      <c r="A102" s="5" t="s">
        <v>210</v>
      </c>
      <c r="B102" t="s">
        <v>1259</v>
      </c>
      <c r="C102" t="s">
        <v>4539</v>
      </c>
    </row>
    <row r="104" spans="1:3" x14ac:dyDescent="0.35">
      <c r="A104" t="s">
        <v>237</v>
      </c>
    </row>
    <row r="105" spans="1:3" x14ac:dyDescent="0.35">
      <c r="A105" t="s">
        <v>1287</v>
      </c>
    </row>
    <row r="106" spans="1:3" x14ac:dyDescent="0.35">
      <c r="A106" t="s">
        <v>240</v>
      </c>
    </row>
    <row r="107" spans="1:3" x14ac:dyDescent="0.35">
      <c r="A107" t="s">
        <v>241</v>
      </c>
    </row>
    <row r="108" spans="1:3" x14ac:dyDescent="0.35">
      <c r="A108" t="s">
        <v>828</v>
      </c>
    </row>
    <row r="109" spans="1:3" x14ac:dyDescent="0.35">
      <c r="A109" t="s">
        <v>1268</v>
      </c>
    </row>
    <row r="110" spans="1:3" x14ac:dyDescent="0.35">
      <c r="A110" t="s">
        <v>210</v>
      </c>
    </row>
    <row r="111" spans="1:3" x14ac:dyDescent="0.35">
      <c r="A111" t="s">
        <v>243</v>
      </c>
    </row>
    <row r="112" spans="1:3" x14ac:dyDescent="0.35">
      <c r="A112" t="s">
        <v>830</v>
      </c>
    </row>
  </sheetData>
  <mergeCells count="1">
    <mergeCell ref="A3:C3"/>
  </mergeCell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C112"/>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104</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831</v>
      </c>
      <c r="C5" t="s">
        <v>210</v>
      </c>
    </row>
    <row r="6" spans="1:3" x14ac:dyDescent="0.35">
      <c r="A6" s="5" t="s">
        <v>210</v>
      </c>
      <c r="B6" t="s">
        <v>840</v>
      </c>
      <c r="C6" t="s">
        <v>210</v>
      </c>
    </row>
    <row r="7" spans="1:3" x14ac:dyDescent="0.35">
      <c r="A7" s="5" t="s">
        <v>210</v>
      </c>
      <c r="B7" t="s">
        <v>849</v>
      </c>
      <c r="C7" t="s">
        <v>5258</v>
      </c>
    </row>
    <row r="8" spans="1:3" x14ac:dyDescent="0.35">
      <c r="A8" s="5" t="s">
        <v>210</v>
      </c>
      <c r="B8" t="s">
        <v>859</v>
      </c>
      <c r="C8" t="s">
        <v>210</v>
      </c>
    </row>
    <row r="9" spans="1:3" x14ac:dyDescent="0.35">
      <c r="A9" s="5" t="s">
        <v>210</v>
      </c>
      <c r="B9" t="s">
        <v>860</v>
      </c>
      <c r="C9" t="s">
        <v>210</v>
      </c>
    </row>
    <row r="10" spans="1:3" x14ac:dyDescent="0.35">
      <c r="A10" s="5" t="s">
        <v>210</v>
      </c>
      <c r="B10" t="s">
        <v>861</v>
      </c>
      <c r="C10" t="s">
        <v>443</v>
      </c>
    </row>
    <row r="11" spans="1:3" x14ac:dyDescent="0.35">
      <c r="A11" s="5" t="s">
        <v>210</v>
      </c>
      <c r="B11" t="s">
        <v>871</v>
      </c>
      <c r="C11" t="s">
        <v>5264</v>
      </c>
    </row>
    <row r="12" spans="1:3" x14ac:dyDescent="0.35">
      <c r="A12" s="5" t="s">
        <v>210</v>
      </c>
      <c r="B12" t="s">
        <v>881</v>
      </c>
      <c r="C12" t="s">
        <v>210</v>
      </c>
    </row>
    <row r="13" spans="1:3" x14ac:dyDescent="0.35">
      <c r="A13" s="5" t="s">
        <v>210</v>
      </c>
      <c r="B13" t="s">
        <v>882</v>
      </c>
      <c r="C13" t="s">
        <v>210</v>
      </c>
    </row>
    <row r="14" spans="1:3" x14ac:dyDescent="0.35">
      <c r="A14" s="5" t="s">
        <v>210</v>
      </c>
      <c r="B14" t="s">
        <v>883</v>
      </c>
      <c r="C14" t="s">
        <v>443</v>
      </c>
    </row>
    <row r="15" spans="1:3" x14ac:dyDescent="0.35">
      <c r="A15" s="5" t="s">
        <v>210</v>
      </c>
      <c r="B15" t="s">
        <v>884</v>
      </c>
      <c r="C15" t="s">
        <v>210</v>
      </c>
    </row>
    <row r="16" spans="1:3" x14ac:dyDescent="0.35">
      <c r="A16" s="5" t="s">
        <v>210</v>
      </c>
      <c r="B16" t="s">
        <v>885</v>
      </c>
      <c r="C16" t="s">
        <v>443</v>
      </c>
    </row>
    <row r="17" spans="1:3" x14ac:dyDescent="0.35">
      <c r="A17" s="5" t="s">
        <v>210</v>
      </c>
      <c r="B17" t="s">
        <v>886</v>
      </c>
      <c r="C17" t="s">
        <v>5268</v>
      </c>
    </row>
    <row r="18" spans="1:3" x14ac:dyDescent="0.35">
      <c r="A18" s="5" t="s">
        <v>210</v>
      </c>
      <c r="B18" t="s">
        <v>887</v>
      </c>
      <c r="C18" t="s">
        <v>5274</v>
      </c>
    </row>
    <row r="19" spans="1:3" x14ac:dyDescent="0.35">
      <c r="A19" s="5" t="s">
        <v>210</v>
      </c>
      <c r="B19" t="s">
        <v>888</v>
      </c>
      <c r="C19" t="s">
        <v>210</v>
      </c>
    </row>
    <row r="20" spans="1:3" x14ac:dyDescent="0.35">
      <c r="A20" s="5" t="s">
        <v>210</v>
      </c>
      <c r="B20" t="s">
        <v>897</v>
      </c>
      <c r="C20" t="s">
        <v>443</v>
      </c>
    </row>
    <row r="21" spans="1:3" x14ac:dyDescent="0.35">
      <c r="A21" s="5" t="s">
        <v>210</v>
      </c>
      <c r="B21" t="s">
        <v>898</v>
      </c>
      <c r="C21" t="s">
        <v>443</v>
      </c>
    </row>
    <row r="22" spans="1:3" x14ac:dyDescent="0.35">
      <c r="A22" s="5" t="s">
        <v>210</v>
      </c>
      <c r="B22" t="s">
        <v>899</v>
      </c>
      <c r="C22" t="s">
        <v>210</v>
      </c>
    </row>
    <row r="23" spans="1:3" x14ac:dyDescent="0.35">
      <c r="A23" s="5" t="s">
        <v>210</v>
      </c>
      <c r="B23" t="s">
        <v>900</v>
      </c>
      <c r="C23" t="s">
        <v>443</v>
      </c>
    </row>
    <row r="24" spans="1:3" x14ac:dyDescent="0.35">
      <c r="A24" s="5" t="s">
        <v>210</v>
      </c>
      <c r="B24" t="s">
        <v>908</v>
      </c>
      <c r="C24" t="s">
        <v>210</v>
      </c>
    </row>
    <row r="25" spans="1:3" x14ac:dyDescent="0.35">
      <c r="A25" s="5" t="s">
        <v>210</v>
      </c>
      <c r="B25" t="s">
        <v>909</v>
      </c>
      <c r="C25" t="s">
        <v>210</v>
      </c>
    </row>
    <row r="26" spans="1:3" x14ac:dyDescent="0.35">
      <c r="A26" s="5" t="s">
        <v>210</v>
      </c>
      <c r="B26" t="s">
        <v>910</v>
      </c>
      <c r="C26" t="s">
        <v>210</v>
      </c>
    </row>
    <row r="27" spans="1:3" x14ac:dyDescent="0.35">
      <c r="A27" s="5" t="s">
        <v>210</v>
      </c>
      <c r="B27" t="s">
        <v>919</v>
      </c>
      <c r="C27" t="s">
        <v>443</v>
      </c>
    </row>
    <row r="28" spans="1:3" x14ac:dyDescent="0.35">
      <c r="A28" s="5" t="s">
        <v>210</v>
      </c>
      <c r="B28" t="s">
        <v>920</v>
      </c>
      <c r="C28" t="s">
        <v>210</v>
      </c>
    </row>
    <row r="29" spans="1:3" x14ac:dyDescent="0.35">
      <c r="A29" s="5" t="s">
        <v>210</v>
      </c>
      <c r="B29" t="s">
        <v>930</v>
      </c>
      <c r="C29" t="s">
        <v>210</v>
      </c>
    </row>
    <row r="30" spans="1:3" x14ac:dyDescent="0.35">
      <c r="A30" s="5" t="s">
        <v>210</v>
      </c>
      <c r="B30" t="s">
        <v>931</v>
      </c>
      <c r="C30" t="s">
        <v>210</v>
      </c>
    </row>
    <row r="31" spans="1:3" x14ac:dyDescent="0.35">
      <c r="A31" s="5" t="s">
        <v>210</v>
      </c>
      <c r="B31" t="s">
        <v>940</v>
      </c>
      <c r="C31" t="s">
        <v>210</v>
      </c>
    </row>
    <row r="32" spans="1:3" x14ac:dyDescent="0.35">
      <c r="A32" s="5" t="s">
        <v>210</v>
      </c>
      <c r="B32" t="s">
        <v>949</v>
      </c>
      <c r="C32" t="s">
        <v>443</v>
      </c>
    </row>
    <row r="33" spans="1:3" x14ac:dyDescent="0.35">
      <c r="A33" s="5" t="s">
        <v>210</v>
      </c>
      <c r="B33" t="s">
        <v>950</v>
      </c>
      <c r="C33" t="s">
        <v>210</v>
      </c>
    </row>
    <row r="34" spans="1:3" x14ac:dyDescent="0.35">
      <c r="A34" s="5" t="s">
        <v>210</v>
      </c>
      <c r="B34" t="s">
        <v>959</v>
      </c>
      <c r="C34" t="s">
        <v>210</v>
      </c>
    </row>
    <row r="35" spans="1:3" x14ac:dyDescent="0.35">
      <c r="A35" s="5" t="s">
        <v>210</v>
      </c>
      <c r="B35" t="s">
        <v>960</v>
      </c>
      <c r="C35" t="s">
        <v>210</v>
      </c>
    </row>
    <row r="36" spans="1:3" x14ac:dyDescent="0.35">
      <c r="A36" s="5" t="s">
        <v>210</v>
      </c>
      <c r="B36" t="s">
        <v>963</v>
      </c>
      <c r="C36" t="s">
        <v>443</v>
      </c>
    </row>
    <row r="37" spans="1:3" x14ac:dyDescent="0.35">
      <c r="A37" s="5" t="s">
        <v>210</v>
      </c>
      <c r="B37" t="s">
        <v>964</v>
      </c>
      <c r="C37" t="s">
        <v>210</v>
      </c>
    </row>
    <row r="38" spans="1:3" x14ac:dyDescent="0.35">
      <c r="A38" s="5" t="s">
        <v>210</v>
      </c>
      <c r="B38" t="s">
        <v>965</v>
      </c>
      <c r="C38" t="s">
        <v>5279</v>
      </c>
    </row>
    <row r="39" spans="1:3" x14ac:dyDescent="0.35">
      <c r="A39" s="5" t="s">
        <v>210</v>
      </c>
      <c r="B39" t="s">
        <v>974</v>
      </c>
      <c r="C39" t="s">
        <v>210</v>
      </c>
    </row>
    <row r="40" spans="1:3" x14ac:dyDescent="0.35">
      <c r="A40" s="5" t="s">
        <v>210</v>
      </c>
      <c r="B40" t="s">
        <v>975</v>
      </c>
      <c r="C40" t="s">
        <v>210</v>
      </c>
    </row>
    <row r="41" spans="1:3" x14ac:dyDescent="0.35">
      <c r="A41" s="5" t="s">
        <v>210</v>
      </c>
      <c r="B41" t="s">
        <v>976</v>
      </c>
      <c r="C41" t="s">
        <v>443</v>
      </c>
    </row>
    <row r="42" spans="1:3" x14ac:dyDescent="0.35">
      <c r="A42" s="5" t="s">
        <v>210</v>
      </c>
      <c r="B42" t="s">
        <v>977</v>
      </c>
      <c r="C42" t="s">
        <v>210</v>
      </c>
    </row>
    <row r="43" spans="1:3" x14ac:dyDescent="0.35">
      <c r="A43" s="5" t="s">
        <v>210</v>
      </c>
      <c r="B43" t="s">
        <v>986</v>
      </c>
      <c r="C43" t="s">
        <v>210</v>
      </c>
    </row>
    <row r="44" spans="1:3" x14ac:dyDescent="0.35">
      <c r="A44" s="5" t="s">
        <v>210</v>
      </c>
      <c r="B44" t="s">
        <v>987</v>
      </c>
      <c r="C44" t="s">
        <v>5284</v>
      </c>
    </row>
    <row r="45" spans="1:3" x14ac:dyDescent="0.35">
      <c r="A45" s="5" t="s">
        <v>210</v>
      </c>
      <c r="B45" t="s">
        <v>996</v>
      </c>
      <c r="C45" t="s">
        <v>443</v>
      </c>
    </row>
    <row r="46" spans="1:3" x14ac:dyDescent="0.35">
      <c r="A46" s="5" t="s">
        <v>210</v>
      </c>
      <c r="B46" t="s">
        <v>1006</v>
      </c>
      <c r="C46" t="s">
        <v>210</v>
      </c>
    </row>
    <row r="47" spans="1:3" x14ac:dyDescent="0.35">
      <c r="A47" s="5" t="s">
        <v>210</v>
      </c>
      <c r="B47" t="s">
        <v>1007</v>
      </c>
      <c r="C47" t="s">
        <v>5290</v>
      </c>
    </row>
    <row r="48" spans="1:3" x14ac:dyDescent="0.35">
      <c r="A48" s="5" t="s">
        <v>210</v>
      </c>
      <c r="B48" t="s">
        <v>1008</v>
      </c>
      <c r="C48" t="s">
        <v>5296</v>
      </c>
    </row>
    <row r="49" spans="1:3" x14ac:dyDescent="0.35">
      <c r="A49" s="5" t="s">
        <v>210</v>
      </c>
      <c r="B49" t="s">
        <v>1009</v>
      </c>
      <c r="C49" t="s">
        <v>5301</v>
      </c>
    </row>
    <row r="50" spans="1:3" x14ac:dyDescent="0.35">
      <c r="A50" s="5" t="s">
        <v>210</v>
      </c>
      <c r="B50" t="s">
        <v>1017</v>
      </c>
      <c r="C50" t="s">
        <v>210</v>
      </c>
    </row>
    <row r="51" spans="1:3" x14ac:dyDescent="0.35">
      <c r="A51" s="5" t="s">
        <v>210</v>
      </c>
      <c r="B51" t="s">
        <v>1018</v>
      </c>
      <c r="C51" t="s">
        <v>210</v>
      </c>
    </row>
    <row r="52" spans="1:3" x14ac:dyDescent="0.35">
      <c r="A52" s="5" t="s">
        <v>210</v>
      </c>
      <c r="B52" t="s">
        <v>1019</v>
      </c>
      <c r="C52" t="s">
        <v>210</v>
      </c>
    </row>
    <row r="53" spans="1:3" x14ac:dyDescent="0.35">
      <c r="A53" s="5" t="s">
        <v>210</v>
      </c>
      <c r="B53" t="s">
        <v>1020</v>
      </c>
      <c r="C53" t="s">
        <v>5308</v>
      </c>
    </row>
    <row r="54" spans="1:3" x14ac:dyDescent="0.35">
      <c r="A54" s="5" t="s">
        <v>210</v>
      </c>
      <c r="B54" t="s">
        <v>1030</v>
      </c>
      <c r="C54" t="s">
        <v>443</v>
      </c>
    </row>
    <row r="55" spans="1:3" x14ac:dyDescent="0.35">
      <c r="A55" s="5" t="s">
        <v>210</v>
      </c>
      <c r="B55" t="s">
        <v>1031</v>
      </c>
      <c r="C55" t="s">
        <v>210</v>
      </c>
    </row>
    <row r="56" spans="1:3" x14ac:dyDescent="0.35">
      <c r="A56" s="5" t="s">
        <v>210</v>
      </c>
      <c r="B56" t="s">
        <v>1041</v>
      </c>
      <c r="C56" t="s">
        <v>4824</v>
      </c>
    </row>
    <row r="57" spans="1:3" x14ac:dyDescent="0.35">
      <c r="A57" s="5" t="s">
        <v>210</v>
      </c>
      <c r="B57" t="s">
        <v>1049</v>
      </c>
      <c r="C57" t="s">
        <v>210</v>
      </c>
    </row>
    <row r="58" spans="1:3" x14ac:dyDescent="0.35">
      <c r="A58" s="5" t="s">
        <v>210</v>
      </c>
      <c r="B58" t="s">
        <v>1056</v>
      </c>
      <c r="C58" t="s">
        <v>210</v>
      </c>
    </row>
    <row r="59" spans="1:3" x14ac:dyDescent="0.35">
      <c r="A59" s="5" t="s">
        <v>210</v>
      </c>
      <c r="B59" t="s">
        <v>1057</v>
      </c>
      <c r="C59" t="s">
        <v>443</v>
      </c>
    </row>
    <row r="60" spans="1:3" x14ac:dyDescent="0.35">
      <c r="A60" s="5" t="s">
        <v>210</v>
      </c>
      <c r="B60" t="s">
        <v>1058</v>
      </c>
      <c r="C60" t="s">
        <v>210</v>
      </c>
    </row>
    <row r="61" spans="1:3" x14ac:dyDescent="0.35">
      <c r="A61" s="5" t="s">
        <v>210</v>
      </c>
      <c r="B61" t="s">
        <v>1062</v>
      </c>
      <c r="C61" t="s">
        <v>210</v>
      </c>
    </row>
    <row r="62" spans="1:3" x14ac:dyDescent="0.35">
      <c r="A62" s="5" t="s">
        <v>210</v>
      </c>
      <c r="B62" t="s">
        <v>1069</v>
      </c>
      <c r="C62" t="s">
        <v>210</v>
      </c>
    </row>
    <row r="63" spans="1:3" x14ac:dyDescent="0.35">
      <c r="A63" s="5" t="s">
        <v>210</v>
      </c>
      <c r="B63" t="s">
        <v>1070</v>
      </c>
      <c r="C63" t="s">
        <v>5318</v>
      </c>
    </row>
    <row r="64" spans="1:3" x14ac:dyDescent="0.35">
      <c r="A64" s="5" t="s">
        <v>210</v>
      </c>
      <c r="B64" t="s">
        <v>1080</v>
      </c>
      <c r="C64" t="s">
        <v>443</v>
      </c>
    </row>
    <row r="65" spans="1:3" x14ac:dyDescent="0.35">
      <c r="A65" s="5" t="s">
        <v>210</v>
      </c>
      <c r="B65" t="s">
        <v>1090</v>
      </c>
      <c r="C65" t="s">
        <v>210</v>
      </c>
    </row>
    <row r="66" spans="1:3" x14ac:dyDescent="0.35">
      <c r="A66" s="5" t="s">
        <v>210</v>
      </c>
      <c r="B66" t="s">
        <v>1091</v>
      </c>
      <c r="C66" t="s">
        <v>210</v>
      </c>
    </row>
    <row r="67" spans="1:3" x14ac:dyDescent="0.35">
      <c r="A67" s="5" t="s">
        <v>210</v>
      </c>
      <c r="B67" t="s">
        <v>1092</v>
      </c>
      <c r="C67" t="s">
        <v>443</v>
      </c>
    </row>
    <row r="68" spans="1:3" x14ac:dyDescent="0.35">
      <c r="A68" s="5" t="s">
        <v>210</v>
      </c>
      <c r="B68" t="s">
        <v>1093</v>
      </c>
      <c r="C68" t="s">
        <v>443</v>
      </c>
    </row>
    <row r="69" spans="1:3" x14ac:dyDescent="0.35">
      <c r="A69" s="5" t="s">
        <v>210</v>
      </c>
      <c r="B69" t="s">
        <v>1094</v>
      </c>
      <c r="C69" t="s">
        <v>210</v>
      </c>
    </row>
    <row r="70" spans="1:3" x14ac:dyDescent="0.35">
      <c r="A70" s="5" t="s">
        <v>210</v>
      </c>
      <c r="B70" t="s">
        <v>1095</v>
      </c>
      <c r="C70" t="s">
        <v>210</v>
      </c>
    </row>
    <row r="71" spans="1:3" x14ac:dyDescent="0.35">
      <c r="A71" s="5" t="s">
        <v>210</v>
      </c>
      <c r="B71" t="s">
        <v>1096</v>
      </c>
      <c r="C71" t="s">
        <v>210</v>
      </c>
    </row>
    <row r="72" spans="1:3" x14ac:dyDescent="0.35">
      <c r="A72" s="5" t="s">
        <v>210</v>
      </c>
      <c r="B72" t="s">
        <v>1097</v>
      </c>
      <c r="C72" t="s">
        <v>210</v>
      </c>
    </row>
    <row r="73" spans="1:3" x14ac:dyDescent="0.35">
      <c r="A73" s="5" t="s">
        <v>210</v>
      </c>
      <c r="B73" t="s">
        <v>1098</v>
      </c>
      <c r="C73" t="s">
        <v>210</v>
      </c>
    </row>
    <row r="74" spans="1:3" x14ac:dyDescent="0.35">
      <c r="A74" s="5" t="s">
        <v>210</v>
      </c>
      <c r="B74" t="s">
        <v>1099</v>
      </c>
      <c r="C74" t="s">
        <v>443</v>
      </c>
    </row>
    <row r="75" spans="1:3" x14ac:dyDescent="0.35">
      <c r="A75" s="5" t="s">
        <v>210</v>
      </c>
      <c r="B75" t="s">
        <v>1100</v>
      </c>
      <c r="C75" t="s">
        <v>210</v>
      </c>
    </row>
    <row r="76" spans="1:3" x14ac:dyDescent="0.35">
      <c r="A76" s="5" t="s">
        <v>210</v>
      </c>
      <c r="B76" t="s">
        <v>1108</v>
      </c>
      <c r="C76" t="s">
        <v>210</v>
      </c>
    </row>
    <row r="77" spans="1:3" x14ac:dyDescent="0.35">
      <c r="A77" s="5" t="s">
        <v>210</v>
      </c>
      <c r="B77" t="s">
        <v>1118</v>
      </c>
      <c r="C77" t="s">
        <v>443</v>
      </c>
    </row>
    <row r="78" spans="1:3" x14ac:dyDescent="0.35">
      <c r="A78" s="5" t="s">
        <v>210</v>
      </c>
      <c r="B78" t="s">
        <v>1123</v>
      </c>
      <c r="C78" t="s">
        <v>210</v>
      </c>
    </row>
    <row r="79" spans="1:3" x14ac:dyDescent="0.35">
      <c r="A79" s="5" t="s">
        <v>210</v>
      </c>
      <c r="B79" t="s">
        <v>1132</v>
      </c>
      <c r="C79" t="s">
        <v>210</v>
      </c>
    </row>
    <row r="80" spans="1:3" x14ac:dyDescent="0.35">
      <c r="A80" s="5" t="s">
        <v>210</v>
      </c>
      <c r="B80" t="s">
        <v>1133</v>
      </c>
      <c r="C80" t="s">
        <v>210</v>
      </c>
    </row>
    <row r="81" spans="1:3" x14ac:dyDescent="0.35">
      <c r="A81" s="5" t="s">
        <v>210</v>
      </c>
      <c r="B81" t="s">
        <v>1143</v>
      </c>
      <c r="C81" t="s">
        <v>210</v>
      </c>
    </row>
    <row r="82" spans="1:3" x14ac:dyDescent="0.35">
      <c r="A82" s="5" t="s">
        <v>210</v>
      </c>
      <c r="B82" t="s">
        <v>1144</v>
      </c>
      <c r="C82" t="s">
        <v>210</v>
      </c>
    </row>
    <row r="83" spans="1:3" x14ac:dyDescent="0.35">
      <c r="A83" s="5" t="s">
        <v>210</v>
      </c>
      <c r="B83" t="s">
        <v>1152</v>
      </c>
      <c r="C83" t="s">
        <v>210</v>
      </c>
    </row>
    <row r="84" spans="1:3" x14ac:dyDescent="0.35">
      <c r="A84" s="5" t="s">
        <v>210</v>
      </c>
      <c r="B84" t="s">
        <v>1153</v>
      </c>
      <c r="C84" t="s">
        <v>443</v>
      </c>
    </row>
    <row r="85" spans="1:3" x14ac:dyDescent="0.35">
      <c r="A85" s="5" t="s">
        <v>210</v>
      </c>
      <c r="B85" t="s">
        <v>1163</v>
      </c>
      <c r="C85" t="s">
        <v>210</v>
      </c>
    </row>
    <row r="86" spans="1:3" x14ac:dyDescent="0.35">
      <c r="A86" s="5" t="s">
        <v>210</v>
      </c>
      <c r="B86" t="s">
        <v>1173</v>
      </c>
      <c r="C86" t="s">
        <v>210</v>
      </c>
    </row>
    <row r="87" spans="1:3" x14ac:dyDescent="0.35">
      <c r="A87" s="5" t="s">
        <v>210</v>
      </c>
      <c r="B87" t="s">
        <v>1181</v>
      </c>
      <c r="C87" t="s">
        <v>210</v>
      </c>
    </row>
    <row r="88" spans="1:3" x14ac:dyDescent="0.35">
      <c r="A88" s="5" t="s">
        <v>210</v>
      </c>
      <c r="B88" t="s">
        <v>1182</v>
      </c>
      <c r="C88" t="s">
        <v>443</v>
      </c>
    </row>
    <row r="89" spans="1:3" x14ac:dyDescent="0.35">
      <c r="A89" s="5" t="s">
        <v>210</v>
      </c>
      <c r="B89" t="s">
        <v>1192</v>
      </c>
      <c r="C89" t="s">
        <v>443</v>
      </c>
    </row>
    <row r="90" spans="1:3" x14ac:dyDescent="0.35">
      <c r="A90" s="5" t="s">
        <v>210</v>
      </c>
      <c r="B90" t="s">
        <v>1193</v>
      </c>
      <c r="C90" t="s">
        <v>443</v>
      </c>
    </row>
    <row r="91" spans="1:3" x14ac:dyDescent="0.35">
      <c r="A91" s="5" t="s">
        <v>210</v>
      </c>
      <c r="B91" t="s">
        <v>1194</v>
      </c>
      <c r="C91" t="s">
        <v>443</v>
      </c>
    </row>
    <row r="92" spans="1:3" x14ac:dyDescent="0.35">
      <c r="A92" s="5" t="s">
        <v>210</v>
      </c>
      <c r="B92" t="s">
        <v>1204</v>
      </c>
      <c r="C92" t="s">
        <v>210</v>
      </c>
    </row>
    <row r="93" spans="1:3" x14ac:dyDescent="0.35">
      <c r="A93" s="5" t="s">
        <v>210</v>
      </c>
      <c r="B93" t="s">
        <v>1205</v>
      </c>
      <c r="C93" t="s">
        <v>210</v>
      </c>
    </row>
    <row r="94" spans="1:3" x14ac:dyDescent="0.35">
      <c r="A94" s="5" t="s">
        <v>210</v>
      </c>
      <c r="B94" t="s">
        <v>1206</v>
      </c>
      <c r="C94" t="s">
        <v>210</v>
      </c>
    </row>
    <row r="95" spans="1:3" x14ac:dyDescent="0.35">
      <c r="A95" s="5" t="s">
        <v>210</v>
      </c>
      <c r="B95" t="s">
        <v>1207</v>
      </c>
      <c r="C95" t="s">
        <v>5324</v>
      </c>
    </row>
    <row r="96" spans="1:3" x14ac:dyDescent="0.35">
      <c r="A96" s="5" t="s">
        <v>210</v>
      </c>
      <c r="B96" t="s">
        <v>1217</v>
      </c>
      <c r="C96" t="s">
        <v>210</v>
      </c>
    </row>
    <row r="97" spans="1:3" x14ac:dyDescent="0.35">
      <c r="A97" s="5" t="s">
        <v>210</v>
      </c>
      <c r="B97" t="s">
        <v>1218</v>
      </c>
      <c r="C97" t="s">
        <v>210</v>
      </c>
    </row>
    <row r="98" spans="1:3" x14ac:dyDescent="0.35">
      <c r="A98" s="5" t="s">
        <v>210</v>
      </c>
      <c r="B98" t="s">
        <v>1228</v>
      </c>
      <c r="C98" t="s">
        <v>5330</v>
      </c>
    </row>
    <row r="99" spans="1:3" x14ac:dyDescent="0.35">
      <c r="A99" s="5" t="s">
        <v>210</v>
      </c>
      <c r="B99" t="s">
        <v>1238</v>
      </c>
      <c r="C99" t="s">
        <v>5336</v>
      </c>
    </row>
    <row r="100" spans="1:3" x14ac:dyDescent="0.35">
      <c r="A100" s="5" t="s">
        <v>210</v>
      </c>
      <c r="B100" t="s">
        <v>1248</v>
      </c>
      <c r="C100" t="s">
        <v>210</v>
      </c>
    </row>
    <row r="101" spans="1:3" x14ac:dyDescent="0.35">
      <c r="A101" s="5" t="s">
        <v>210</v>
      </c>
      <c r="B101" t="s">
        <v>1249</v>
      </c>
      <c r="C101" t="s">
        <v>210</v>
      </c>
    </row>
    <row r="102" spans="1:3" x14ac:dyDescent="0.35">
      <c r="A102" s="5" t="s">
        <v>210</v>
      </c>
      <c r="B102" t="s">
        <v>1259</v>
      </c>
      <c r="C102" t="s">
        <v>5343</v>
      </c>
    </row>
    <row r="104" spans="1:3" x14ac:dyDescent="0.35">
      <c r="A104" t="s">
        <v>237</v>
      </c>
    </row>
    <row r="105" spans="1:3" x14ac:dyDescent="0.35">
      <c r="A105" t="s">
        <v>1287</v>
      </c>
    </row>
    <row r="106" spans="1:3" x14ac:dyDescent="0.35">
      <c r="A106" t="s">
        <v>240</v>
      </c>
    </row>
    <row r="107" spans="1:3" x14ac:dyDescent="0.35">
      <c r="A107" t="s">
        <v>241</v>
      </c>
    </row>
    <row r="108" spans="1:3" x14ac:dyDescent="0.35">
      <c r="A108" t="s">
        <v>828</v>
      </c>
    </row>
    <row r="109" spans="1:3" x14ac:dyDescent="0.35">
      <c r="A109" t="s">
        <v>1322</v>
      </c>
    </row>
    <row r="110" spans="1:3" x14ac:dyDescent="0.35">
      <c r="A110" t="s">
        <v>210</v>
      </c>
    </row>
    <row r="111" spans="1:3" x14ac:dyDescent="0.35">
      <c r="A111" t="s">
        <v>243</v>
      </c>
    </row>
    <row r="112" spans="1:3" x14ac:dyDescent="0.35">
      <c r="A112" t="s">
        <v>830</v>
      </c>
    </row>
  </sheetData>
  <mergeCells count="1">
    <mergeCell ref="A3:C3"/>
  </mergeCell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C112"/>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105</v>
      </c>
    </row>
    <row r="2" spans="1:3" x14ac:dyDescent="0.35">
      <c r="A2" s="3" t="str">
        <f>HYPERLINK("#'INDEX'!A1", "Back to INDEX")</f>
        <v>Back to INDEX</v>
      </c>
    </row>
    <row r="3" spans="1:3" x14ac:dyDescent="0.35">
      <c r="A3" s="7" t="s">
        <v>210</v>
      </c>
      <c r="B3" s="7" t="s">
        <v>210</v>
      </c>
      <c r="C3" s="7" t="s">
        <v>210</v>
      </c>
    </row>
    <row r="4" spans="1:3" ht="29" x14ac:dyDescent="0.35">
      <c r="A4" s="2" t="s">
        <v>210</v>
      </c>
      <c r="B4" s="2" t="s">
        <v>210</v>
      </c>
      <c r="C4" s="2" t="s">
        <v>1401</v>
      </c>
    </row>
    <row r="5" spans="1:3" x14ac:dyDescent="0.35">
      <c r="A5" s="5" t="s">
        <v>210</v>
      </c>
      <c r="B5" t="s">
        <v>831</v>
      </c>
      <c r="C5" t="s">
        <v>210</v>
      </c>
    </row>
    <row r="6" spans="1:3" x14ac:dyDescent="0.35">
      <c r="A6" s="5" t="s">
        <v>210</v>
      </c>
      <c r="B6" t="s">
        <v>840</v>
      </c>
      <c r="C6" t="s">
        <v>210</v>
      </c>
    </row>
    <row r="7" spans="1:3" x14ac:dyDescent="0.35">
      <c r="A7" s="5" t="s">
        <v>210</v>
      </c>
      <c r="B7" t="s">
        <v>849</v>
      </c>
      <c r="C7" t="s">
        <v>5350</v>
      </c>
    </row>
    <row r="8" spans="1:3" x14ac:dyDescent="0.35">
      <c r="A8" s="5" t="s">
        <v>210</v>
      </c>
      <c r="B8" t="s">
        <v>859</v>
      </c>
      <c r="C8" t="s">
        <v>210</v>
      </c>
    </row>
    <row r="9" spans="1:3" x14ac:dyDescent="0.35">
      <c r="A9" s="5" t="s">
        <v>210</v>
      </c>
      <c r="B9" t="s">
        <v>860</v>
      </c>
      <c r="C9" t="s">
        <v>210</v>
      </c>
    </row>
    <row r="10" spans="1:3" x14ac:dyDescent="0.35">
      <c r="A10" s="5" t="s">
        <v>210</v>
      </c>
      <c r="B10" t="s">
        <v>861</v>
      </c>
      <c r="C10" t="s">
        <v>5355</v>
      </c>
    </row>
    <row r="11" spans="1:3" x14ac:dyDescent="0.35">
      <c r="A11" s="5" t="s">
        <v>210</v>
      </c>
      <c r="B11" t="s">
        <v>871</v>
      </c>
      <c r="C11" t="s">
        <v>5361</v>
      </c>
    </row>
    <row r="12" spans="1:3" x14ac:dyDescent="0.35">
      <c r="A12" s="5" t="s">
        <v>210</v>
      </c>
      <c r="B12" t="s">
        <v>881</v>
      </c>
      <c r="C12" t="s">
        <v>210</v>
      </c>
    </row>
    <row r="13" spans="1:3" x14ac:dyDescent="0.35">
      <c r="A13" s="5" t="s">
        <v>210</v>
      </c>
      <c r="B13" t="s">
        <v>882</v>
      </c>
      <c r="C13" t="s">
        <v>210</v>
      </c>
    </row>
    <row r="14" spans="1:3" x14ac:dyDescent="0.35">
      <c r="A14" s="5" t="s">
        <v>210</v>
      </c>
      <c r="B14" t="s">
        <v>883</v>
      </c>
      <c r="C14" t="s">
        <v>443</v>
      </c>
    </row>
    <row r="15" spans="1:3" x14ac:dyDescent="0.35">
      <c r="A15" s="5" t="s">
        <v>210</v>
      </c>
      <c r="B15" t="s">
        <v>884</v>
      </c>
      <c r="C15" t="s">
        <v>210</v>
      </c>
    </row>
    <row r="16" spans="1:3" x14ac:dyDescent="0.35">
      <c r="A16" s="5" t="s">
        <v>210</v>
      </c>
      <c r="B16" t="s">
        <v>885</v>
      </c>
      <c r="C16" t="s">
        <v>443</v>
      </c>
    </row>
    <row r="17" spans="1:3" x14ac:dyDescent="0.35">
      <c r="A17" s="5" t="s">
        <v>210</v>
      </c>
      <c r="B17" t="s">
        <v>886</v>
      </c>
      <c r="C17" t="s">
        <v>5367</v>
      </c>
    </row>
    <row r="18" spans="1:3" x14ac:dyDescent="0.35">
      <c r="A18" s="5" t="s">
        <v>210</v>
      </c>
      <c r="B18" t="s">
        <v>887</v>
      </c>
      <c r="C18" t="s">
        <v>5373</v>
      </c>
    </row>
    <row r="19" spans="1:3" x14ac:dyDescent="0.35">
      <c r="A19" s="5" t="s">
        <v>210</v>
      </c>
      <c r="B19" t="s">
        <v>888</v>
      </c>
      <c r="C19" t="s">
        <v>210</v>
      </c>
    </row>
    <row r="20" spans="1:3" x14ac:dyDescent="0.35">
      <c r="A20" s="5" t="s">
        <v>210</v>
      </c>
      <c r="B20" t="s">
        <v>897</v>
      </c>
      <c r="C20" t="s">
        <v>443</v>
      </c>
    </row>
    <row r="21" spans="1:3" x14ac:dyDescent="0.35">
      <c r="A21" s="5" t="s">
        <v>210</v>
      </c>
      <c r="B21" t="s">
        <v>898</v>
      </c>
      <c r="C21" t="s">
        <v>443</v>
      </c>
    </row>
    <row r="22" spans="1:3" x14ac:dyDescent="0.35">
      <c r="A22" s="5" t="s">
        <v>210</v>
      </c>
      <c r="B22" t="s">
        <v>899</v>
      </c>
      <c r="C22" t="s">
        <v>210</v>
      </c>
    </row>
    <row r="23" spans="1:3" x14ac:dyDescent="0.35">
      <c r="A23" s="5" t="s">
        <v>210</v>
      </c>
      <c r="B23" t="s">
        <v>900</v>
      </c>
      <c r="C23" t="s">
        <v>443</v>
      </c>
    </row>
    <row r="24" spans="1:3" x14ac:dyDescent="0.35">
      <c r="A24" s="5" t="s">
        <v>210</v>
      </c>
      <c r="B24" t="s">
        <v>908</v>
      </c>
      <c r="C24" t="s">
        <v>210</v>
      </c>
    </row>
    <row r="25" spans="1:3" x14ac:dyDescent="0.35">
      <c r="A25" s="5" t="s">
        <v>210</v>
      </c>
      <c r="B25" t="s">
        <v>909</v>
      </c>
      <c r="C25" t="s">
        <v>210</v>
      </c>
    </row>
    <row r="26" spans="1:3" x14ac:dyDescent="0.35">
      <c r="A26" s="5" t="s">
        <v>210</v>
      </c>
      <c r="B26" t="s">
        <v>910</v>
      </c>
      <c r="C26" t="s">
        <v>210</v>
      </c>
    </row>
    <row r="27" spans="1:3" x14ac:dyDescent="0.35">
      <c r="A27" s="5" t="s">
        <v>210</v>
      </c>
      <c r="B27" t="s">
        <v>919</v>
      </c>
      <c r="C27" t="s">
        <v>443</v>
      </c>
    </row>
    <row r="28" spans="1:3" x14ac:dyDescent="0.35">
      <c r="A28" s="5" t="s">
        <v>210</v>
      </c>
      <c r="B28" t="s">
        <v>920</v>
      </c>
      <c r="C28" t="s">
        <v>210</v>
      </c>
    </row>
    <row r="29" spans="1:3" x14ac:dyDescent="0.35">
      <c r="A29" s="5" t="s">
        <v>210</v>
      </c>
      <c r="B29" t="s">
        <v>930</v>
      </c>
      <c r="C29" t="s">
        <v>210</v>
      </c>
    </row>
    <row r="30" spans="1:3" x14ac:dyDescent="0.35">
      <c r="A30" s="5" t="s">
        <v>210</v>
      </c>
      <c r="B30" t="s">
        <v>931</v>
      </c>
      <c r="C30" t="s">
        <v>210</v>
      </c>
    </row>
    <row r="31" spans="1:3" x14ac:dyDescent="0.35">
      <c r="A31" s="5" t="s">
        <v>210</v>
      </c>
      <c r="B31" t="s">
        <v>940</v>
      </c>
      <c r="C31" t="s">
        <v>210</v>
      </c>
    </row>
    <row r="32" spans="1:3" x14ac:dyDescent="0.35">
      <c r="A32" s="5" t="s">
        <v>210</v>
      </c>
      <c r="B32" t="s">
        <v>949</v>
      </c>
      <c r="C32" t="s">
        <v>5377</v>
      </c>
    </row>
    <row r="33" spans="1:3" x14ac:dyDescent="0.35">
      <c r="A33" s="5" t="s">
        <v>210</v>
      </c>
      <c r="B33" t="s">
        <v>950</v>
      </c>
      <c r="C33" t="s">
        <v>210</v>
      </c>
    </row>
    <row r="34" spans="1:3" x14ac:dyDescent="0.35">
      <c r="A34" s="5" t="s">
        <v>210</v>
      </c>
      <c r="B34" t="s">
        <v>959</v>
      </c>
      <c r="C34" t="s">
        <v>210</v>
      </c>
    </row>
    <row r="35" spans="1:3" x14ac:dyDescent="0.35">
      <c r="A35" s="5" t="s">
        <v>210</v>
      </c>
      <c r="B35" t="s">
        <v>960</v>
      </c>
      <c r="C35" t="s">
        <v>210</v>
      </c>
    </row>
    <row r="36" spans="1:3" x14ac:dyDescent="0.35">
      <c r="A36" s="5" t="s">
        <v>210</v>
      </c>
      <c r="B36" t="s">
        <v>963</v>
      </c>
      <c r="C36" t="s">
        <v>5384</v>
      </c>
    </row>
    <row r="37" spans="1:3" x14ac:dyDescent="0.35">
      <c r="A37" s="5" t="s">
        <v>210</v>
      </c>
      <c r="B37" t="s">
        <v>964</v>
      </c>
      <c r="C37" t="s">
        <v>210</v>
      </c>
    </row>
    <row r="38" spans="1:3" x14ac:dyDescent="0.35">
      <c r="A38" s="5" t="s">
        <v>210</v>
      </c>
      <c r="B38" t="s">
        <v>965</v>
      </c>
      <c r="C38" t="s">
        <v>5391</v>
      </c>
    </row>
    <row r="39" spans="1:3" x14ac:dyDescent="0.35">
      <c r="A39" s="5" t="s">
        <v>210</v>
      </c>
      <c r="B39" t="s">
        <v>974</v>
      </c>
      <c r="C39" t="s">
        <v>210</v>
      </c>
    </row>
    <row r="40" spans="1:3" x14ac:dyDescent="0.35">
      <c r="A40" s="5" t="s">
        <v>210</v>
      </c>
      <c r="B40" t="s">
        <v>975</v>
      </c>
      <c r="C40" t="s">
        <v>210</v>
      </c>
    </row>
    <row r="41" spans="1:3" x14ac:dyDescent="0.35">
      <c r="A41" s="5" t="s">
        <v>210</v>
      </c>
      <c r="B41" t="s">
        <v>976</v>
      </c>
      <c r="C41" t="s">
        <v>443</v>
      </c>
    </row>
    <row r="42" spans="1:3" x14ac:dyDescent="0.35">
      <c r="A42" s="5" t="s">
        <v>210</v>
      </c>
      <c r="B42" t="s">
        <v>977</v>
      </c>
      <c r="C42" t="s">
        <v>210</v>
      </c>
    </row>
    <row r="43" spans="1:3" x14ac:dyDescent="0.35">
      <c r="A43" s="5" t="s">
        <v>210</v>
      </c>
      <c r="B43" t="s">
        <v>986</v>
      </c>
      <c r="C43" t="s">
        <v>210</v>
      </c>
    </row>
    <row r="44" spans="1:3" x14ac:dyDescent="0.35">
      <c r="A44" s="5" t="s">
        <v>210</v>
      </c>
      <c r="B44" t="s">
        <v>987</v>
      </c>
      <c r="C44" t="s">
        <v>5396</v>
      </c>
    </row>
    <row r="45" spans="1:3" x14ac:dyDescent="0.35">
      <c r="A45" s="5" t="s">
        <v>210</v>
      </c>
      <c r="B45" t="s">
        <v>996</v>
      </c>
      <c r="C45" t="s">
        <v>443</v>
      </c>
    </row>
    <row r="46" spans="1:3" x14ac:dyDescent="0.35">
      <c r="A46" s="5" t="s">
        <v>210</v>
      </c>
      <c r="B46" t="s">
        <v>1006</v>
      </c>
      <c r="C46" t="s">
        <v>210</v>
      </c>
    </row>
    <row r="47" spans="1:3" x14ac:dyDescent="0.35">
      <c r="A47" s="5" t="s">
        <v>210</v>
      </c>
      <c r="B47" t="s">
        <v>1007</v>
      </c>
      <c r="C47" t="s">
        <v>5290</v>
      </c>
    </row>
    <row r="48" spans="1:3" x14ac:dyDescent="0.35">
      <c r="A48" s="5" t="s">
        <v>210</v>
      </c>
      <c r="B48" t="s">
        <v>1008</v>
      </c>
      <c r="C48" t="s">
        <v>5403</v>
      </c>
    </row>
    <row r="49" spans="1:3" x14ac:dyDescent="0.35">
      <c r="A49" s="5" t="s">
        <v>210</v>
      </c>
      <c r="B49" t="s">
        <v>1009</v>
      </c>
      <c r="C49" t="s">
        <v>5409</v>
      </c>
    </row>
    <row r="50" spans="1:3" x14ac:dyDescent="0.35">
      <c r="A50" s="5" t="s">
        <v>210</v>
      </c>
      <c r="B50" t="s">
        <v>1017</v>
      </c>
      <c r="C50" t="s">
        <v>210</v>
      </c>
    </row>
    <row r="51" spans="1:3" x14ac:dyDescent="0.35">
      <c r="A51" s="5" t="s">
        <v>210</v>
      </c>
      <c r="B51" t="s">
        <v>1018</v>
      </c>
      <c r="C51" t="s">
        <v>210</v>
      </c>
    </row>
    <row r="52" spans="1:3" x14ac:dyDescent="0.35">
      <c r="A52" s="5" t="s">
        <v>210</v>
      </c>
      <c r="B52" t="s">
        <v>1019</v>
      </c>
      <c r="C52" t="s">
        <v>210</v>
      </c>
    </row>
    <row r="53" spans="1:3" x14ac:dyDescent="0.35">
      <c r="A53" s="5" t="s">
        <v>210</v>
      </c>
      <c r="B53" t="s">
        <v>1020</v>
      </c>
      <c r="C53" t="s">
        <v>5416</v>
      </c>
    </row>
    <row r="54" spans="1:3" x14ac:dyDescent="0.35">
      <c r="A54" s="5" t="s">
        <v>210</v>
      </c>
      <c r="B54" t="s">
        <v>1030</v>
      </c>
      <c r="C54" t="s">
        <v>443</v>
      </c>
    </row>
    <row r="55" spans="1:3" x14ac:dyDescent="0.35">
      <c r="A55" s="5" t="s">
        <v>210</v>
      </c>
      <c r="B55" t="s">
        <v>1031</v>
      </c>
      <c r="C55" t="s">
        <v>210</v>
      </c>
    </row>
    <row r="56" spans="1:3" x14ac:dyDescent="0.35">
      <c r="A56" s="5" t="s">
        <v>210</v>
      </c>
      <c r="B56" t="s">
        <v>1041</v>
      </c>
      <c r="C56" t="s">
        <v>5422</v>
      </c>
    </row>
    <row r="57" spans="1:3" x14ac:dyDescent="0.35">
      <c r="A57" s="5" t="s">
        <v>210</v>
      </c>
      <c r="B57" t="s">
        <v>1049</v>
      </c>
      <c r="C57" t="s">
        <v>210</v>
      </c>
    </row>
    <row r="58" spans="1:3" x14ac:dyDescent="0.35">
      <c r="A58" s="5" t="s">
        <v>210</v>
      </c>
      <c r="B58" t="s">
        <v>1056</v>
      </c>
      <c r="C58" t="s">
        <v>210</v>
      </c>
    </row>
    <row r="59" spans="1:3" x14ac:dyDescent="0.35">
      <c r="A59" s="5" t="s">
        <v>210</v>
      </c>
      <c r="B59" t="s">
        <v>1057</v>
      </c>
      <c r="C59" t="s">
        <v>5424</v>
      </c>
    </row>
    <row r="60" spans="1:3" x14ac:dyDescent="0.35">
      <c r="A60" s="5" t="s">
        <v>210</v>
      </c>
      <c r="B60" t="s">
        <v>1058</v>
      </c>
      <c r="C60" t="s">
        <v>210</v>
      </c>
    </row>
    <row r="61" spans="1:3" x14ac:dyDescent="0.35">
      <c r="A61" s="5" t="s">
        <v>210</v>
      </c>
      <c r="B61" t="s">
        <v>1062</v>
      </c>
      <c r="C61" t="s">
        <v>210</v>
      </c>
    </row>
    <row r="62" spans="1:3" x14ac:dyDescent="0.35">
      <c r="A62" s="5" t="s">
        <v>210</v>
      </c>
      <c r="B62" t="s">
        <v>1069</v>
      </c>
      <c r="C62" t="s">
        <v>210</v>
      </c>
    </row>
    <row r="63" spans="1:3" x14ac:dyDescent="0.35">
      <c r="A63" s="5" t="s">
        <v>210</v>
      </c>
      <c r="B63" t="s">
        <v>1070</v>
      </c>
      <c r="C63" t="s">
        <v>5433</v>
      </c>
    </row>
    <row r="64" spans="1:3" x14ac:dyDescent="0.35">
      <c r="A64" s="5" t="s">
        <v>210</v>
      </c>
      <c r="B64" t="s">
        <v>1080</v>
      </c>
      <c r="C64" t="s">
        <v>5436</v>
      </c>
    </row>
    <row r="65" spans="1:3" x14ac:dyDescent="0.35">
      <c r="A65" s="5" t="s">
        <v>210</v>
      </c>
      <c r="B65" t="s">
        <v>1090</v>
      </c>
      <c r="C65" t="s">
        <v>210</v>
      </c>
    </row>
    <row r="66" spans="1:3" x14ac:dyDescent="0.35">
      <c r="A66" s="5" t="s">
        <v>210</v>
      </c>
      <c r="B66" t="s">
        <v>1091</v>
      </c>
      <c r="C66" t="s">
        <v>210</v>
      </c>
    </row>
    <row r="67" spans="1:3" x14ac:dyDescent="0.35">
      <c r="A67" s="5" t="s">
        <v>210</v>
      </c>
      <c r="B67" t="s">
        <v>1092</v>
      </c>
      <c r="C67" t="s">
        <v>443</v>
      </c>
    </row>
    <row r="68" spans="1:3" x14ac:dyDescent="0.35">
      <c r="A68" s="5" t="s">
        <v>210</v>
      </c>
      <c r="B68" t="s">
        <v>1093</v>
      </c>
      <c r="C68" t="s">
        <v>443</v>
      </c>
    </row>
    <row r="69" spans="1:3" x14ac:dyDescent="0.35">
      <c r="A69" s="5" t="s">
        <v>210</v>
      </c>
      <c r="B69" t="s">
        <v>1094</v>
      </c>
      <c r="C69" t="s">
        <v>210</v>
      </c>
    </row>
    <row r="70" spans="1:3" x14ac:dyDescent="0.35">
      <c r="A70" s="5" t="s">
        <v>210</v>
      </c>
      <c r="B70" t="s">
        <v>1095</v>
      </c>
      <c r="C70" t="s">
        <v>210</v>
      </c>
    </row>
    <row r="71" spans="1:3" x14ac:dyDescent="0.35">
      <c r="A71" s="5" t="s">
        <v>210</v>
      </c>
      <c r="B71" t="s">
        <v>1096</v>
      </c>
      <c r="C71" t="s">
        <v>210</v>
      </c>
    </row>
    <row r="72" spans="1:3" x14ac:dyDescent="0.35">
      <c r="A72" s="5" t="s">
        <v>210</v>
      </c>
      <c r="B72" t="s">
        <v>1097</v>
      </c>
      <c r="C72" t="s">
        <v>210</v>
      </c>
    </row>
    <row r="73" spans="1:3" x14ac:dyDescent="0.35">
      <c r="A73" s="5" t="s">
        <v>210</v>
      </c>
      <c r="B73" t="s">
        <v>1098</v>
      </c>
      <c r="C73" t="s">
        <v>210</v>
      </c>
    </row>
    <row r="74" spans="1:3" x14ac:dyDescent="0.35">
      <c r="A74" s="5" t="s">
        <v>210</v>
      </c>
      <c r="B74" t="s">
        <v>1099</v>
      </c>
      <c r="C74" t="s">
        <v>443</v>
      </c>
    </row>
    <row r="75" spans="1:3" x14ac:dyDescent="0.35">
      <c r="A75" s="5" t="s">
        <v>210</v>
      </c>
      <c r="B75" t="s">
        <v>1100</v>
      </c>
      <c r="C75" t="s">
        <v>210</v>
      </c>
    </row>
    <row r="76" spans="1:3" x14ac:dyDescent="0.35">
      <c r="A76" s="5" t="s">
        <v>210</v>
      </c>
      <c r="B76" t="s">
        <v>1108</v>
      </c>
      <c r="C76" t="s">
        <v>210</v>
      </c>
    </row>
    <row r="77" spans="1:3" x14ac:dyDescent="0.35">
      <c r="A77" s="5" t="s">
        <v>210</v>
      </c>
      <c r="B77" t="s">
        <v>1118</v>
      </c>
      <c r="C77" t="s">
        <v>443</v>
      </c>
    </row>
    <row r="78" spans="1:3" x14ac:dyDescent="0.35">
      <c r="A78" s="5" t="s">
        <v>210</v>
      </c>
      <c r="B78" t="s">
        <v>1123</v>
      </c>
      <c r="C78" t="s">
        <v>210</v>
      </c>
    </row>
    <row r="79" spans="1:3" x14ac:dyDescent="0.35">
      <c r="A79" s="5" t="s">
        <v>210</v>
      </c>
      <c r="B79" t="s">
        <v>1132</v>
      </c>
      <c r="C79" t="s">
        <v>5443</v>
      </c>
    </row>
    <row r="80" spans="1:3" x14ac:dyDescent="0.35">
      <c r="A80" s="5" t="s">
        <v>210</v>
      </c>
      <c r="B80" t="s">
        <v>1133</v>
      </c>
      <c r="C80" t="s">
        <v>210</v>
      </c>
    </row>
    <row r="81" spans="1:3" x14ac:dyDescent="0.35">
      <c r="A81" s="5" t="s">
        <v>210</v>
      </c>
      <c r="B81" t="s">
        <v>1143</v>
      </c>
      <c r="C81" t="s">
        <v>443</v>
      </c>
    </row>
    <row r="82" spans="1:3" x14ac:dyDescent="0.35">
      <c r="A82" s="5" t="s">
        <v>210</v>
      </c>
      <c r="B82" t="s">
        <v>1144</v>
      </c>
      <c r="C82" t="s">
        <v>210</v>
      </c>
    </row>
    <row r="83" spans="1:3" x14ac:dyDescent="0.35">
      <c r="A83" s="5" t="s">
        <v>210</v>
      </c>
      <c r="B83" t="s">
        <v>1152</v>
      </c>
      <c r="C83" t="s">
        <v>443</v>
      </c>
    </row>
    <row r="84" spans="1:3" x14ac:dyDescent="0.35">
      <c r="A84" s="5" t="s">
        <v>210</v>
      </c>
      <c r="B84" t="s">
        <v>1153</v>
      </c>
      <c r="C84" t="s">
        <v>443</v>
      </c>
    </row>
    <row r="85" spans="1:3" x14ac:dyDescent="0.35">
      <c r="A85" s="5" t="s">
        <v>210</v>
      </c>
      <c r="B85" t="s">
        <v>1163</v>
      </c>
      <c r="C85" t="s">
        <v>210</v>
      </c>
    </row>
    <row r="86" spans="1:3" x14ac:dyDescent="0.35">
      <c r="A86" s="5" t="s">
        <v>210</v>
      </c>
      <c r="B86" t="s">
        <v>1173</v>
      </c>
      <c r="C86" t="s">
        <v>210</v>
      </c>
    </row>
    <row r="87" spans="1:3" x14ac:dyDescent="0.35">
      <c r="A87" s="5" t="s">
        <v>210</v>
      </c>
      <c r="B87" t="s">
        <v>1181</v>
      </c>
      <c r="C87" t="s">
        <v>210</v>
      </c>
    </row>
    <row r="88" spans="1:3" x14ac:dyDescent="0.35">
      <c r="A88" s="5" t="s">
        <v>210</v>
      </c>
      <c r="B88" t="s">
        <v>1182</v>
      </c>
      <c r="C88" t="s">
        <v>5449</v>
      </c>
    </row>
    <row r="89" spans="1:3" x14ac:dyDescent="0.35">
      <c r="A89" s="5" t="s">
        <v>210</v>
      </c>
      <c r="B89" t="s">
        <v>1192</v>
      </c>
      <c r="C89" t="s">
        <v>443</v>
      </c>
    </row>
    <row r="90" spans="1:3" x14ac:dyDescent="0.35">
      <c r="A90" s="5" t="s">
        <v>210</v>
      </c>
      <c r="B90" t="s">
        <v>1193</v>
      </c>
      <c r="C90" t="s">
        <v>443</v>
      </c>
    </row>
    <row r="91" spans="1:3" x14ac:dyDescent="0.35">
      <c r="A91" s="5" t="s">
        <v>210</v>
      </c>
      <c r="B91" t="s">
        <v>1194</v>
      </c>
      <c r="C91" t="s">
        <v>443</v>
      </c>
    </row>
    <row r="92" spans="1:3" x14ac:dyDescent="0.35">
      <c r="A92" s="5" t="s">
        <v>210</v>
      </c>
      <c r="B92" t="s">
        <v>1204</v>
      </c>
      <c r="C92" t="s">
        <v>210</v>
      </c>
    </row>
    <row r="93" spans="1:3" x14ac:dyDescent="0.35">
      <c r="A93" s="5" t="s">
        <v>210</v>
      </c>
      <c r="B93" t="s">
        <v>1205</v>
      </c>
      <c r="C93" t="s">
        <v>210</v>
      </c>
    </row>
    <row r="94" spans="1:3" x14ac:dyDescent="0.35">
      <c r="A94" s="5" t="s">
        <v>210</v>
      </c>
      <c r="B94" t="s">
        <v>1206</v>
      </c>
      <c r="C94" t="s">
        <v>443</v>
      </c>
    </row>
    <row r="95" spans="1:3" x14ac:dyDescent="0.35">
      <c r="A95" s="5" t="s">
        <v>210</v>
      </c>
      <c r="B95" t="s">
        <v>1207</v>
      </c>
      <c r="C95" t="s">
        <v>5455</v>
      </c>
    </row>
    <row r="96" spans="1:3" x14ac:dyDescent="0.35">
      <c r="A96" s="5" t="s">
        <v>210</v>
      </c>
      <c r="B96" t="s">
        <v>1217</v>
      </c>
      <c r="C96" t="s">
        <v>210</v>
      </c>
    </row>
    <row r="97" spans="1:3" x14ac:dyDescent="0.35">
      <c r="A97" s="5" t="s">
        <v>210</v>
      </c>
      <c r="B97" t="s">
        <v>1218</v>
      </c>
      <c r="C97" t="s">
        <v>210</v>
      </c>
    </row>
    <row r="98" spans="1:3" x14ac:dyDescent="0.35">
      <c r="A98" s="5" t="s">
        <v>210</v>
      </c>
      <c r="B98" t="s">
        <v>1228</v>
      </c>
      <c r="C98" t="s">
        <v>5462</v>
      </c>
    </row>
    <row r="99" spans="1:3" x14ac:dyDescent="0.35">
      <c r="A99" s="5" t="s">
        <v>210</v>
      </c>
      <c r="B99" t="s">
        <v>1238</v>
      </c>
      <c r="C99" t="s">
        <v>5468</v>
      </c>
    </row>
    <row r="100" spans="1:3" x14ac:dyDescent="0.35">
      <c r="A100" s="5" t="s">
        <v>210</v>
      </c>
      <c r="B100" t="s">
        <v>1248</v>
      </c>
      <c r="C100" t="s">
        <v>443</v>
      </c>
    </row>
    <row r="101" spans="1:3" x14ac:dyDescent="0.35">
      <c r="A101" s="5" t="s">
        <v>210</v>
      </c>
      <c r="B101" t="s">
        <v>1249</v>
      </c>
      <c r="C101" t="s">
        <v>210</v>
      </c>
    </row>
    <row r="102" spans="1:3" x14ac:dyDescent="0.35">
      <c r="A102" s="5" t="s">
        <v>210</v>
      </c>
      <c r="B102" t="s">
        <v>1259</v>
      </c>
      <c r="C102" t="s">
        <v>5475</v>
      </c>
    </row>
    <row r="104" spans="1:3" x14ac:dyDescent="0.35">
      <c r="A104" t="s">
        <v>237</v>
      </c>
    </row>
    <row r="105" spans="1:3" x14ac:dyDescent="0.35">
      <c r="A105" t="s">
        <v>1287</v>
      </c>
    </row>
    <row r="106" spans="1:3" x14ac:dyDescent="0.35">
      <c r="A106" t="s">
        <v>240</v>
      </c>
    </row>
    <row r="107" spans="1:3" x14ac:dyDescent="0.35">
      <c r="A107" t="s">
        <v>241</v>
      </c>
    </row>
    <row r="108" spans="1:3" x14ac:dyDescent="0.35">
      <c r="A108" t="s">
        <v>828</v>
      </c>
    </row>
    <row r="109" spans="1:3" x14ac:dyDescent="0.35">
      <c r="A109" t="s">
        <v>1322</v>
      </c>
    </row>
    <row r="110" spans="1:3" x14ac:dyDescent="0.35">
      <c r="A110" t="s">
        <v>210</v>
      </c>
    </row>
    <row r="111" spans="1:3" x14ac:dyDescent="0.35">
      <c r="A111" t="s">
        <v>243</v>
      </c>
    </row>
    <row r="112" spans="1:3" x14ac:dyDescent="0.35">
      <c r="A112" t="s">
        <v>830</v>
      </c>
    </row>
  </sheetData>
  <mergeCells count="1">
    <mergeCell ref="A3:C3"/>
  </mergeCell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F25"/>
  <sheetViews>
    <sheetView workbookViewId="0"/>
  </sheetViews>
  <sheetFormatPr defaultColWidth="11.453125" defaultRowHeight="14.5" x14ac:dyDescent="0.35"/>
  <cols>
    <col min="1" max="2" width="23.7265625" customWidth="1"/>
    <col min="3" max="6" width="20.7265625" customWidth="1"/>
  </cols>
  <sheetData>
    <row r="1" spans="1:6" x14ac:dyDescent="0.35">
      <c r="A1" s="4" t="s">
        <v>107</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43.5" x14ac:dyDescent="0.35">
      <c r="A4" s="2" t="s">
        <v>210</v>
      </c>
      <c r="B4" s="2" t="s">
        <v>210</v>
      </c>
      <c r="C4" s="2" t="s">
        <v>5751</v>
      </c>
      <c r="D4" s="2" t="s">
        <v>5752</v>
      </c>
      <c r="E4" s="2" t="s">
        <v>5753</v>
      </c>
      <c r="F4" s="2" t="s">
        <v>5754</v>
      </c>
    </row>
    <row r="5" spans="1:6" x14ac:dyDescent="0.35">
      <c r="A5" s="8" t="s">
        <v>254</v>
      </c>
      <c r="B5" t="s">
        <v>255</v>
      </c>
      <c r="C5" t="s">
        <v>256</v>
      </c>
      <c r="D5" t="s">
        <v>263</v>
      </c>
      <c r="E5" t="s">
        <v>268</v>
      </c>
      <c r="F5" t="s">
        <v>234</v>
      </c>
    </row>
    <row r="6" spans="1:6" x14ac:dyDescent="0.35">
      <c r="A6" s="8" t="s">
        <v>254</v>
      </c>
      <c r="B6" t="s">
        <v>260</v>
      </c>
      <c r="C6" t="s">
        <v>272</v>
      </c>
      <c r="D6" t="s">
        <v>224</v>
      </c>
      <c r="E6" t="s">
        <v>256</v>
      </c>
      <c r="F6" t="s">
        <v>227</v>
      </c>
    </row>
    <row r="7" spans="1:6" x14ac:dyDescent="0.35">
      <c r="A7" s="8" t="s">
        <v>254</v>
      </c>
      <c r="B7" t="s">
        <v>262</v>
      </c>
      <c r="C7" t="s">
        <v>359</v>
      </c>
      <c r="D7" t="s">
        <v>256</v>
      </c>
      <c r="E7" t="s">
        <v>316</v>
      </c>
      <c r="F7" t="s">
        <v>312</v>
      </c>
    </row>
    <row r="8" spans="1:6" x14ac:dyDescent="0.35">
      <c r="A8" s="8" t="s">
        <v>265</v>
      </c>
      <c r="B8" t="s">
        <v>255</v>
      </c>
      <c r="C8" t="s">
        <v>272</v>
      </c>
      <c r="D8" t="s">
        <v>224</v>
      </c>
      <c r="E8" t="s">
        <v>263</v>
      </c>
      <c r="F8" t="s">
        <v>227</v>
      </c>
    </row>
    <row r="9" spans="1:6" x14ac:dyDescent="0.35">
      <c r="A9" s="8" t="s">
        <v>265</v>
      </c>
      <c r="B9" t="s">
        <v>260</v>
      </c>
      <c r="C9" t="s">
        <v>263</v>
      </c>
      <c r="D9" t="s">
        <v>224</v>
      </c>
      <c r="E9" t="s">
        <v>256</v>
      </c>
      <c r="F9" t="s">
        <v>310</v>
      </c>
    </row>
    <row r="10" spans="1:6" x14ac:dyDescent="0.35">
      <c r="A10" s="8" t="s">
        <v>265</v>
      </c>
      <c r="B10" t="s">
        <v>262</v>
      </c>
      <c r="C10" t="s">
        <v>224</v>
      </c>
      <c r="D10" t="s">
        <v>224</v>
      </c>
      <c r="E10" t="s">
        <v>263</v>
      </c>
      <c r="F10" t="s">
        <v>227</v>
      </c>
    </row>
    <row r="12" spans="1:6" x14ac:dyDescent="0.35">
      <c r="A12" t="s">
        <v>237</v>
      </c>
    </row>
    <row r="13" spans="1:6" x14ac:dyDescent="0.35">
      <c r="A13" t="s">
        <v>5755</v>
      </c>
    </row>
    <row r="14" spans="1:6" x14ac:dyDescent="0.35">
      <c r="A14" t="s">
        <v>5756</v>
      </c>
    </row>
    <row r="15" spans="1:6" x14ac:dyDescent="0.35">
      <c r="A15" t="s">
        <v>5757</v>
      </c>
    </row>
    <row r="16" spans="1:6" x14ac:dyDescent="0.35">
      <c r="A16" t="s">
        <v>5758</v>
      </c>
    </row>
    <row r="17" spans="1:1" x14ac:dyDescent="0.35">
      <c r="A17" t="s">
        <v>240</v>
      </c>
    </row>
    <row r="18" spans="1:1" x14ac:dyDescent="0.35">
      <c r="A18" t="s">
        <v>241</v>
      </c>
    </row>
    <row r="19" spans="1:1" x14ac:dyDescent="0.35">
      <c r="A19" t="s">
        <v>284</v>
      </c>
    </row>
    <row r="20" spans="1:1" x14ac:dyDescent="0.35">
      <c r="A20" t="s">
        <v>210</v>
      </c>
    </row>
    <row r="21" spans="1:1" x14ac:dyDescent="0.35">
      <c r="A21" t="s">
        <v>243</v>
      </c>
    </row>
    <row r="22" spans="1:1" x14ac:dyDescent="0.35">
      <c r="A22" t="s">
        <v>285</v>
      </c>
    </row>
    <row r="23" spans="1:1" x14ac:dyDescent="0.35">
      <c r="A23" t="s">
        <v>286</v>
      </c>
    </row>
    <row r="24" spans="1:1" x14ac:dyDescent="0.35">
      <c r="A24" t="s">
        <v>287</v>
      </c>
    </row>
    <row r="25" spans="1:1" x14ac:dyDescent="0.35">
      <c r="A25" t="s">
        <v>288</v>
      </c>
    </row>
  </sheetData>
  <mergeCells count="3">
    <mergeCell ref="A3:F3"/>
    <mergeCell ref="A8:A10"/>
    <mergeCell ref="A5:A7"/>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C47"/>
  <sheetViews>
    <sheetView workbookViewId="0">
      <selection activeCell="A2" sqref="A2"/>
    </sheetView>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108</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409</v>
      </c>
    </row>
    <row r="6" spans="1:3" x14ac:dyDescent="0.35">
      <c r="A6" s="8" t="s">
        <v>1288</v>
      </c>
      <c r="B6" t="s">
        <v>1289</v>
      </c>
      <c r="C6" t="s">
        <v>403</v>
      </c>
    </row>
    <row r="7" spans="1:3" x14ac:dyDescent="0.35">
      <c r="A7" s="8" t="s">
        <v>1290</v>
      </c>
      <c r="B7" t="s">
        <v>1291</v>
      </c>
      <c r="C7" t="s">
        <v>405</v>
      </c>
    </row>
    <row r="8" spans="1:3" x14ac:dyDescent="0.35">
      <c r="A8" s="8" t="s">
        <v>1290</v>
      </c>
      <c r="B8" t="s">
        <v>1292</v>
      </c>
      <c r="C8" t="s">
        <v>5760</v>
      </c>
    </row>
    <row r="9" spans="1:3" x14ac:dyDescent="0.35">
      <c r="A9" s="8" t="s">
        <v>1293</v>
      </c>
      <c r="B9" t="s">
        <v>1294</v>
      </c>
      <c r="C9" t="s">
        <v>5760</v>
      </c>
    </row>
    <row r="10" spans="1:3" x14ac:dyDescent="0.35">
      <c r="A10" s="8" t="s">
        <v>1293</v>
      </c>
      <c r="B10" t="s">
        <v>1295</v>
      </c>
      <c r="C10" t="s">
        <v>403</v>
      </c>
    </row>
    <row r="11" spans="1:3" x14ac:dyDescent="0.35">
      <c r="A11" s="8" t="s">
        <v>1293</v>
      </c>
      <c r="B11" t="s">
        <v>1296</v>
      </c>
      <c r="C11" t="s">
        <v>405</v>
      </c>
    </row>
    <row r="12" spans="1:3" x14ac:dyDescent="0.35">
      <c r="A12" s="8" t="s">
        <v>1293</v>
      </c>
      <c r="B12" t="s">
        <v>1297</v>
      </c>
      <c r="C12" t="s">
        <v>409</v>
      </c>
    </row>
    <row r="13" spans="1:3" x14ac:dyDescent="0.35">
      <c r="A13" s="8" t="s">
        <v>1298</v>
      </c>
      <c r="B13" t="s">
        <v>8525</v>
      </c>
      <c r="C13" t="s">
        <v>403</v>
      </c>
    </row>
    <row r="14" spans="1:3" x14ac:dyDescent="0.35">
      <c r="A14" s="8" t="s">
        <v>1298</v>
      </c>
      <c r="B14" t="s">
        <v>219</v>
      </c>
      <c r="C14" t="s">
        <v>5760</v>
      </c>
    </row>
    <row r="15" spans="1:3" x14ac:dyDescent="0.35">
      <c r="A15" s="8" t="s">
        <v>1298</v>
      </c>
      <c r="B15" t="s">
        <v>216</v>
      </c>
      <c r="C15" t="s">
        <v>408</v>
      </c>
    </row>
    <row r="16" spans="1:3" x14ac:dyDescent="0.35">
      <c r="A16" s="8" t="s">
        <v>1298</v>
      </c>
      <c r="B16" t="s">
        <v>221</v>
      </c>
      <c r="C16" t="s">
        <v>400</v>
      </c>
    </row>
    <row r="17" spans="1:3" x14ac:dyDescent="0.35">
      <c r="A17" s="8" t="s">
        <v>1298</v>
      </c>
      <c r="B17" t="s">
        <v>223</v>
      </c>
      <c r="C17" t="s">
        <v>403</v>
      </c>
    </row>
    <row r="18" spans="1:3" x14ac:dyDescent="0.35">
      <c r="A18" s="8" t="s">
        <v>1299</v>
      </c>
      <c r="B18" t="s">
        <v>1300</v>
      </c>
      <c r="C18" t="s">
        <v>403</v>
      </c>
    </row>
    <row r="19" spans="1:3" x14ac:dyDescent="0.35">
      <c r="A19" s="8" t="s">
        <v>1299</v>
      </c>
      <c r="B19" t="s">
        <v>387</v>
      </c>
      <c r="C19" t="s">
        <v>5760</v>
      </c>
    </row>
    <row r="20" spans="1:3" x14ac:dyDescent="0.35">
      <c r="A20" s="8" t="s">
        <v>1301</v>
      </c>
      <c r="B20" t="s">
        <v>1302</v>
      </c>
      <c r="C20" t="s">
        <v>360</v>
      </c>
    </row>
    <row r="21" spans="1:3" x14ac:dyDescent="0.35">
      <c r="A21" s="8" t="s">
        <v>1301</v>
      </c>
      <c r="B21" t="s">
        <v>1303</v>
      </c>
      <c r="C21" t="s">
        <v>5760</v>
      </c>
    </row>
    <row r="22" spans="1:3" x14ac:dyDescent="0.35">
      <c r="A22" s="8" t="s">
        <v>1304</v>
      </c>
      <c r="B22" t="s">
        <v>1305</v>
      </c>
      <c r="C22" t="s">
        <v>5760</v>
      </c>
    </row>
    <row r="23" spans="1:3" x14ac:dyDescent="0.35">
      <c r="A23" s="8" t="s">
        <v>1304</v>
      </c>
      <c r="B23" t="s">
        <v>1306</v>
      </c>
      <c r="C23" t="s">
        <v>405</v>
      </c>
    </row>
    <row r="24" spans="1:3" x14ac:dyDescent="0.35">
      <c r="A24" s="8" t="s">
        <v>355</v>
      </c>
      <c r="B24" t="s">
        <v>355</v>
      </c>
      <c r="C24" t="s">
        <v>5760</v>
      </c>
    </row>
    <row r="26" spans="1:3" x14ac:dyDescent="0.35">
      <c r="A26" t="s">
        <v>237</v>
      </c>
    </row>
    <row r="27" spans="1:3" x14ac:dyDescent="0.35">
      <c r="A27" t="s">
        <v>5761</v>
      </c>
    </row>
    <row r="28" spans="1:3" x14ac:dyDescent="0.35">
      <c r="A28" t="s">
        <v>240</v>
      </c>
    </row>
    <row r="29" spans="1:3" x14ac:dyDescent="0.35">
      <c r="A29" t="s">
        <v>241</v>
      </c>
    </row>
    <row r="30" spans="1:3" x14ac:dyDescent="0.35">
      <c r="A30" t="s">
        <v>242</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C47"/>
  <sheetViews>
    <sheetView workbookViewId="0">
      <selection activeCell="B13" sqref="B13"/>
    </sheetView>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109</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400</v>
      </c>
    </row>
    <row r="6" spans="1:3" x14ac:dyDescent="0.35">
      <c r="A6" s="8" t="s">
        <v>1288</v>
      </c>
      <c r="B6" t="s">
        <v>1289</v>
      </c>
      <c r="C6" t="s">
        <v>404</v>
      </c>
    </row>
    <row r="7" spans="1:3" x14ac:dyDescent="0.35">
      <c r="A7" s="8" t="s">
        <v>1290</v>
      </c>
      <c r="B7" t="s">
        <v>1291</v>
      </c>
      <c r="C7" t="s">
        <v>403</v>
      </c>
    </row>
    <row r="8" spans="1:3" x14ac:dyDescent="0.35">
      <c r="A8" s="8" t="s">
        <v>1290</v>
      </c>
      <c r="B8" t="s">
        <v>1292</v>
      </c>
      <c r="C8" t="s">
        <v>405</v>
      </c>
    </row>
    <row r="9" spans="1:3" x14ac:dyDescent="0.35">
      <c r="A9" s="8" t="s">
        <v>1293</v>
      </c>
      <c r="B9" t="s">
        <v>1294</v>
      </c>
      <c r="C9" t="s">
        <v>405</v>
      </c>
    </row>
    <row r="10" spans="1:3" x14ac:dyDescent="0.35">
      <c r="A10" s="8" t="s">
        <v>1293</v>
      </c>
      <c r="B10" t="s">
        <v>1295</v>
      </c>
      <c r="C10" t="s">
        <v>403</v>
      </c>
    </row>
    <row r="11" spans="1:3" x14ac:dyDescent="0.35">
      <c r="A11" s="8" t="s">
        <v>1293</v>
      </c>
      <c r="B11" t="s">
        <v>1296</v>
      </c>
      <c r="C11" t="s">
        <v>405</v>
      </c>
    </row>
    <row r="12" spans="1:3" x14ac:dyDescent="0.35">
      <c r="A12" s="8" t="s">
        <v>1293</v>
      </c>
      <c r="B12" t="s">
        <v>1297</v>
      </c>
      <c r="C12" t="s">
        <v>5762</v>
      </c>
    </row>
    <row r="13" spans="1:3" x14ac:dyDescent="0.35">
      <c r="A13" s="8" t="s">
        <v>1298</v>
      </c>
      <c r="B13" t="s">
        <v>8525</v>
      </c>
      <c r="C13" t="s">
        <v>405</v>
      </c>
    </row>
    <row r="14" spans="1:3" x14ac:dyDescent="0.35">
      <c r="A14" s="8" t="s">
        <v>1298</v>
      </c>
      <c r="B14" t="s">
        <v>219</v>
      </c>
      <c r="C14" t="s">
        <v>405</v>
      </c>
    </row>
    <row r="15" spans="1:3" x14ac:dyDescent="0.35">
      <c r="A15" s="8" t="s">
        <v>1298</v>
      </c>
      <c r="B15" t="s">
        <v>216</v>
      </c>
      <c r="C15" t="s">
        <v>408</v>
      </c>
    </row>
    <row r="16" spans="1:3" x14ac:dyDescent="0.35">
      <c r="A16" s="8" t="s">
        <v>1298</v>
      </c>
      <c r="B16" t="s">
        <v>221</v>
      </c>
      <c r="C16" t="s">
        <v>409</v>
      </c>
    </row>
    <row r="17" spans="1:3" x14ac:dyDescent="0.35">
      <c r="A17" s="8" t="s">
        <v>1298</v>
      </c>
      <c r="B17" t="s">
        <v>223</v>
      </c>
      <c r="C17" t="s">
        <v>403</v>
      </c>
    </row>
    <row r="18" spans="1:3" x14ac:dyDescent="0.35">
      <c r="A18" s="8" t="s">
        <v>1299</v>
      </c>
      <c r="B18" t="s">
        <v>1300</v>
      </c>
      <c r="C18" t="s">
        <v>404</v>
      </c>
    </row>
    <row r="19" spans="1:3" x14ac:dyDescent="0.35">
      <c r="A19" s="8" t="s">
        <v>1299</v>
      </c>
      <c r="B19" t="s">
        <v>387</v>
      </c>
      <c r="C19" t="s">
        <v>405</v>
      </c>
    </row>
    <row r="20" spans="1:3" x14ac:dyDescent="0.35">
      <c r="A20" s="8" t="s">
        <v>1301</v>
      </c>
      <c r="B20" t="s">
        <v>1302</v>
      </c>
      <c r="C20" t="s">
        <v>1342</v>
      </c>
    </row>
    <row r="21" spans="1:3" x14ac:dyDescent="0.35">
      <c r="A21" s="8" t="s">
        <v>1301</v>
      </c>
      <c r="B21" t="s">
        <v>1303</v>
      </c>
      <c r="C21" t="s">
        <v>405</v>
      </c>
    </row>
    <row r="22" spans="1:3" x14ac:dyDescent="0.35">
      <c r="A22" s="8" t="s">
        <v>1304</v>
      </c>
      <c r="B22" t="s">
        <v>1305</v>
      </c>
      <c r="C22" t="s">
        <v>405</v>
      </c>
    </row>
    <row r="23" spans="1:3" x14ac:dyDescent="0.35">
      <c r="A23" s="8" t="s">
        <v>1304</v>
      </c>
      <c r="B23" t="s">
        <v>1306</v>
      </c>
      <c r="C23" t="s">
        <v>404</v>
      </c>
    </row>
    <row r="24" spans="1:3" x14ac:dyDescent="0.35">
      <c r="A24" s="8" t="s">
        <v>355</v>
      </c>
      <c r="B24" t="s">
        <v>355</v>
      </c>
      <c r="C24" t="s">
        <v>405</v>
      </c>
    </row>
    <row r="26" spans="1:3" x14ac:dyDescent="0.35">
      <c r="A26" t="s">
        <v>237</v>
      </c>
    </row>
    <row r="27" spans="1:3" x14ac:dyDescent="0.35">
      <c r="A27" t="s">
        <v>5761</v>
      </c>
    </row>
    <row r="28" spans="1:3" x14ac:dyDescent="0.35">
      <c r="A28" t="s">
        <v>240</v>
      </c>
    </row>
    <row r="29" spans="1:3" x14ac:dyDescent="0.35">
      <c r="A29" t="s">
        <v>241</v>
      </c>
    </row>
    <row r="30" spans="1:3" x14ac:dyDescent="0.35">
      <c r="A30" t="s">
        <v>829</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C47"/>
  <sheetViews>
    <sheetView workbookViewId="0">
      <selection activeCell="B13" sqref="B13"/>
    </sheetView>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110</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5763</v>
      </c>
    </row>
    <row r="6" spans="1:3" x14ac:dyDescent="0.35">
      <c r="A6" s="8" t="s">
        <v>1288</v>
      </c>
      <c r="B6" t="s">
        <v>1289</v>
      </c>
      <c r="C6" t="s">
        <v>400</v>
      </c>
    </row>
    <row r="7" spans="1:3" x14ac:dyDescent="0.35">
      <c r="A7" s="8" t="s">
        <v>1290</v>
      </c>
      <c r="B7" t="s">
        <v>1291</v>
      </c>
      <c r="C7" t="s">
        <v>409</v>
      </c>
    </row>
    <row r="8" spans="1:3" x14ac:dyDescent="0.35">
      <c r="A8" s="8" t="s">
        <v>1290</v>
      </c>
      <c r="B8" t="s">
        <v>1292</v>
      </c>
      <c r="C8" t="s">
        <v>402</v>
      </c>
    </row>
    <row r="9" spans="1:3" x14ac:dyDescent="0.35">
      <c r="A9" s="8" t="s">
        <v>1293</v>
      </c>
      <c r="B9" t="s">
        <v>1294</v>
      </c>
      <c r="C9" t="s">
        <v>402</v>
      </c>
    </row>
    <row r="10" spans="1:3" x14ac:dyDescent="0.35">
      <c r="A10" s="8" t="s">
        <v>1293</v>
      </c>
      <c r="B10" t="s">
        <v>1295</v>
      </c>
      <c r="C10" t="s">
        <v>405</v>
      </c>
    </row>
    <row r="11" spans="1:3" x14ac:dyDescent="0.35">
      <c r="A11" s="8" t="s">
        <v>1293</v>
      </c>
      <c r="B11" t="s">
        <v>1296</v>
      </c>
      <c r="C11" t="s">
        <v>403</v>
      </c>
    </row>
    <row r="12" spans="1:3" x14ac:dyDescent="0.35">
      <c r="A12" s="8" t="s">
        <v>1293</v>
      </c>
      <c r="B12" t="s">
        <v>1297</v>
      </c>
      <c r="C12" t="s">
        <v>5760</v>
      </c>
    </row>
    <row r="13" spans="1:3" x14ac:dyDescent="0.35">
      <c r="A13" s="8" t="s">
        <v>1298</v>
      </c>
      <c r="B13" t="s">
        <v>8525</v>
      </c>
      <c r="C13" t="s">
        <v>407</v>
      </c>
    </row>
    <row r="14" spans="1:3" x14ac:dyDescent="0.35">
      <c r="A14" s="8" t="s">
        <v>1298</v>
      </c>
      <c r="B14" t="s">
        <v>219</v>
      </c>
      <c r="C14" t="s">
        <v>409</v>
      </c>
    </row>
    <row r="15" spans="1:3" x14ac:dyDescent="0.35">
      <c r="A15" s="8" t="s">
        <v>1298</v>
      </c>
      <c r="B15" t="s">
        <v>216</v>
      </c>
      <c r="C15" t="s">
        <v>5764</v>
      </c>
    </row>
    <row r="16" spans="1:3" x14ac:dyDescent="0.35">
      <c r="A16" s="8" t="s">
        <v>1298</v>
      </c>
      <c r="B16" t="s">
        <v>221</v>
      </c>
      <c r="C16" t="s">
        <v>405</v>
      </c>
    </row>
    <row r="17" spans="1:3" x14ac:dyDescent="0.35">
      <c r="A17" s="8" t="s">
        <v>1298</v>
      </c>
      <c r="B17" t="s">
        <v>223</v>
      </c>
      <c r="C17" t="s">
        <v>5763</v>
      </c>
    </row>
    <row r="18" spans="1:3" x14ac:dyDescent="0.35">
      <c r="A18" s="8" t="s">
        <v>1299</v>
      </c>
      <c r="B18" t="s">
        <v>1300</v>
      </c>
      <c r="C18" t="s">
        <v>400</v>
      </c>
    </row>
    <row r="19" spans="1:3" x14ac:dyDescent="0.35">
      <c r="A19" s="8" t="s">
        <v>1299</v>
      </c>
      <c r="B19" t="s">
        <v>387</v>
      </c>
      <c r="C19" t="s">
        <v>402</v>
      </c>
    </row>
    <row r="20" spans="1:3" x14ac:dyDescent="0.35">
      <c r="A20" s="8" t="s">
        <v>1301</v>
      </c>
      <c r="B20" t="s">
        <v>1302</v>
      </c>
      <c r="C20" t="s">
        <v>407</v>
      </c>
    </row>
    <row r="21" spans="1:3" x14ac:dyDescent="0.35">
      <c r="A21" s="8" t="s">
        <v>1301</v>
      </c>
      <c r="B21" t="s">
        <v>1303</v>
      </c>
      <c r="C21" t="s">
        <v>409</v>
      </c>
    </row>
    <row r="22" spans="1:3" x14ac:dyDescent="0.35">
      <c r="A22" s="8" t="s">
        <v>1304</v>
      </c>
      <c r="B22" t="s">
        <v>1305</v>
      </c>
      <c r="C22" t="s">
        <v>409</v>
      </c>
    </row>
    <row r="23" spans="1:3" x14ac:dyDescent="0.35">
      <c r="A23" s="8" t="s">
        <v>1304</v>
      </c>
      <c r="B23" t="s">
        <v>1306</v>
      </c>
      <c r="C23" t="s">
        <v>5763</v>
      </c>
    </row>
    <row r="24" spans="1:3" x14ac:dyDescent="0.35">
      <c r="A24" s="8" t="s">
        <v>355</v>
      </c>
      <c r="B24" t="s">
        <v>355</v>
      </c>
      <c r="C24" t="s">
        <v>409</v>
      </c>
    </row>
    <row r="26" spans="1:3" x14ac:dyDescent="0.35">
      <c r="A26" t="s">
        <v>237</v>
      </c>
    </row>
    <row r="27" spans="1:3" x14ac:dyDescent="0.35">
      <c r="A27" t="s">
        <v>5761</v>
      </c>
    </row>
    <row r="28" spans="1:3" x14ac:dyDescent="0.35">
      <c r="A28" t="s">
        <v>240</v>
      </c>
    </row>
    <row r="29" spans="1:3" x14ac:dyDescent="0.35">
      <c r="A29" t="s">
        <v>241</v>
      </c>
    </row>
    <row r="30" spans="1:3" x14ac:dyDescent="0.35">
      <c r="A30" t="s">
        <v>1268</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C47"/>
  <sheetViews>
    <sheetView workbookViewId="0">
      <selection activeCell="B13" sqref="B13"/>
    </sheetView>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111</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403</v>
      </c>
    </row>
    <row r="6" spans="1:3" x14ac:dyDescent="0.35">
      <c r="A6" s="8" t="s">
        <v>1288</v>
      </c>
      <c r="B6" t="s">
        <v>1289</v>
      </c>
      <c r="C6" t="s">
        <v>403</v>
      </c>
    </row>
    <row r="7" spans="1:3" x14ac:dyDescent="0.35">
      <c r="A7" s="8" t="s">
        <v>1290</v>
      </c>
      <c r="B7" t="s">
        <v>1291</v>
      </c>
      <c r="C7" t="s">
        <v>404</v>
      </c>
    </row>
    <row r="8" spans="1:3" x14ac:dyDescent="0.35">
      <c r="A8" s="8" t="s">
        <v>1290</v>
      </c>
      <c r="B8" t="s">
        <v>1292</v>
      </c>
      <c r="C8" t="s">
        <v>405</v>
      </c>
    </row>
    <row r="9" spans="1:3" x14ac:dyDescent="0.35">
      <c r="A9" s="8" t="s">
        <v>1293</v>
      </c>
      <c r="B9" t="s">
        <v>1294</v>
      </c>
      <c r="C9" t="s">
        <v>404</v>
      </c>
    </row>
    <row r="10" spans="1:3" x14ac:dyDescent="0.35">
      <c r="A10" s="8" t="s">
        <v>1293</v>
      </c>
      <c r="B10" t="s">
        <v>1295</v>
      </c>
      <c r="C10" t="s">
        <v>403</v>
      </c>
    </row>
    <row r="11" spans="1:3" x14ac:dyDescent="0.35">
      <c r="A11" s="8" t="s">
        <v>1293</v>
      </c>
      <c r="B11" t="s">
        <v>1296</v>
      </c>
      <c r="C11" t="s">
        <v>5760</v>
      </c>
    </row>
    <row r="12" spans="1:3" x14ac:dyDescent="0.35">
      <c r="A12" s="8" t="s">
        <v>1293</v>
      </c>
      <c r="B12" t="s">
        <v>1297</v>
      </c>
      <c r="C12" t="s">
        <v>5760</v>
      </c>
    </row>
    <row r="13" spans="1:3" x14ac:dyDescent="0.35">
      <c r="A13" s="8" t="s">
        <v>1298</v>
      </c>
      <c r="B13" t="s">
        <v>8525</v>
      </c>
      <c r="C13" t="s">
        <v>403</v>
      </c>
    </row>
    <row r="14" spans="1:3" x14ac:dyDescent="0.35">
      <c r="A14" s="8" t="s">
        <v>1298</v>
      </c>
      <c r="B14" t="s">
        <v>219</v>
      </c>
      <c r="C14" t="s">
        <v>407</v>
      </c>
    </row>
    <row r="15" spans="1:3" x14ac:dyDescent="0.35">
      <c r="A15" s="8" t="s">
        <v>1298</v>
      </c>
      <c r="B15" t="s">
        <v>216</v>
      </c>
      <c r="C15" t="s">
        <v>5763</v>
      </c>
    </row>
    <row r="16" spans="1:3" x14ac:dyDescent="0.35">
      <c r="A16" s="8" t="s">
        <v>1298</v>
      </c>
      <c r="B16" t="s">
        <v>221</v>
      </c>
      <c r="C16" t="s">
        <v>405</v>
      </c>
    </row>
    <row r="17" spans="1:3" x14ac:dyDescent="0.35">
      <c r="A17" s="8" t="s">
        <v>1298</v>
      </c>
      <c r="B17" t="s">
        <v>223</v>
      </c>
      <c r="C17" t="s">
        <v>5760</v>
      </c>
    </row>
    <row r="18" spans="1:3" x14ac:dyDescent="0.35">
      <c r="A18" s="8" t="s">
        <v>1299</v>
      </c>
      <c r="B18" t="s">
        <v>1300</v>
      </c>
      <c r="C18" t="s">
        <v>403</v>
      </c>
    </row>
    <row r="19" spans="1:3" x14ac:dyDescent="0.35">
      <c r="A19" s="8" t="s">
        <v>1299</v>
      </c>
      <c r="B19" t="s">
        <v>387</v>
      </c>
      <c r="C19" t="s">
        <v>403</v>
      </c>
    </row>
    <row r="20" spans="1:3" x14ac:dyDescent="0.35">
      <c r="A20" s="8" t="s">
        <v>1301</v>
      </c>
      <c r="B20" t="s">
        <v>1302</v>
      </c>
      <c r="C20" t="s">
        <v>1320</v>
      </c>
    </row>
    <row r="21" spans="1:3" x14ac:dyDescent="0.35">
      <c r="A21" s="8" t="s">
        <v>1301</v>
      </c>
      <c r="B21" t="s">
        <v>1303</v>
      </c>
      <c r="C21" t="s">
        <v>403</v>
      </c>
    </row>
    <row r="22" spans="1:3" x14ac:dyDescent="0.35">
      <c r="A22" s="8" t="s">
        <v>1304</v>
      </c>
      <c r="B22" t="s">
        <v>1305</v>
      </c>
      <c r="C22" t="s">
        <v>403</v>
      </c>
    </row>
    <row r="23" spans="1:3" x14ac:dyDescent="0.35">
      <c r="A23" s="8" t="s">
        <v>1304</v>
      </c>
      <c r="B23" t="s">
        <v>1306</v>
      </c>
      <c r="C23" t="s">
        <v>403</v>
      </c>
    </row>
    <row r="24" spans="1:3" x14ac:dyDescent="0.35">
      <c r="A24" s="8" t="s">
        <v>355</v>
      </c>
      <c r="B24" t="s">
        <v>355</v>
      </c>
      <c r="C24" t="s">
        <v>403</v>
      </c>
    </row>
    <row r="26" spans="1:3" x14ac:dyDescent="0.35">
      <c r="A26" t="s">
        <v>237</v>
      </c>
    </row>
    <row r="27" spans="1:3" x14ac:dyDescent="0.35">
      <c r="A27" t="s">
        <v>5761</v>
      </c>
    </row>
    <row r="28" spans="1:3" x14ac:dyDescent="0.35">
      <c r="A28" t="s">
        <v>240</v>
      </c>
    </row>
    <row r="29" spans="1:3" x14ac:dyDescent="0.35">
      <c r="A29" t="s">
        <v>241</v>
      </c>
    </row>
    <row r="30" spans="1:3" x14ac:dyDescent="0.35">
      <c r="A30" t="s">
        <v>410</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C47"/>
  <sheetViews>
    <sheetView workbookViewId="0">
      <selection activeCell="B13" sqref="B13"/>
    </sheetView>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112</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404</v>
      </c>
    </row>
    <row r="6" spans="1:3" x14ac:dyDescent="0.35">
      <c r="A6" s="8" t="s">
        <v>1288</v>
      </c>
      <c r="B6" t="s">
        <v>1289</v>
      </c>
      <c r="C6" t="s">
        <v>404</v>
      </c>
    </row>
    <row r="7" spans="1:3" x14ac:dyDescent="0.35">
      <c r="A7" s="8" t="s">
        <v>1290</v>
      </c>
      <c r="B7" t="s">
        <v>1291</v>
      </c>
      <c r="C7" t="s">
        <v>407</v>
      </c>
    </row>
    <row r="8" spans="1:3" x14ac:dyDescent="0.35">
      <c r="A8" s="8" t="s">
        <v>1290</v>
      </c>
      <c r="B8" t="s">
        <v>1292</v>
      </c>
      <c r="C8" t="s">
        <v>403</v>
      </c>
    </row>
    <row r="9" spans="1:3" x14ac:dyDescent="0.35">
      <c r="A9" s="8" t="s">
        <v>1293</v>
      </c>
      <c r="B9" t="s">
        <v>1294</v>
      </c>
      <c r="C9" t="s">
        <v>404</v>
      </c>
    </row>
    <row r="10" spans="1:3" x14ac:dyDescent="0.35">
      <c r="A10" s="8" t="s">
        <v>1293</v>
      </c>
      <c r="B10" t="s">
        <v>1295</v>
      </c>
      <c r="C10" t="s">
        <v>404</v>
      </c>
    </row>
    <row r="11" spans="1:3" x14ac:dyDescent="0.35">
      <c r="A11" s="8" t="s">
        <v>1293</v>
      </c>
      <c r="B11" t="s">
        <v>1296</v>
      </c>
      <c r="C11" t="s">
        <v>403</v>
      </c>
    </row>
    <row r="12" spans="1:3" x14ac:dyDescent="0.35">
      <c r="A12" s="8" t="s">
        <v>1293</v>
      </c>
      <c r="B12" t="s">
        <v>1297</v>
      </c>
      <c r="C12" t="s">
        <v>403</v>
      </c>
    </row>
    <row r="13" spans="1:3" x14ac:dyDescent="0.35">
      <c r="A13" s="8" t="s">
        <v>1298</v>
      </c>
      <c r="B13" t="s">
        <v>8525</v>
      </c>
      <c r="C13" t="s">
        <v>403</v>
      </c>
    </row>
    <row r="14" spans="1:3" x14ac:dyDescent="0.35">
      <c r="A14" s="8" t="s">
        <v>1298</v>
      </c>
      <c r="B14" t="s">
        <v>219</v>
      </c>
      <c r="C14" t="s">
        <v>5765</v>
      </c>
    </row>
    <row r="15" spans="1:3" x14ac:dyDescent="0.35">
      <c r="A15" s="8" t="s">
        <v>1298</v>
      </c>
      <c r="B15" t="s">
        <v>216</v>
      </c>
      <c r="C15" t="s">
        <v>5762</v>
      </c>
    </row>
    <row r="16" spans="1:3" x14ac:dyDescent="0.35">
      <c r="A16" s="8" t="s">
        <v>1298</v>
      </c>
      <c r="B16" t="s">
        <v>221</v>
      </c>
      <c r="C16" t="s">
        <v>5760</v>
      </c>
    </row>
    <row r="17" spans="1:3" x14ac:dyDescent="0.35">
      <c r="A17" s="8" t="s">
        <v>1298</v>
      </c>
      <c r="B17" t="s">
        <v>223</v>
      </c>
      <c r="C17" t="s">
        <v>5760</v>
      </c>
    </row>
    <row r="18" spans="1:3" x14ac:dyDescent="0.35">
      <c r="A18" s="8" t="s">
        <v>1299</v>
      </c>
      <c r="B18" t="s">
        <v>1300</v>
      </c>
      <c r="C18" t="s">
        <v>404</v>
      </c>
    </row>
    <row r="19" spans="1:3" x14ac:dyDescent="0.35">
      <c r="A19" s="8" t="s">
        <v>1299</v>
      </c>
      <c r="B19" t="s">
        <v>387</v>
      </c>
      <c r="C19" t="s">
        <v>404</v>
      </c>
    </row>
    <row r="20" spans="1:3" x14ac:dyDescent="0.35">
      <c r="A20" s="8" t="s">
        <v>1301</v>
      </c>
      <c r="B20" t="s">
        <v>1302</v>
      </c>
      <c r="C20" t="s">
        <v>1320</v>
      </c>
    </row>
    <row r="21" spans="1:3" x14ac:dyDescent="0.35">
      <c r="A21" s="8" t="s">
        <v>1301</v>
      </c>
      <c r="B21" t="s">
        <v>1303</v>
      </c>
      <c r="C21" t="s">
        <v>404</v>
      </c>
    </row>
    <row r="22" spans="1:3" x14ac:dyDescent="0.35">
      <c r="A22" s="8" t="s">
        <v>1304</v>
      </c>
      <c r="B22" t="s">
        <v>1305</v>
      </c>
      <c r="C22" t="s">
        <v>404</v>
      </c>
    </row>
    <row r="23" spans="1:3" x14ac:dyDescent="0.35">
      <c r="A23" s="8" t="s">
        <v>1304</v>
      </c>
      <c r="B23" t="s">
        <v>1306</v>
      </c>
      <c r="C23" t="s">
        <v>5765</v>
      </c>
    </row>
    <row r="24" spans="1:3" x14ac:dyDescent="0.35">
      <c r="A24" s="8" t="s">
        <v>355</v>
      </c>
      <c r="B24" t="s">
        <v>355</v>
      </c>
      <c r="C24" t="s">
        <v>404</v>
      </c>
    </row>
    <row r="26" spans="1:3" x14ac:dyDescent="0.35">
      <c r="A26" t="s">
        <v>237</v>
      </c>
    </row>
    <row r="27" spans="1:3" x14ac:dyDescent="0.35">
      <c r="A27" t="s">
        <v>5761</v>
      </c>
    </row>
    <row r="28" spans="1:3" x14ac:dyDescent="0.35">
      <c r="A28" t="s">
        <v>240</v>
      </c>
    </row>
    <row r="29" spans="1:3" x14ac:dyDescent="0.35">
      <c r="A29" t="s">
        <v>241</v>
      </c>
    </row>
    <row r="30" spans="1:3" x14ac:dyDescent="0.35">
      <c r="A30" t="s">
        <v>1321</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C47"/>
  <sheetViews>
    <sheetView workbookViewId="0"/>
  </sheetViews>
  <sheetFormatPr defaultColWidth="11.453125" defaultRowHeight="14.5" x14ac:dyDescent="0.35"/>
  <cols>
    <col min="1" max="1" width="20.7265625" customWidth="1"/>
    <col min="2" max="2" width="25.7265625" customWidth="1"/>
    <col min="3" max="3" width="20.7265625" customWidth="1"/>
  </cols>
  <sheetData>
    <row r="1" spans="1:3" x14ac:dyDescent="0.35">
      <c r="A1" s="4" t="s">
        <v>113</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8" t="s">
        <v>1288</v>
      </c>
      <c r="B5" t="s">
        <v>260</v>
      </c>
      <c r="C5" t="s">
        <v>402</v>
      </c>
    </row>
    <row r="6" spans="1:3" x14ac:dyDescent="0.35">
      <c r="A6" s="8" t="s">
        <v>1288</v>
      </c>
      <c r="B6" t="s">
        <v>1289</v>
      </c>
      <c r="C6" t="s">
        <v>402</v>
      </c>
    </row>
    <row r="7" spans="1:3" x14ac:dyDescent="0.35">
      <c r="A7" s="8" t="s">
        <v>1290</v>
      </c>
      <c r="B7" t="s">
        <v>1291</v>
      </c>
      <c r="C7" t="s">
        <v>400</v>
      </c>
    </row>
    <row r="8" spans="1:3" x14ac:dyDescent="0.35">
      <c r="A8" s="8" t="s">
        <v>1290</v>
      </c>
      <c r="B8" t="s">
        <v>1292</v>
      </c>
      <c r="C8" t="s">
        <v>5762</v>
      </c>
    </row>
    <row r="9" spans="1:3" x14ac:dyDescent="0.35">
      <c r="A9" s="8" t="s">
        <v>1293</v>
      </c>
      <c r="B9" t="s">
        <v>1294</v>
      </c>
      <c r="C9" t="s">
        <v>5760</v>
      </c>
    </row>
    <row r="10" spans="1:3" x14ac:dyDescent="0.35">
      <c r="A10" s="8" t="s">
        <v>1293</v>
      </c>
      <c r="B10" t="s">
        <v>1295</v>
      </c>
      <c r="C10" t="s">
        <v>402</v>
      </c>
    </row>
    <row r="11" spans="1:3" x14ac:dyDescent="0.35">
      <c r="A11" s="8" t="s">
        <v>1293</v>
      </c>
      <c r="B11" t="s">
        <v>1296</v>
      </c>
      <c r="C11" t="s">
        <v>408</v>
      </c>
    </row>
    <row r="12" spans="1:3" x14ac:dyDescent="0.35">
      <c r="A12" s="8" t="s">
        <v>1293</v>
      </c>
      <c r="B12" t="s">
        <v>1297</v>
      </c>
      <c r="C12" t="s">
        <v>402</v>
      </c>
    </row>
    <row r="13" spans="1:3" x14ac:dyDescent="0.35">
      <c r="A13" s="8" t="s">
        <v>1298</v>
      </c>
      <c r="B13" t="s">
        <v>8525</v>
      </c>
      <c r="C13" t="s">
        <v>5763</v>
      </c>
    </row>
    <row r="14" spans="1:3" x14ac:dyDescent="0.35">
      <c r="A14" s="8" t="s">
        <v>1298</v>
      </c>
      <c r="B14" t="s">
        <v>219</v>
      </c>
      <c r="C14" t="s">
        <v>5760</v>
      </c>
    </row>
    <row r="15" spans="1:3" x14ac:dyDescent="0.35">
      <c r="A15" s="8" t="s">
        <v>1298</v>
      </c>
      <c r="B15" t="s">
        <v>216</v>
      </c>
      <c r="C15" t="s">
        <v>5763</v>
      </c>
    </row>
    <row r="16" spans="1:3" x14ac:dyDescent="0.35">
      <c r="A16" s="8" t="s">
        <v>1298</v>
      </c>
      <c r="B16" t="s">
        <v>221</v>
      </c>
      <c r="C16" t="s">
        <v>403</v>
      </c>
    </row>
    <row r="17" spans="1:3" x14ac:dyDescent="0.35">
      <c r="A17" s="8" t="s">
        <v>1298</v>
      </c>
      <c r="B17" t="s">
        <v>223</v>
      </c>
      <c r="C17" t="s">
        <v>408</v>
      </c>
    </row>
    <row r="18" spans="1:3" x14ac:dyDescent="0.35">
      <c r="A18" s="8" t="s">
        <v>1299</v>
      </c>
      <c r="B18" t="s">
        <v>1300</v>
      </c>
      <c r="C18" t="s">
        <v>5762</v>
      </c>
    </row>
    <row r="19" spans="1:3" x14ac:dyDescent="0.35">
      <c r="A19" s="8" t="s">
        <v>1299</v>
      </c>
      <c r="B19" t="s">
        <v>387</v>
      </c>
      <c r="C19" t="s">
        <v>402</v>
      </c>
    </row>
    <row r="20" spans="1:3" x14ac:dyDescent="0.35">
      <c r="A20" s="8" t="s">
        <v>1301</v>
      </c>
      <c r="B20" t="s">
        <v>1302</v>
      </c>
      <c r="C20" t="s">
        <v>443</v>
      </c>
    </row>
    <row r="21" spans="1:3" x14ac:dyDescent="0.35">
      <c r="A21" s="8" t="s">
        <v>1301</v>
      </c>
      <c r="B21" t="s">
        <v>1303</v>
      </c>
      <c r="C21" t="s">
        <v>402</v>
      </c>
    </row>
    <row r="22" spans="1:3" x14ac:dyDescent="0.35">
      <c r="A22" s="8" t="s">
        <v>1304</v>
      </c>
      <c r="B22" t="s">
        <v>1305</v>
      </c>
      <c r="C22" t="s">
        <v>409</v>
      </c>
    </row>
    <row r="23" spans="1:3" x14ac:dyDescent="0.35">
      <c r="A23" s="8" t="s">
        <v>1304</v>
      </c>
      <c r="B23" t="s">
        <v>1306</v>
      </c>
      <c r="C23" t="s">
        <v>5763</v>
      </c>
    </row>
    <row r="24" spans="1:3" x14ac:dyDescent="0.35">
      <c r="A24" s="8" t="s">
        <v>355</v>
      </c>
      <c r="B24" t="s">
        <v>355</v>
      </c>
      <c r="C24" t="s">
        <v>402</v>
      </c>
    </row>
    <row r="26" spans="1:3" x14ac:dyDescent="0.35">
      <c r="A26" t="s">
        <v>237</v>
      </c>
    </row>
    <row r="27" spans="1:3" x14ac:dyDescent="0.35">
      <c r="A27" t="s">
        <v>5761</v>
      </c>
    </row>
    <row r="28" spans="1:3" x14ac:dyDescent="0.35">
      <c r="A28" t="s">
        <v>240</v>
      </c>
    </row>
    <row r="29" spans="1:3" x14ac:dyDescent="0.35">
      <c r="A29" t="s">
        <v>241</v>
      </c>
    </row>
    <row r="30" spans="1:3" x14ac:dyDescent="0.35">
      <c r="A30" t="s">
        <v>1322</v>
      </c>
    </row>
    <row r="31" spans="1:3" x14ac:dyDescent="0.35">
      <c r="A31" t="s">
        <v>210</v>
      </c>
    </row>
    <row r="32" spans="1:3" x14ac:dyDescent="0.35">
      <c r="A32" t="s">
        <v>243</v>
      </c>
    </row>
    <row r="33" spans="1:1" x14ac:dyDescent="0.35">
      <c r="A33" t="s">
        <v>287</v>
      </c>
    </row>
    <row r="34" spans="1:1" x14ac:dyDescent="0.35">
      <c r="A34" t="s">
        <v>288</v>
      </c>
    </row>
    <row r="35" spans="1:1" x14ac:dyDescent="0.35">
      <c r="A35" t="s">
        <v>1308</v>
      </c>
    </row>
    <row r="36" spans="1:1" x14ac:dyDescent="0.35">
      <c r="A36" t="s">
        <v>1309</v>
      </c>
    </row>
    <row r="37" spans="1:1" x14ac:dyDescent="0.35">
      <c r="A37" t="s">
        <v>1310</v>
      </c>
    </row>
    <row r="38" spans="1:1" x14ac:dyDescent="0.35">
      <c r="A38" t="s">
        <v>1311</v>
      </c>
    </row>
    <row r="39" spans="1:1" x14ac:dyDescent="0.35">
      <c r="A39" t="s">
        <v>1312</v>
      </c>
    </row>
    <row r="40" spans="1:1" x14ac:dyDescent="0.35">
      <c r="A40" t="s">
        <v>1313</v>
      </c>
    </row>
    <row r="41" spans="1:1" x14ac:dyDescent="0.35">
      <c r="A41" t="s">
        <v>1314</v>
      </c>
    </row>
    <row r="42" spans="1:1" x14ac:dyDescent="0.35">
      <c r="A42" t="s">
        <v>1315</v>
      </c>
    </row>
    <row r="43" spans="1:1" x14ac:dyDescent="0.35">
      <c r="A43" t="s">
        <v>1316</v>
      </c>
    </row>
    <row r="44" spans="1:1" x14ac:dyDescent="0.35">
      <c r="A44" t="s">
        <v>244</v>
      </c>
    </row>
    <row r="45" spans="1:1" x14ac:dyDescent="0.35">
      <c r="A45" t="s">
        <v>240</v>
      </c>
    </row>
    <row r="46" spans="1:1" x14ac:dyDescent="0.35">
      <c r="A46" t="s">
        <v>303</v>
      </c>
    </row>
    <row r="47" spans="1:1" x14ac:dyDescent="0.35">
      <c r="A47" t="s">
        <v>1317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115</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1344</v>
      </c>
      <c r="D5" t="s">
        <v>1318</v>
      </c>
      <c r="E5" t="s">
        <v>1342</v>
      </c>
    </row>
    <row r="6" spans="1:5" x14ac:dyDescent="0.35">
      <c r="A6" s="5" t="s">
        <v>210</v>
      </c>
      <c r="B6" t="s">
        <v>5767</v>
      </c>
      <c r="C6" t="s">
        <v>400</v>
      </c>
      <c r="D6" t="s">
        <v>400</v>
      </c>
      <c r="E6" t="s">
        <v>409</v>
      </c>
    </row>
    <row r="7" spans="1:5" x14ac:dyDescent="0.35">
      <c r="A7" s="5" t="s">
        <v>210</v>
      </c>
      <c r="B7" t="s">
        <v>5768</v>
      </c>
      <c r="C7" t="s">
        <v>5762</v>
      </c>
      <c r="D7" t="s">
        <v>5762</v>
      </c>
      <c r="E7" t="s">
        <v>5762</v>
      </c>
    </row>
    <row r="8" spans="1:5" x14ac:dyDescent="0.35">
      <c r="A8" s="5" t="s">
        <v>210</v>
      </c>
      <c r="B8" t="s">
        <v>5769</v>
      </c>
      <c r="C8" t="s">
        <v>404</v>
      </c>
      <c r="D8" t="s">
        <v>1343</v>
      </c>
      <c r="E8" t="s">
        <v>398</v>
      </c>
    </row>
    <row r="9" spans="1:5" x14ac:dyDescent="0.35">
      <c r="A9" s="5" t="s">
        <v>210</v>
      </c>
      <c r="B9" t="s">
        <v>5770</v>
      </c>
      <c r="C9" t="s">
        <v>405</v>
      </c>
      <c r="D9" t="s">
        <v>405</v>
      </c>
      <c r="E9" t="s">
        <v>400</v>
      </c>
    </row>
    <row r="10" spans="1:5" x14ac:dyDescent="0.35">
      <c r="A10" s="5" t="s">
        <v>210</v>
      </c>
      <c r="B10" t="s">
        <v>5771</v>
      </c>
      <c r="C10" t="s">
        <v>405</v>
      </c>
      <c r="D10" t="s">
        <v>1307</v>
      </c>
      <c r="E10" t="s">
        <v>395</v>
      </c>
    </row>
    <row r="11" spans="1:5" x14ac:dyDescent="0.35">
      <c r="A11" s="5" t="s">
        <v>210</v>
      </c>
      <c r="B11" t="s">
        <v>5772</v>
      </c>
      <c r="C11" t="s">
        <v>402</v>
      </c>
      <c r="D11" t="s">
        <v>5762</v>
      </c>
      <c r="E11" t="s">
        <v>409</v>
      </c>
    </row>
    <row r="12" spans="1:5" x14ac:dyDescent="0.35">
      <c r="A12" s="5" t="s">
        <v>210</v>
      </c>
      <c r="B12" t="s">
        <v>5773</v>
      </c>
      <c r="C12" t="s">
        <v>407</v>
      </c>
      <c r="D12" t="s">
        <v>1343</v>
      </c>
      <c r="E12" t="s">
        <v>5774</v>
      </c>
    </row>
    <row r="13" spans="1:5" x14ac:dyDescent="0.35">
      <c r="A13" s="5" t="s">
        <v>210</v>
      </c>
      <c r="B13" t="s">
        <v>5775</v>
      </c>
      <c r="C13" t="s">
        <v>399</v>
      </c>
      <c r="D13" t="s">
        <v>401</v>
      </c>
      <c r="E13" t="s">
        <v>399</v>
      </c>
    </row>
    <row r="14" spans="1:5" x14ac:dyDescent="0.35">
      <c r="A14" s="5" t="s">
        <v>210</v>
      </c>
      <c r="B14" t="s">
        <v>5776</v>
      </c>
      <c r="C14" t="s">
        <v>409</v>
      </c>
      <c r="D14" t="s">
        <v>405</v>
      </c>
      <c r="E14" t="s">
        <v>409</v>
      </c>
    </row>
    <row r="15" spans="1:5" x14ac:dyDescent="0.35">
      <c r="A15" s="5" t="s">
        <v>210</v>
      </c>
      <c r="B15" t="s">
        <v>5777</v>
      </c>
      <c r="C15" t="s">
        <v>408</v>
      </c>
      <c r="D15" t="s">
        <v>5764</v>
      </c>
      <c r="E15" t="s">
        <v>5764</v>
      </c>
    </row>
    <row r="16" spans="1:5" x14ac:dyDescent="0.35">
      <c r="A16" s="5" t="s">
        <v>210</v>
      </c>
      <c r="B16" t="s">
        <v>5778</v>
      </c>
      <c r="C16" t="s">
        <v>409</v>
      </c>
      <c r="D16" t="s">
        <v>402</v>
      </c>
      <c r="E16" t="s">
        <v>5763</v>
      </c>
    </row>
    <row r="17" spans="1:5" x14ac:dyDescent="0.35">
      <c r="A17" s="5" t="s">
        <v>210</v>
      </c>
      <c r="B17" t="s">
        <v>5779</v>
      </c>
      <c r="C17" t="s">
        <v>389</v>
      </c>
      <c r="D17" t="s">
        <v>389</v>
      </c>
      <c r="E17" t="s">
        <v>389</v>
      </c>
    </row>
    <row r="18" spans="1:5" x14ac:dyDescent="0.35">
      <c r="A18" s="5" t="s">
        <v>210</v>
      </c>
      <c r="B18" t="s">
        <v>5780</v>
      </c>
      <c r="C18" t="s">
        <v>1272</v>
      </c>
      <c r="D18" t="s">
        <v>401</v>
      </c>
      <c r="E18" t="s">
        <v>399</v>
      </c>
    </row>
    <row r="19" spans="1:5" x14ac:dyDescent="0.35">
      <c r="A19" s="5" t="s">
        <v>210</v>
      </c>
      <c r="B19" t="s">
        <v>5781</v>
      </c>
      <c r="C19" t="s">
        <v>401</v>
      </c>
      <c r="D19" t="s">
        <v>399</v>
      </c>
      <c r="E19" t="s">
        <v>1272</v>
      </c>
    </row>
    <row r="20" spans="1:5" x14ac:dyDescent="0.35">
      <c r="A20" s="5" t="s">
        <v>210</v>
      </c>
      <c r="B20" t="s">
        <v>5782</v>
      </c>
      <c r="C20" t="s">
        <v>403</v>
      </c>
      <c r="D20" t="s">
        <v>360</v>
      </c>
      <c r="E20" t="s">
        <v>5774</v>
      </c>
    </row>
    <row r="21" spans="1:5" x14ac:dyDescent="0.35">
      <c r="A21" s="5" t="s">
        <v>210</v>
      </c>
      <c r="B21" t="s">
        <v>5783</v>
      </c>
      <c r="C21" t="s">
        <v>408</v>
      </c>
      <c r="D21" t="s">
        <v>5762</v>
      </c>
      <c r="E21" t="s">
        <v>408</v>
      </c>
    </row>
    <row r="22" spans="1:5" x14ac:dyDescent="0.35">
      <c r="A22" s="5" t="s">
        <v>210</v>
      </c>
      <c r="B22" t="s">
        <v>5784</v>
      </c>
      <c r="C22" t="s">
        <v>388</v>
      </c>
      <c r="D22" t="s">
        <v>399</v>
      </c>
      <c r="E22" t="s">
        <v>401</v>
      </c>
    </row>
    <row r="23" spans="1:5" x14ac:dyDescent="0.35">
      <c r="A23" s="5" t="s">
        <v>210</v>
      </c>
      <c r="B23" t="s">
        <v>5785</v>
      </c>
      <c r="C23" t="s">
        <v>409</v>
      </c>
      <c r="D23" t="s">
        <v>5763</v>
      </c>
      <c r="E23" t="s">
        <v>408</v>
      </c>
    </row>
    <row r="24" spans="1:5" x14ac:dyDescent="0.35">
      <c r="A24" s="5" t="s">
        <v>210</v>
      </c>
      <c r="B24" t="s">
        <v>387</v>
      </c>
      <c r="C24" t="s">
        <v>5763</v>
      </c>
      <c r="D24" t="s">
        <v>396</v>
      </c>
      <c r="E24" t="s">
        <v>5763</v>
      </c>
    </row>
    <row r="25" spans="1:5" x14ac:dyDescent="0.35">
      <c r="A25" s="5" t="s">
        <v>210</v>
      </c>
      <c r="B25" t="s">
        <v>5786</v>
      </c>
      <c r="C25" t="s">
        <v>391</v>
      </c>
      <c r="D25" t="s">
        <v>399</v>
      </c>
      <c r="E25" t="s">
        <v>396</v>
      </c>
    </row>
    <row r="26" spans="1:5" x14ac:dyDescent="0.35">
      <c r="A26" s="5" t="s">
        <v>210</v>
      </c>
      <c r="B26" t="s">
        <v>5787</v>
      </c>
      <c r="C26" t="s">
        <v>396</v>
      </c>
      <c r="D26" t="s">
        <v>397</v>
      </c>
      <c r="E26" t="s">
        <v>397</v>
      </c>
    </row>
    <row r="27" spans="1:5" x14ac:dyDescent="0.35">
      <c r="A27" s="5" t="s">
        <v>210</v>
      </c>
      <c r="B27" t="s">
        <v>5788</v>
      </c>
      <c r="C27" t="s">
        <v>399</v>
      </c>
      <c r="D27" t="s">
        <v>401</v>
      </c>
      <c r="E27" t="s">
        <v>1272</v>
      </c>
    </row>
    <row r="28" spans="1:5" x14ac:dyDescent="0.35">
      <c r="A28" s="5" t="s">
        <v>210</v>
      </c>
      <c r="B28" t="s">
        <v>5789</v>
      </c>
      <c r="C28" t="s">
        <v>397</v>
      </c>
      <c r="D28" t="s">
        <v>396</v>
      </c>
      <c r="E28" t="s">
        <v>388</v>
      </c>
    </row>
    <row r="29" spans="1:5" x14ac:dyDescent="0.35">
      <c r="A29" s="5" t="s">
        <v>210</v>
      </c>
      <c r="B29" t="s">
        <v>5790</v>
      </c>
      <c r="C29" t="s">
        <v>399</v>
      </c>
      <c r="D29" t="s">
        <v>396</v>
      </c>
      <c r="E29" t="s">
        <v>397</v>
      </c>
    </row>
    <row r="30" spans="1:5" x14ac:dyDescent="0.35">
      <c r="A30" s="5" t="s">
        <v>210</v>
      </c>
      <c r="B30" t="s">
        <v>5791</v>
      </c>
      <c r="C30" t="s">
        <v>396</v>
      </c>
      <c r="D30" t="s">
        <v>397</v>
      </c>
      <c r="E30" t="s">
        <v>397</v>
      </c>
    </row>
    <row r="31" spans="1:5" x14ac:dyDescent="0.35">
      <c r="A31" s="5" t="s">
        <v>210</v>
      </c>
      <c r="B31" t="s">
        <v>5792</v>
      </c>
      <c r="C31" t="s">
        <v>5760</v>
      </c>
      <c r="D31" t="s">
        <v>5762</v>
      </c>
      <c r="E31" t="s">
        <v>409</v>
      </c>
    </row>
    <row r="32" spans="1:5" x14ac:dyDescent="0.35">
      <c r="A32" s="5" t="s">
        <v>210</v>
      </c>
      <c r="B32" t="s">
        <v>5793</v>
      </c>
      <c r="C32" t="s">
        <v>396</v>
      </c>
      <c r="D32" t="s">
        <v>397</v>
      </c>
      <c r="E32" t="s">
        <v>397</v>
      </c>
    </row>
    <row r="33" spans="1:5" x14ac:dyDescent="0.35">
      <c r="A33" s="5" t="s">
        <v>210</v>
      </c>
      <c r="B33" t="s">
        <v>5794</v>
      </c>
      <c r="C33" t="s">
        <v>392</v>
      </c>
      <c r="D33" t="s">
        <v>397</v>
      </c>
      <c r="E33" t="s">
        <v>388</v>
      </c>
    </row>
    <row r="34" spans="1:5" x14ac:dyDescent="0.35">
      <c r="A34" s="5" t="s">
        <v>210</v>
      </c>
      <c r="B34" t="s">
        <v>5795</v>
      </c>
      <c r="C34" t="s">
        <v>390</v>
      </c>
      <c r="D34" t="s">
        <v>390</v>
      </c>
      <c r="E34" t="s">
        <v>397</v>
      </c>
    </row>
    <row r="36" spans="1:5" x14ac:dyDescent="0.35">
      <c r="A36" t="s">
        <v>241</v>
      </c>
    </row>
    <row r="37" spans="1:5" x14ac:dyDescent="0.35">
      <c r="A37" t="s">
        <v>242</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116</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1344</v>
      </c>
      <c r="D5" t="s">
        <v>337</v>
      </c>
      <c r="E5" t="s">
        <v>1341</v>
      </c>
    </row>
    <row r="6" spans="1:5" x14ac:dyDescent="0.35">
      <c r="A6" s="5" t="s">
        <v>210</v>
      </c>
      <c r="B6" t="s">
        <v>5767</v>
      </c>
      <c r="C6" t="s">
        <v>5760</v>
      </c>
      <c r="D6" t="s">
        <v>400</v>
      </c>
      <c r="E6" t="s">
        <v>409</v>
      </c>
    </row>
    <row r="7" spans="1:5" x14ac:dyDescent="0.35">
      <c r="A7" s="5" t="s">
        <v>210</v>
      </c>
      <c r="B7" t="s">
        <v>5768</v>
      </c>
      <c r="C7" t="s">
        <v>402</v>
      </c>
      <c r="D7" t="s">
        <v>5762</v>
      </c>
      <c r="E7" t="s">
        <v>5762</v>
      </c>
    </row>
    <row r="8" spans="1:5" x14ac:dyDescent="0.35">
      <c r="A8" s="5" t="s">
        <v>210</v>
      </c>
      <c r="B8" t="s">
        <v>5769</v>
      </c>
      <c r="C8" t="s">
        <v>404</v>
      </c>
      <c r="D8" t="s">
        <v>398</v>
      </c>
      <c r="E8" t="s">
        <v>395</v>
      </c>
    </row>
    <row r="9" spans="1:5" x14ac:dyDescent="0.35">
      <c r="A9" s="5" t="s">
        <v>210</v>
      </c>
      <c r="B9" t="s">
        <v>5770</v>
      </c>
      <c r="C9" t="s">
        <v>403</v>
      </c>
      <c r="D9" t="s">
        <v>5760</v>
      </c>
      <c r="E9" t="s">
        <v>400</v>
      </c>
    </row>
    <row r="10" spans="1:5" x14ac:dyDescent="0.35">
      <c r="A10" s="5" t="s">
        <v>210</v>
      </c>
      <c r="B10" t="s">
        <v>5771</v>
      </c>
      <c r="C10" t="s">
        <v>405</v>
      </c>
      <c r="D10" t="s">
        <v>1307</v>
      </c>
      <c r="E10" t="s">
        <v>395</v>
      </c>
    </row>
    <row r="11" spans="1:5" x14ac:dyDescent="0.35">
      <c r="A11" s="5" t="s">
        <v>210</v>
      </c>
      <c r="B11" t="s">
        <v>5772</v>
      </c>
      <c r="C11" t="s">
        <v>402</v>
      </c>
      <c r="D11" t="s">
        <v>5762</v>
      </c>
      <c r="E11" t="s">
        <v>409</v>
      </c>
    </row>
    <row r="12" spans="1:5" x14ac:dyDescent="0.35">
      <c r="A12" s="5" t="s">
        <v>210</v>
      </c>
      <c r="B12" t="s">
        <v>5773</v>
      </c>
      <c r="C12" t="s">
        <v>404</v>
      </c>
      <c r="D12" t="s">
        <v>1343</v>
      </c>
      <c r="E12" t="s">
        <v>5774</v>
      </c>
    </row>
    <row r="13" spans="1:5" x14ac:dyDescent="0.35">
      <c r="A13" s="5" t="s">
        <v>210</v>
      </c>
      <c r="B13" t="s">
        <v>5775</v>
      </c>
      <c r="C13" t="s">
        <v>399</v>
      </c>
      <c r="D13" t="s">
        <v>401</v>
      </c>
      <c r="E13" t="s">
        <v>399</v>
      </c>
    </row>
    <row r="14" spans="1:5" x14ac:dyDescent="0.35">
      <c r="A14" s="5" t="s">
        <v>210</v>
      </c>
      <c r="B14" t="s">
        <v>5776</v>
      </c>
      <c r="C14" t="s">
        <v>402</v>
      </c>
      <c r="D14" t="s">
        <v>403</v>
      </c>
      <c r="E14" t="s">
        <v>400</v>
      </c>
    </row>
    <row r="15" spans="1:5" x14ac:dyDescent="0.35">
      <c r="A15" s="5" t="s">
        <v>210</v>
      </c>
      <c r="B15" t="s">
        <v>5777</v>
      </c>
      <c r="C15" t="s">
        <v>408</v>
      </c>
      <c r="D15" t="s">
        <v>5764</v>
      </c>
      <c r="E15" t="s">
        <v>5764</v>
      </c>
    </row>
    <row r="16" spans="1:5" x14ac:dyDescent="0.35">
      <c r="A16" s="5" t="s">
        <v>210</v>
      </c>
      <c r="B16" t="s">
        <v>5778</v>
      </c>
      <c r="C16" t="s">
        <v>409</v>
      </c>
      <c r="D16" t="s">
        <v>5762</v>
      </c>
      <c r="E16" t="s">
        <v>5762</v>
      </c>
    </row>
    <row r="17" spans="1:5" x14ac:dyDescent="0.35">
      <c r="A17" s="5" t="s">
        <v>210</v>
      </c>
      <c r="B17" t="s">
        <v>5779</v>
      </c>
      <c r="C17" t="s">
        <v>389</v>
      </c>
      <c r="D17" t="s">
        <v>389</v>
      </c>
      <c r="E17" t="s">
        <v>389</v>
      </c>
    </row>
    <row r="18" spans="1:5" x14ac:dyDescent="0.35">
      <c r="A18" s="5" t="s">
        <v>210</v>
      </c>
      <c r="B18" t="s">
        <v>5780</v>
      </c>
      <c r="C18" t="s">
        <v>1272</v>
      </c>
      <c r="D18" t="s">
        <v>401</v>
      </c>
      <c r="E18" t="s">
        <v>401</v>
      </c>
    </row>
    <row r="19" spans="1:5" x14ac:dyDescent="0.35">
      <c r="A19" s="5" t="s">
        <v>210</v>
      </c>
      <c r="B19" t="s">
        <v>5781</v>
      </c>
      <c r="C19" t="s">
        <v>401</v>
      </c>
      <c r="D19" t="s">
        <v>1272</v>
      </c>
      <c r="E19" t="s">
        <v>1272</v>
      </c>
    </row>
    <row r="20" spans="1:5" x14ac:dyDescent="0.35">
      <c r="A20" s="5" t="s">
        <v>210</v>
      </c>
      <c r="B20" t="s">
        <v>5782</v>
      </c>
      <c r="C20" t="s">
        <v>403</v>
      </c>
      <c r="D20" t="s">
        <v>360</v>
      </c>
      <c r="E20" t="s">
        <v>5774</v>
      </c>
    </row>
    <row r="21" spans="1:5" x14ac:dyDescent="0.35">
      <c r="A21" s="5" t="s">
        <v>210</v>
      </c>
      <c r="B21" t="s">
        <v>5783</v>
      </c>
      <c r="C21" t="s">
        <v>391</v>
      </c>
      <c r="D21" t="s">
        <v>5763</v>
      </c>
      <c r="E21" t="s">
        <v>5764</v>
      </c>
    </row>
    <row r="22" spans="1:5" x14ac:dyDescent="0.35">
      <c r="A22" s="5" t="s">
        <v>210</v>
      </c>
      <c r="B22" t="s">
        <v>5784</v>
      </c>
      <c r="C22" t="s">
        <v>388</v>
      </c>
      <c r="D22" t="s">
        <v>399</v>
      </c>
      <c r="E22" t="s">
        <v>391</v>
      </c>
    </row>
    <row r="23" spans="1:5" x14ac:dyDescent="0.35">
      <c r="A23" s="5" t="s">
        <v>210</v>
      </c>
      <c r="B23" t="s">
        <v>5785</v>
      </c>
      <c r="C23" t="s">
        <v>402</v>
      </c>
      <c r="D23" t="s">
        <v>408</v>
      </c>
      <c r="E23" t="s">
        <v>408</v>
      </c>
    </row>
    <row r="24" spans="1:5" x14ac:dyDescent="0.35">
      <c r="A24" s="5" t="s">
        <v>210</v>
      </c>
      <c r="B24" t="s">
        <v>387</v>
      </c>
      <c r="C24" t="s">
        <v>5763</v>
      </c>
      <c r="D24" t="s">
        <v>396</v>
      </c>
      <c r="E24" t="s">
        <v>5762</v>
      </c>
    </row>
    <row r="25" spans="1:5" x14ac:dyDescent="0.35">
      <c r="A25" s="5" t="s">
        <v>210</v>
      </c>
      <c r="B25" t="s">
        <v>5786</v>
      </c>
      <c r="C25" t="s">
        <v>399</v>
      </c>
      <c r="D25" t="s">
        <v>399</v>
      </c>
      <c r="E25" t="s">
        <v>396</v>
      </c>
    </row>
    <row r="26" spans="1:5" x14ac:dyDescent="0.35">
      <c r="A26" s="5" t="s">
        <v>210</v>
      </c>
      <c r="B26" t="s">
        <v>5787</v>
      </c>
      <c r="C26" t="s">
        <v>396</v>
      </c>
      <c r="D26" t="s">
        <v>396</v>
      </c>
      <c r="E26" t="s">
        <v>396</v>
      </c>
    </row>
    <row r="27" spans="1:5" x14ac:dyDescent="0.35">
      <c r="A27" s="5" t="s">
        <v>210</v>
      </c>
      <c r="B27" t="s">
        <v>5788</v>
      </c>
      <c r="C27" t="s">
        <v>399</v>
      </c>
      <c r="D27" t="s">
        <v>391</v>
      </c>
      <c r="E27" t="s">
        <v>399</v>
      </c>
    </row>
    <row r="28" spans="1:5" x14ac:dyDescent="0.35">
      <c r="A28" s="5" t="s">
        <v>210</v>
      </c>
      <c r="B28" t="s">
        <v>5789</v>
      </c>
      <c r="C28" t="s">
        <v>397</v>
      </c>
      <c r="D28" t="s">
        <v>396</v>
      </c>
      <c r="E28" t="s">
        <v>388</v>
      </c>
    </row>
    <row r="29" spans="1:5" x14ac:dyDescent="0.35">
      <c r="A29" s="5" t="s">
        <v>210</v>
      </c>
      <c r="B29" t="s">
        <v>5790</v>
      </c>
      <c r="C29" t="s">
        <v>401</v>
      </c>
      <c r="D29" t="s">
        <v>396</v>
      </c>
      <c r="E29" t="s">
        <v>397</v>
      </c>
    </row>
    <row r="30" spans="1:5" x14ac:dyDescent="0.35">
      <c r="A30" s="5" t="s">
        <v>210</v>
      </c>
      <c r="B30" t="s">
        <v>5791</v>
      </c>
      <c r="C30" t="s">
        <v>1272</v>
      </c>
      <c r="D30" t="s">
        <v>397</v>
      </c>
      <c r="E30" t="s">
        <v>397</v>
      </c>
    </row>
    <row r="31" spans="1:5" x14ac:dyDescent="0.35">
      <c r="A31" s="5" t="s">
        <v>210</v>
      </c>
      <c r="B31" t="s">
        <v>5792</v>
      </c>
      <c r="C31" t="s">
        <v>405</v>
      </c>
      <c r="D31" t="s">
        <v>5762</v>
      </c>
      <c r="E31" t="s">
        <v>409</v>
      </c>
    </row>
    <row r="32" spans="1:5" x14ac:dyDescent="0.35">
      <c r="A32" s="5" t="s">
        <v>210</v>
      </c>
      <c r="B32" t="s">
        <v>5793</v>
      </c>
      <c r="C32" t="s">
        <v>396</v>
      </c>
      <c r="D32" t="s">
        <v>397</v>
      </c>
      <c r="E32" t="s">
        <v>397</v>
      </c>
    </row>
    <row r="33" spans="1:5" x14ac:dyDescent="0.35">
      <c r="A33" s="5" t="s">
        <v>210</v>
      </c>
      <c r="B33" t="s">
        <v>5794</v>
      </c>
      <c r="C33" t="s">
        <v>392</v>
      </c>
      <c r="D33" t="s">
        <v>397</v>
      </c>
      <c r="E33" t="s">
        <v>388</v>
      </c>
    </row>
    <row r="34" spans="1:5" x14ac:dyDescent="0.35">
      <c r="A34" s="5" t="s">
        <v>210</v>
      </c>
      <c r="B34" t="s">
        <v>5795</v>
      </c>
      <c r="C34" t="s">
        <v>390</v>
      </c>
      <c r="D34" t="s">
        <v>389</v>
      </c>
      <c r="E34" t="s">
        <v>397</v>
      </c>
    </row>
    <row r="36" spans="1:5" x14ac:dyDescent="0.35">
      <c r="A36" t="s">
        <v>241</v>
      </c>
    </row>
    <row r="37" spans="1:5" x14ac:dyDescent="0.35">
      <c r="A37" t="s">
        <v>829</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117</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5826</v>
      </c>
      <c r="D5" t="s">
        <v>1320</v>
      </c>
      <c r="E5" t="s">
        <v>1320</v>
      </c>
    </row>
    <row r="6" spans="1:5" x14ac:dyDescent="0.35">
      <c r="A6" s="5" t="s">
        <v>210</v>
      </c>
      <c r="B6" t="s">
        <v>5767</v>
      </c>
      <c r="C6" t="s">
        <v>409</v>
      </c>
      <c r="D6" t="s">
        <v>5762</v>
      </c>
      <c r="E6" t="s">
        <v>409</v>
      </c>
    </row>
    <row r="7" spans="1:5" x14ac:dyDescent="0.35">
      <c r="A7" s="5" t="s">
        <v>210</v>
      </c>
      <c r="B7" t="s">
        <v>5768</v>
      </c>
      <c r="C7" t="s">
        <v>391</v>
      </c>
      <c r="D7" t="s">
        <v>5763</v>
      </c>
      <c r="E7" t="s">
        <v>5762</v>
      </c>
    </row>
    <row r="8" spans="1:5" x14ac:dyDescent="0.35">
      <c r="A8" s="5" t="s">
        <v>210</v>
      </c>
      <c r="B8" t="s">
        <v>5769</v>
      </c>
      <c r="C8" t="s">
        <v>403</v>
      </c>
      <c r="D8" t="s">
        <v>5765</v>
      </c>
      <c r="E8" t="s">
        <v>407</v>
      </c>
    </row>
    <row r="9" spans="1:5" x14ac:dyDescent="0.35">
      <c r="A9" s="5" t="s">
        <v>210</v>
      </c>
      <c r="B9" t="s">
        <v>5770</v>
      </c>
      <c r="C9" t="s">
        <v>5760</v>
      </c>
      <c r="D9" t="s">
        <v>403</v>
      </c>
      <c r="E9" t="s">
        <v>5760</v>
      </c>
    </row>
    <row r="10" spans="1:5" x14ac:dyDescent="0.35">
      <c r="A10" s="5" t="s">
        <v>210</v>
      </c>
      <c r="B10" t="s">
        <v>5771</v>
      </c>
      <c r="C10" t="s">
        <v>5760</v>
      </c>
      <c r="D10" t="s">
        <v>1342</v>
      </c>
      <c r="E10" t="s">
        <v>395</v>
      </c>
    </row>
    <row r="11" spans="1:5" x14ac:dyDescent="0.35">
      <c r="A11" s="5" t="s">
        <v>210</v>
      </c>
      <c r="B11" t="s">
        <v>5772</v>
      </c>
      <c r="C11" t="s">
        <v>5762</v>
      </c>
      <c r="D11" t="s">
        <v>408</v>
      </c>
      <c r="E11" t="s">
        <v>409</v>
      </c>
    </row>
    <row r="12" spans="1:5" x14ac:dyDescent="0.35">
      <c r="A12" s="5" t="s">
        <v>210</v>
      </c>
      <c r="B12" t="s">
        <v>5773</v>
      </c>
      <c r="C12" t="s">
        <v>1343</v>
      </c>
      <c r="D12" t="s">
        <v>1343</v>
      </c>
      <c r="E12" t="s">
        <v>5765</v>
      </c>
    </row>
    <row r="13" spans="1:5" x14ac:dyDescent="0.35">
      <c r="A13" s="5" t="s">
        <v>210</v>
      </c>
      <c r="B13" t="s">
        <v>5775</v>
      </c>
      <c r="C13" t="s">
        <v>399</v>
      </c>
      <c r="D13" t="s">
        <v>391</v>
      </c>
      <c r="E13" t="s">
        <v>1272</v>
      </c>
    </row>
    <row r="14" spans="1:5" x14ac:dyDescent="0.35">
      <c r="A14" s="5" t="s">
        <v>210</v>
      </c>
      <c r="B14" t="s">
        <v>5776</v>
      </c>
      <c r="C14" t="s">
        <v>400</v>
      </c>
      <c r="D14" t="s">
        <v>400</v>
      </c>
      <c r="E14" t="s">
        <v>5763</v>
      </c>
    </row>
    <row r="15" spans="1:5" x14ac:dyDescent="0.35">
      <c r="A15" s="5" t="s">
        <v>210</v>
      </c>
      <c r="B15" t="s">
        <v>5777</v>
      </c>
      <c r="C15" t="s">
        <v>5764</v>
      </c>
      <c r="D15" t="s">
        <v>391</v>
      </c>
      <c r="E15" t="s">
        <v>5764</v>
      </c>
    </row>
    <row r="16" spans="1:5" x14ac:dyDescent="0.35">
      <c r="A16" s="5" t="s">
        <v>210</v>
      </c>
      <c r="B16" t="s">
        <v>5778</v>
      </c>
      <c r="C16" t="s">
        <v>402</v>
      </c>
      <c r="D16" t="s">
        <v>400</v>
      </c>
      <c r="E16" t="s">
        <v>5764</v>
      </c>
    </row>
    <row r="17" spans="1:5" x14ac:dyDescent="0.35">
      <c r="A17" s="5" t="s">
        <v>210</v>
      </c>
      <c r="B17" t="s">
        <v>5779</v>
      </c>
      <c r="C17" t="s">
        <v>388</v>
      </c>
      <c r="D17" t="s">
        <v>397</v>
      </c>
      <c r="E17" t="s">
        <v>388</v>
      </c>
    </row>
    <row r="18" spans="1:5" x14ac:dyDescent="0.35">
      <c r="A18" s="5" t="s">
        <v>210</v>
      </c>
      <c r="B18" t="s">
        <v>5780</v>
      </c>
      <c r="C18" t="s">
        <v>1272</v>
      </c>
      <c r="D18" t="s">
        <v>401</v>
      </c>
      <c r="E18" t="s">
        <v>1272</v>
      </c>
    </row>
    <row r="19" spans="1:5" x14ac:dyDescent="0.35">
      <c r="A19" s="5" t="s">
        <v>210</v>
      </c>
      <c r="B19" t="s">
        <v>5781</v>
      </c>
      <c r="C19" t="s">
        <v>391</v>
      </c>
      <c r="D19" t="s">
        <v>401</v>
      </c>
      <c r="E19" t="s">
        <v>397</v>
      </c>
    </row>
    <row r="20" spans="1:5" x14ac:dyDescent="0.35">
      <c r="A20" s="5" t="s">
        <v>210</v>
      </c>
      <c r="B20" t="s">
        <v>5782</v>
      </c>
      <c r="C20" t="s">
        <v>403</v>
      </c>
      <c r="D20" t="s">
        <v>360</v>
      </c>
      <c r="E20" t="s">
        <v>1343</v>
      </c>
    </row>
    <row r="21" spans="1:5" x14ac:dyDescent="0.35">
      <c r="A21" s="5" t="s">
        <v>210</v>
      </c>
      <c r="B21" t="s">
        <v>5783</v>
      </c>
      <c r="C21" t="s">
        <v>400</v>
      </c>
      <c r="D21" t="s">
        <v>409</v>
      </c>
      <c r="E21" t="s">
        <v>402</v>
      </c>
    </row>
    <row r="22" spans="1:5" x14ac:dyDescent="0.35">
      <c r="A22" s="5" t="s">
        <v>210</v>
      </c>
      <c r="B22" t="s">
        <v>5784</v>
      </c>
      <c r="C22" t="s">
        <v>388</v>
      </c>
      <c r="D22" t="s">
        <v>397</v>
      </c>
      <c r="E22" t="s">
        <v>396</v>
      </c>
    </row>
    <row r="23" spans="1:5" x14ac:dyDescent="0.35">
      <c r="A23" s="5" t="s">
        <v>210</v>
      </c>
      <c r="B23" t="s">
        <v>5785</v>
      </c>
      <c r="C23" t="s">
        <v>405</v>
      </c>
      <c r="D23" t="s">
        <v>400</v>
      </c>
      <c r="E23" t="s">
        <v>5763</v>
      </c>
    </row>
    <row r="24" spans="1:5" x14ac:dyDescent="0.35">
      <c r="A24" s="5" t="s">
        <v>210</v>
      </c>
      <c r="B24" t="s">
        <v>387</v>
      </c>
      <c r="C24" t="s">
        <v>5763</v>
      </c>
      <c r="D24" t="s">
        <v>397</v>
      </c>
      <c r="E24" t="s">
        <v>401</v>
      </c>
    </row>
    <row r="25" spans="1:5" x14ac:dyDescent="0.35">
      <c r="A25" s="5" t="s">
        <v>210</v>
      </c>
      <c r="B25" t="s">
        <v>5786</v>
      </c>
      <c r="C25" t="s">
        <v>5762</v>
      </c>
      <c r="D25" t="s">
        <v>399</v>
      </c>
      <c r="E25" t="s">
        <v>399</v>
      </c>
    </row>
    <row r="26" spans="1:5" x14ac:dyDescent="0.35">
      <c r="A26" s="5" t="s">
        <v>210</v>
      </c>
      <c r="B26" t="s">
        <v>5787</v>
      </c>
      <c r="C26" t="s">
        <v>1272</v>
      </c>
      <c r="D26" t="s">
        <v>397</v>
      </c>
      <c r="E26" t="s">
        <v>397</v>
      </c>
    </row>
    <row r="27" spans="1:5" x14ac:dyDescent="0.35">
      <c r="A27" s="5" t="s">
        <v>210</v>
      </c>
      <c r="B27" t="s">
        <v>5788</v>
      </c>
      <c r="C27" t="s">
        <v>396</v>
      </c>
      <c r="D27" t="s">
        <v>1272</v>
      </c>
      <c r="E27" t="s">
        <v>388</v>
      </c>
    </row>
    <row r="28" spans="1:5" x14ac:dyDescent="0.35">
      <c r="A28" s="5" t="s">
        <v>210</v>
      </c>
      <c r="B28" t="s">
        <v>5789</v>
      </c>
      <c r="C28" t="s">
        <v>396</v>
      </c>
      <c r="D28" t="s">
        <v>1272</v>
      </c>
      <c r="E28" t="s">
        <v>388</v>
      </c>
    </row>
    <row r="29" spans="1:5" x14ac:dyDescent="0.35">
      <c r="A29" s="5" t="s">
        <v>210</v>
      </c>
      <c r="B29" t="s">
        <v>5790</v>
      </c>
      <c r="C29" t="s">
        <v>399</v>
      </c>
      <c r="D29" t="s">
        <v>396</v>
      </c>
      <c r="E29" t="s">
        <v>396</v>
      </c>
    </row>
    <row r="30" spans="1:5" x14ac:dyDescent="0.35">
      <c r="A30" s="5" t="s">
        <v>210</v>
      </c>
      <c r="B30" t="s">
        <v>5791</v>
      </c>
      <c r="C30" t="s">
        <v>389</v>
      </c>
      <c r="D30" t="s">
        <v>388</v>
      </c>
      <c r="E30" t="s">
        <v>397</v>
      </c>
    </row>
    <row r="31" spans="1:5" x14ac:dyDescent="0.35">
      <c r="A31" s="5" t="s">
        <v>210</v>
      </c>
      <c r="B31" t="s">
        <v>5792</v>
      </c>
      <c r="C31" t="s">
        <v>409</v>
      </c>
      <c r="D31" t="s">
        <v>408</v>
      </c>
      <c r="E31" t="s">
        <v>400</v>
      </c>
    </row>
    <row r="32" spans="1:5" x14ac:dyDescent="0.35">
      <c r="A32" s="5" t="s">
        <v>210</v>
      </c>
      <c r="B32" t="s">
        <v>5793</v>
      </c>
      <c r="C32" t="s">
        <v>397</v>
      </c>
      <c r="D32" t="s">
        <v>397</v>
      </c>
      <c r="E32" t="s">
        <v>388</v>
      </c>
    </row>
    <row r="33" spans="1:5" x14ac:dyDescent="0.35">
      <c r="A33" s="5" t="s">
        <v>210</v>
      </c>
      <c r="B33" t="s">
        <v>5794</v>
      </c>
      <c r="C33" t="s">
        <v>390</v>
      </c>
      <c r="D33" t="s">
        <v>388</v>
      </c>
      <c r="E33" t="s">
        <v>390</v>
      </c>
    </row>
    <row r="34" spans="1:5" x14ac:dyDescent="0.35">
      <c r="A34" s="5" t="s">
        <v>210</v>
      </c>
      <c r="B34" t="s">
        <v>5795</v>
      </c>
      <c r="C34" t="s">
        <v>389</v>
      </c>
      <c r="D34" t="s">
        <v>392</v>
      </c>
      <c r="E34" t="s">
        <v>388</v>
      </c>
    </row>
    <row r="36" spans="1:5" x14ac:dyDescent="0.35">
      <c r="A36" t="s">
        <v>241</v>
      </c>
    </row>
    <row r="37" spans="1:5" x14ac:dyDescent="0.35">
      <c r="A37" t="s">
        <v>1268</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118</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5826</v>
      </c>
      <c r="D5" t="s">
        <v>1341</v>
      </c>
      <c r="E5" t="s">
        <v>331</v>
      </c>
    </row>
    <row r="6" spans="1:5" x14ac:dyDescent="0.35">
      <c r="A6" s="5" t="s">
        <v>210</v>
      </c>
      <c r="B6" t="s">
        <v>5767</v>
      </c>
      <c r="C6" t="s">
        <v>409</v>
      </c>
      <c r="D6" t="s">
        <v>402</v>
      </c>
      <c r="E6" t="s">
        <v>402</v>
      </c>
    </row>
    <row r="7" spans="1:5" x14ac:dyDescent="0.35">
      <c r="A7" s="5" t="s">
        <v>210</v>
      </c>
      <c r="B7" t="s">
        <v>5768</v>
      </c>
      <c r="C7" t="s">
        <v>408</v>
      </c>
      <c r="D7" t="s">
        <v>5763</v>
      </c>
      <c r="E7" t="s">
        <v>5763</v>
      </c>
    </row>
    <row r="8" spans="1:5" x14ac:dyDescent="0.35">
      <c r="A8" s="5" t="s">
        <v>210</v>
      </c>
      <c r="B8" t="s">
        <v>5769</v>
      </c>
      <c r="C8" t="s">
        <v>398</v>
      </c>
      <c r="D8" t="s">
        <v>339</v>
      </c>
      <c r="E8" t="s">
        <v>1319</v>
      </c>
    </row>
    <row r="9" spans="1:5" x14ac:dyDescent="0.35">
      <c r="A9" s="5" t="s">
        <v>210</v>
      </c>
      <c r="B9" t="s">
        <v>5770</v>
      </c>
      <c r="C9" t="s">
        <v>5763</v>
      </c>
      <c r="D9" t="s">
        <v>5762</v>
      </c>
      <c r="E9" t="s">
        <v>5762</v>
      </c>
    </row>
    <row r="10" spans="1:5" x14ac:dyDescent="0.35">
      <c r="A10" s="5" t="s">
        <v>210</v>
      </c>
      <c r="B10" t="s">
        <v>5771</v>
      </c>
      <c r="C10" t="s">
        <v>5760</v>
      </c>
      <c r="D10" t="s">
        <v>335</v>
      </c>
      <c r="E10" t="s">
        <v>1343</v>
      </c>
    </row>
    <row r="11" spans="1:5" x14ac:dyDescent="0.35">
      <c r="A11" s="5" t="s">
        <v>210</v>
      </c>
      <c r="B11" t="s">
        <v>5772</v>
      </c>
      <c r="C11" t="s">
        <v>408</v>
      </c>
      <c r="D11" t="s">
        <v>401</v>
      </c>
      <c r="E11" t="s">
        <v>5764</v>
      </c>
    </row>
    <row r="12" spans="1:5" x14ac:dyDescent="0.35">
      <c r="A12" s="5" t="s">
        <v>210</v>
      </c>
      <c r="B12" t="s">
        <v>5773</v>
      </c>
      <c r="C12" t="s">
        <v>407</v>
      </c>
      <c r="D12" t="s">
        <v>398</v>
      </c>
      <c r="E12" t="s">
        <v>404</v>
      </c>
    </row>
    <row r="13" spans="1:5" x14ac:dyDescent="0.35">
      <c r="A13" s="5" t="s">
        <v>210</v>
      </c>
      <c r="B13" t="s">
        <v>5775</v>
      </c>
      <c r="C13" t="s">
        <v>399</v>
      </c>
      <c r="D13" t="s">
        <v>408</v>
      </c>
      <c r="E13" t="s">
        <v>391</v>
      </c>
    </row>
    <row r="14" spans="1:5" x14ac:dyDescent="0.35">
      <c r="A14" s="5" t="s">
        <v>210</v>
      </c>
      <c r="B14" t="s">
        <v>5776</v>
      </c>
      <c r="C14" t="s">
        <v>400</v>
      </c>
      <c r="D14" t="s">
        <v>404</v>
      </c>
      <c r="E14" t="s">
        <v>400</v>
      </c>
    </row>
    <row r="15" spans="1:5" x14ac:dyDescent="0.35">
      <c r="A15" s="5" t="s">
        <v>210</v>
      </c>
      <c r="B15" t="s">
        <v>5777</v>
      </c>
      <c r="C15" t="s">
        <v>401</v>
      </c>
      <c r="D15" t="s">
        <v>401</v>
      </c>
      <c r="E15" t="s">
        <v>399</v>
      </c>
    </row>
    <row r="16" spans="1:5" x14ac:dyDescent="0.35">
      <c r="A16" s="5" t="s">
        <v>210</v>
      </c>
      <c r="B16" t="s">
        <v>5778</v>
      </c>
      <c r="C16" t="s">
        <v>403</v>
      </c>
      <c r="D16" t="s">
        <v>5760</v>
      </c>
      <c r="E16" t="s">
        <v>409</v>
      </c>
    </row>
    <row r="17" spans="1:5" x14ac:dyDescent="0.35">
      <c r="A17" s="5" t="s">
        <v>210</v>
      </c>
      <c r="B17" t="s">
        <v>5779</v>
      </c>
      <c r="C17" t="s">
        <v>388</v>
      </c>
      <c r="D17" t="s">
        <v>388</v>
      </c>
      <c r="E17" t="s">
        <v>397</v>
      </c>
    </row>
    <row r="18" spans="1:5" x14ac:dyDescent="0.35">
      <c r="A18" s="5" t="s">
        <v>210</v>
      </c>
      <c r="B18" t="s">
        <v>5780</v>
      </c>
      <c r="C18" t="s">
        <v>1272</v>
      </c>
      <c r="D18" t="s">
        <v>401</v>
      </c>
      <c r="E18" t="s">
        <v>399</v>
      </c>
    </row>
    <row r="19" spans="1:5" x14ac:dyDescent="0.35">
      <c r="A19" s="5" t="s">
        <v>210</v>
      </c>
      <c r="B19" t="s">
        <v>5781</v>
      </c>
      <c r="C19" t="s">
        <v>396</v>
      </c>
      <c r="D19" t="s">
        <v>397</v>
      </c>
      <c r="E19" t="s">
        <v>388</v>
      </c>
    </row>
    <row r="20" spans="1:5" x14ac:dyDescent="0.35">
      <c r="A20" s="5" t="s">
        <v>210</v>
      </c>
      <c r="B20" t="s">
        <v>5782</v>
      </c>
      <c r="C20" t="s">
        <v>400</v>
      </c>
      <c r="D20" t="s">
        <v>1342</v>
      </c>
      <c r="E20" t="s">
        <v>5765</v>
      </c>
    </row>
    <row r="21" spans="1:5" x14ac:dyDescent="0.35">
      <c r="A21" s="5" t="s">
        <v>210</v>
      </c>
      <c r="B21" t="s">
        <v>5783</v>
      </c>
      <c r="C21" t="s">
        <v>5763</v>
      </c>
      <c r="D21" t="s">
        <v>5763</v>
      </c>
      <c r="E21" t="s">
        <v>5764</v>
      </c>
    </row>
    <row r="22" spans="1:5" x14ac:dyDescent="0.35">
      <c r="A22" s="5" t="s">
        <v>210</v>
      </c>
      <c r="B22" t="s">
        <v>5784</v>
      </c>
      <c r="C22" t="s">
        <v>390</v>
      </c>
      <c r="D22" t="s">
        <v>396</v>
      </c>
      <c r="E22" t="s">
        <v>399</v>
      </c>
    </row>
    <row r="23" spans="1:5" x14ac:dyDescent="0.35">
      <c r="A23" s="5" t="s">
        <v>210</v>
      </c>
      <c r="B23" t="s">
        <v>5785</v>
      </c>
      <c r="C23" t="s">
        <v>5763</v>
      </c>
      <c r="D23" t="s">
        <v>408</v>
      </c>
      <c r="E23" t="s">
        <v>401</v>
      </c>
    </row>
    <row r="24" spans="1:5" x14ac:dyDescent="0.35">
      <c r="A24" s="5" t="s">
        <v>210</v>
      </c>
      <c r="B24" t="s">
        <v>387</v>
      </c>
      <c r="C24" t="s">
        <v>391</v>
      </c>
      <c r="D24" t="s">
        <v>1272</v>
      </c>
      <c r="E24" t="s">
        <v>402</v>
      </c>
    </row>
    <row r="25" spans="1:5" x14ac:dyDescent="0.35">
      <c r="A25" s="5" t="s">
        <v>210</v>
      </c>
      <c r="B25" t="s">
        <v>5786</v>
      </c>
      <c r="C25" t="s">
        <v>399</v>
      </c>
      <c r="D25" t="s">
        <v>396</v>
      </c>
      <c r="E25" t="s">
        <v>397</v>
      </c>
    </row>
    <row r="26" spans="1:5" x14ac:dyDescent="0.35">
      <c r="A26" s="5" t="s">
        <v>210</v>
      </c>
      <c r="B26" t="s">
        <v>5787</v>
      </c>
      <c r="C26" t="s">
        <v>388</v>
      </c>
      <c r="D26" t="s">
        <v>397</v>
      </c>
      <c r="E26" t="s">
        <v>388</v>
      </c>
    </row>
    <row r="27" spans="1:5" x14ac:dyDescent="0.35">
      <c r="A27" s="5" t="s">
        <v>210</v>
      </c>
      <c r="B27" t="s">
        <v>5788</v>
      </c>
      <c r="C27" t="s">
        <v>397</v>
      </c>
      <c r="D27" t="s">
        <v>399</v>
      </c>
      <c r="E27" t="s">
        <v>1272</v>
      </c>
    </row>
    <row r="28" spans="1:5" x14ac:dyDescent="0.35">
      <c r="A28" s="5" t="s">
        <v>210</v>
      </c>
      <c r="B28" t="s">
        <v>5789</v>
      </c>
      <c r="C28" t="s">
        <v>389</v>
      </c>
      <c r="D28" t="s">
        <v>397</v>
      </c>
      <c r="E28" t="s">
        <v>389</v>
      </c>
    </row>
    <row r="29" spans="1:5" x14ac:dyDescent="0.35">
      <c r="A29" s="5" t="s">
        <v>210</v>
      </c>
      <c r="B29" t="s">
        <v>5790</v>
      </c>
      <c r="C29" t="s">
        <v>396</v>
      </c>
      <c r="D29" t="s">
        <v>397</v>
      </c>
      <c r="E29" t="s">
        <v>388</v>
      </c>
    </row>
    <row r="30" spans="1:5" x14ac:dyDescent="0.35">
      <c r="A30" s="5" t="s">
        <v>210</v>
      </c>
      <c r="B30" t="s">
        <v>5791</v>
      </c>
      <c r="C30" t="s">
        <v>397</v>
      </c>
      <c r="D30" t="s">
        <v>389</v>
      </c>
      <c r="E30" t="s">
        <v>388</v>
      </c>
    </row>
    <row r="31" spans="1:5" x14ac:dyDescent="0.35">
      <c r="A31" s="5" t="s">
        <v>210</v>
      </c>
      <c r="B31" t="s">
        <v>5792</v>
      </c>
      <c r="C31" t="s">
        <v>405</v>
      </c>
      <c r="D31" t="s">
        <v>408</v>
      </c>
      <c r="E31" t="s">
        <v>5760</v>
      </c>
    </row>
    <row r="32" spans="1:5" x14ac:dyDescent="0.35">
      <c r="A32" s="5" t="s">
        <v>210</v>
      </c>
      <c r="B32" t="s">
        <v>5793</v>
      </c>
      <c r="C32" t="s">
        <v>388</v>
      </c>
      <c r="D32" t="s">
        <v>388</v>
      </c>
      <c r="E32" t="s">
        <v>388</v>
      </c>
    </row>
    <row r="33" spans="1:5" x14ac:dyDescent="0.35">
      <c r="A33" s="5" t="s">
        <v>210</v>
      </c>
      <c r="B33" t="s">
        <v>5794</v>
      </c>
      <c r="C33" t="s">
        <v>392</v>
      </c>
      <c r="D33" t="s">
        <v>397</v>
      </c>
      <c r="E33" t="s">
        <v>397</v>
      </c>
    </row>
    <row r="34" spans="1:5" x14ac:dyDescent="0.35">
      <c r="A34" s="5" t="s">
        <v>210</v>
      </c>
      <c r="B34" t="s">
        <v>5795</v>
      </c>
      <c r="C34" t="s">
        <v>392</v>
      </c>
      <c r="D34" t="s">
        <v>390</v>
      </c>
      <c r="E34" t="s">
        <v>397</v>
      </c>
    </row>
    <row r="36" spans="1:5" x14ac:dyDescent="0.35">
      <c r="A36" t="s">
        <v>241</v>
      </c>
    </row>
    <row r="37" spans="1:5" x14ac:dyDescent="0.35">
      <c r="A37" t="s">
        <v>410</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119</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1319</v>
      </c>
      <c r="D5" t="s">
        <v>1341</v>
      </c>
      <c r="E5" t="s">
        <v>1320</v>
      </c>
    </row>
    <row r="6" spans="1:5" x14ac:dyDescent="0.35">
      <c r="A6" s="5" t="s">
        <v>210</v>
      </c>
      <c r="B6" t="s">
        <v>5767</v>
      </c>
      <c r="C6" t="s">
        <v>400</v>
      </c>
      <c r="D6" t="s">
        <v>402</v>
      </c>
      <c r="E6" t="s">
        <v>402</v>
      </c>
    </row>
    <row r="7" spans="1:5" x14ac:dyDescent="0.35">
      <c r="A7" s="5" t="s">
        <v>210</v>
      </c>
      <c r="B7" t="s">
        <v>5768</v>
      </c>
      <c r="C7" t="s">
        <v>5763</v>
      </c>
      <c r="D7" t="s">
        <v>5763</v>
      </c>
      <c r="E7" t="s">
        <v>5763</v>
      </c>
    </row>
    <row r="8" spans="1:5" x14ac:dyDescent="0.35">
      <c r="A8" s="5" t="s">
        <v>210</v>
      </c>
      <c r="B8" t="s">
        <v>5769</v>
      </c>
      <c r="C8" t="s">
        <v>395</v>
      </c>
      <c r="D8" t="s">
        <v>1344</v>
      </c>
      <c r="E8" t="s">
        <v>339</v>
      </c>
    </row>
    <row r="9" spans="1:5" x14ac:dyDescent="0.35">
      <c r="A9" s="5" t="s">
        <v>210</v>
      </c>
      <c r="B9" t="s">
        <v>5770</v>
      </c>
      <c r="C9" t="s">
        <v>5763</v>
      </c>
      <c r="D9" t="s">
        <v>5763</v>
      </c>
      <c r="E9" t="s">
        <v>5763</v>
      </c>
    </row>
    <row r="10" spans="1:5" x14ac:dyDescent="0.35">
      <c r="A10" s="5" t="s">
        <v>210</v>
      </c>
      <c r="B10" t="s">
        <v>5771</v>
      </c>
      <c r="C10" t="s">
        <v>405</v>
      </c>
      <c r="D10" t="s">
        <v>335</v>
      </c>
      <c r="E10" t="s">
        <v>398</v>
      </c>
    </row>
    <row r="11" spans="1:5" x14ac:dyDescent="0.35">
      <c r="A11" s="5" t="s">
        <v>210</v>
      </c>
      <c r="B11" t="s">
        <v>5772</v>
      </c>
      <c r="C11" t="s">
        <v>408</v>
      </c>
      <c r="D11" t="s">
        <v>401</v>
      </c>
      <c r="E11" t="s">
        <v>5764</v>
      </c>
    </row>
    <row r="12" spans="1:5" x14ac:dyDescent="0.35">
      <c r="A12" s="5" t="s">
        <v>210</v>
      </c>
      <c r="B12" t="s">
        <v>5773</v>
      </c>
      <c r="C12" t="s">
        <v>407</v>
      </c>
      <c r="D12" t="s">
        <v>398</v>
      </c>
      <c r="E12" t="s">
        <v>404</v>
      </c>
    </row>
    <row r="13" spans="1:5" x14ac:dyDescent="0.35">
      <c r="A13" s="5" t="s">
        <v>210</v>
      </c>
      <c r="B13" t="s">
        <v>5775</v>
      </c>
      <c r="C13" t="s">
        <v>401</v>
      </c>
      <c r="D13" t="s">
        <v>408</v>
      </c>
      <c r="E13" t="s">
        <v>5764</v>
      </c>
    </row>
    <row r="14" spans="1:5" x14ac:dyDescent="0.35">
      <c r="A14" s="5" t="s">
        <v>210</v>
      </c>
      <c r="B14" t="s">
        <v>5776</v>
      </c>
      <c r="C14" t="s">
        <v>400</v>
      </c>
      <c r="D14" t="s">
        <v>407</v>
      </c>
      <c r="E14" t="s">
        <v>5760</v>
      </c>
    </row>
    <row r="15" spans="1:5" x14ac:dyDescent="0.35">
      <c r="A15" s="5" t="s">
        <v>210</v>
      </c>
      <c r="B15" t="s">
        <v>5777</v>
      </c>
      <c r="C15" t="s">
        <v>391</v>
      </c>
      <c r="D15" t="s">
        <v>401</v>
      </c>
      <c r="E15" t="s">
        <v>399</v>
      </c>
    </row>
    <row r="16" spans="1:5" x14ac:dyDescent="0.35">
      <c r="A16" s="5" t="s">
        <v>210</v>
      </c>
      <c r="B16" t="s">
        <v>5778</v>
      </c>
      <c r="C16" t="s">
        <v>404</v>
      </c>
      <c r="D16" t="s">
        <v>5760</v>
      </c>
      <c r="E16" t="s">
        <v>409</v>
      </c>
    </row>
    <row r="17" spans="1:5" x14ac:dyDescent="0.35">
      <c r="A17" s="5" t="s">
        <v>210</v>
      </c>
      <c r="B17" t="s">
        <v>5779</v>
      </c>
      <c r="C17" t="s">
        <v>388</v>
      </c>
      <c r="D17" t="s">
        <v>389</v>
      </c>
      <c r="E17" t="s">
        <v>397</v>
      </c>
    </row>
    <row r="18" spans="1:5" x14ac:dyDescent="0.35">
      <c r="A18" s="5" t="s">
        <v>210</v>
      </c>
      <c r="B18" t="s">
        <v>5780</v>
      </c>
      <c r="C18" t="s">
        <v>1272</v>
      </c>
      <c r="D18" t="s">
        <v>399</v>
      </c>
      <c r="E18" t="s">
        <v>399</v>
      </c>
    </row>
    <row r="19" spans="1:5" x14ac:dyDescent="0.35">
      <c r="A19" s="5" t="s">
        <v>210</v>
      </c>
      <c r="B19" t="s">
        <v>5781</v>
      </c>
      <c r="C19" t="s">
        <v>396</v>
      </c>
      <c r="D19" t="s">
        <v>388</v>
      </c>
      <c r="E19" t="s">
        <v>389</v>
      </c>
    </row>
    <row r="20" spans="1:5" x14ac:dyDescent="0.35">
      <c r="A20" s="5" t="s">
        <v>210</v>
      </c>
      <c r="B20" t="s">
        <v>5782</v>
      </c>
      <c r="C20" t="s">
        <v>5760</v>
      </c>
      <c r="D20" t="s">
        <v>1342</v>
      </c>
      <c r="E20" t="s">
        <v>5765</v>
      </c>
    </row>
    <row r="21" spans="1:5" x14ac:dyDescent="0.35">
      <c r="A21" s="5" t="s">
        <v>210</v>
      </c>
      <c r="B21" t="s">
        <v>5783</v>
      </c>
      <c r="C21" t="s">
        <v>5764</v>
      </c>
      <c r="D21" t="s">
        <v>5763</v>
      </c>
      <c r="E21" t="s">
        <v>5764</v>
      </c>
    </row>
    <row r="22" spans="1:5" x14ac:dyDescent="0.35">
      <c r="A22" s="5" t="s">
        <v>210</v>
      </c>
      <c r="B22" t="s">
        <v>5784</v>
      </c>
      <c r="C22" t="s">
        <v>390</v>
      </c>
      <c r="D22" t="s">
        <v>396</v>
      </c>
      <c r="E22" t="s">
        <v>399</v>
      </c>
    </row>
    <row r="23" spans="1:5" x14ac:dyDescent="0.35">
      <c r="A23" s="5" t="s">
        <v>210</v>
      </c>
      <c r="B23" t="s">
        <v>5785</v>
      </c>
      <c r="C23" t="s">
        <v>5763</v>
      </c>
      <c r="D23" t="s">
        <v>408</v>
      </c>
      <c r="E23" t="s">
        <v>401</v>
      </c>
    </row>
    <row r="24" spans="1:5" x14ac:dyDescent="0.35">
      <c r="A24" s="5" t="s">
        <v>210</v>
      </c>
      <c r="B24" t="s">
        <v>387</v>
      </c>
      <c r="C24" t="s">
        <v>391</v>
      </c>
      <c r="D24" t="s">
        <v>1272</v>
      </c>
      <c r="E24" t="s">
        <v>402</v>
      </c>
    </row>
    <row r="25" spans="1:5" x14ac:dyDescent="0.35">
      <c r="A25" s="5" t="s">
        <v>210</v>
      </c>
      <c r="B25" t="s">
        <v>5786</v>
      </c>
      <c r="C25" t="s">
        <v>1272</v>
      </c>
      <c r="D25" t="s">
        <v>397</v>
      </c>
      <c r="E25" t="s">
        <v>397</v>
      </c>
    </row>
    <row r="26" spans="1:5" x14ac:dyDescent="0.35">
      <c r="A26" s="5" t="s">
        <v>210</v>
      </c>
      <c r="B26" t="s">
        <v>5787</v>
      </c>
      <c r="C26" t="s">
        <v>388</v>
      </c>
      <c r="D26" t="s">
        <v>397</v>
      </c>
      <c r="E26" t="s">
        <v>388</v>
      </c>
    </row>
    <row r="27" spans="1:5" x14ac:dyDescent="0.35">
      <c r="A27" s="5" t="s">
        <v>210</v>
      </c>
      <c r="B27" t="s">
        <v>5788</v>
      </c>
      <c r="C27" t="s">
        <v>396</v>
      </c>
      <c r="D27" t="s">
        <v>401</v>
      </c>
      <c r="E27" t="s">
        <v>1272</v>
      </c>
    </row>
    <row r="28" spans="1:5" x14ac:dyDescent="0.35">
      <c r="A28" s="5" t="s">
        <v>210</v>
      </c>
      <c r="B28" t="s">
        <v>5789</v>
      </c>
      <c r="C28" t="s">
        <v>389</v>
      </c>
      <c r="D28" t="s">
        <v>397</v>
      </c>
      <c r="E28" t="s">
        <v>389</v>
      </c>
    </row>
    <row r="29" spans="1:5" x14ac:dyDescent="0.35">
      <c r="A29" s="5" t="s">
        <v>210</v>
      </c>
      <c r="B29" t="s">
        <v>5790</v>
      </c>
      <c r="C29" t="s">
        <v>397</v>
      </c>
      <c r="D29" t="s">
        <v>388</v>
      </c>
      <c r="E29" t="s">
        <v>388</v>
      </c>
    </row>
    <row r="30" spans="1:5" x14ac:dyDescent="0.35">
      <c r="A30" s="5" t="s">
        <v>210</v>
      </c>
      <c r="B30" t="s">
        <v>5791</v>
      </c>
      <c r="C30" t="s">
        <v>397</v>
      </c>
      <c r="D30" t="s">
        <v>389</v>
      </c>
      <c r="E30" t="s">
        <v>388</v>
      </c>
    </row>
    <row r="31" spans="1:5" x14ac:dyDescent="0.35">
      <c r="A31" s="5" t="s">
        <v>210</v>
      </c>
      <c r="B31" t="s">
        <v>5792</v>
      </c>
      <c r="C31" t="s">
        <v>5760</v>
      </c>
      <c r="D31" t="s">
        <v>408</v>
      </c>
      <c r="E31" t="s">
        <v>400</v>
      </c>
    </row>
    <row r="32" spans="1:5" x14ac:dyDescent="0.35">
      <c r="A32" s="5" t="s">
        <v>210</v>
      </c>
      <c r="B32" t="s">
        <v>5793</v>
      </c>
      <c r="C32" t="s">
        <v>388</v>
      </c>
      <c r="D32" t="s">
        <v>389</v>
      </c>
      <c r="E32" t="s">
        <v>388</v>
      </c>
    </row>
    <row r="33" spans="1:5" x14ac:dyDescent="0.35">
      <c r="A33" s="5" t="s">
        <v>210</v>
      </c>
      <c r="B33" t="s">
        <v>5794</v>
      </c>
      <c r="C33" t="s">
        <v>392</v>
      </c>
      <c r="D33" t="s">
        <v>396</v>
      </c>
      <c r="E33" t="s">
        <v>396</v>
      </c>
    </row>
    <row r="34" spans="1:5" x14ac:dyDescent="0.35">
      <c r="A34" s="5" t="s">
        <v>210</v>
      </c>
      <c r="B34" t="s">
        <v>5795</v>
      </c>
      <c r="C34" t="s">
        <v>392</v>
      </c>
      <c r="D34" t="s">
        <v>390</v>
      </c>
      <c r="E34" t="s">
        <v>396</v>
      </c>
    </row>
    <row r="36" spans="1:5" x14ac:dyDescent="0.35">
      <c r="A36" t="s">
        <v>241</v>
      </c>
    </row>
    <row r="37" spans="1:5" x14ac:dyDescent="0.35">
      <c r="A37" t="s">
        <v>1321</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E69"/>
  <sheetViews>
    <sheetView workbookViewId="0"/>
  </sheetViews>
  <sheetFormatPr defaultColWidth="11.453125" defaultRowHeight="14.5" x14ac:dyDescent="0.35"/>
  <cols>
    <col min="1" max="1" width="5.7265625" customWidth="1"/>
    <col min="2" max="2" width="26.7265625" customWidth="1"/>
    <col min="3" max="5" width="20.7265625" customWidth="1"/>
  </cols>
  <sheetData>
    <row r="1" spans="1:5" x14ac:dyDescent="0.35">
      <c r="A1" s="4" t="s">
        <v>120</v>
      </c>
    </row>
    <row r="2" spans="1:5" x14ac:dyDescent="0.35">
      <c r="A2" s="3" t="str">
        <f>HYPERLINK("#'INDEX'!A1", "Back to INDEX")</f>
        <v>Back to INDEX</v>
      </c>
    </row>
    <row r="3" spans="1:5" x14ac:dyDescent="0.35">
      <c r="A3" s="7" t="s">
        <v>210</v>
      </c>
      <c r="B3" s="7" t="s">
        <v>210</v>
      </c>
      <c r="C3" s="7" t="s">
        <v>210</v>
      </c>
      <c r="D3" s="7" t="s">
        <v>210</v>
      </c>
      <c r="E3" s="7" t="s">
        <v>210</v>
      </c>
    </row>
    <row r="4" spans="1:5" x14ac:dyDescent="0.35">
      <c r="A4" s="2" t="s">
        <v>210</v>
      </c>
      <c r="B4" s="2" t="s">
        <v>210</v>
      </c>
      <c r="C4" s="2" t="s">
        <v>297</v>
      </c>
      <c r="D4" s="2" t="s">
        <v>298</v>
      </c>
      <c r="E4" s="2" t="s">
        <v>301</v>
      </c>
    </row>
    <row r="5" spans="1:5" x14ac:dyDescent="0.35">
      <c r="A5" s="5" t="s">
        <v>210</v>
      </c>
      <c r="B5" t="s">
        <v>5766</v>
      </c>
      <c r="C5" t="s">
        <v>403</v>
      </c>
      <c r="D5" t="s">
        <v>1319</v>
      </c>
      <c r="E5" t="s">
        <v>1343</v>
      </c>
    </row>
    <row r="6" spans="1:5" x14ac:dyDescent="0.35">
      <c r="A6" s="5" t="s">
        <v>210</v>
      </c>
      <c r="B6" t="s">
        <v>5767</v>
      </c>
      <c r="C6" t="s">
        <v>5764</v>
      </c>
      <c r="D6" t="s">
        <v>402</v>
      </c>
      <c r="E6" t="s">
        <v>409</v>
      </c>
    </row>
    <row r="7" spans="1:5" x14ac:dyDescent="0.35">
      <c r="A7" s="5" t="s">
        <v>210</v>
      </c>
      <c r="B7" t="s">
        <v>5768</v>
      </c>
      <c r="C7" t="s">
        <v>399</v>
      </c>
      <c r="D7" t="s">
        <v>5763</v>
      </c>
      <c r="E7" t="s">
        <v>391</v>
      </c>
    </row>
    <row r="8" spans="1:5" x14ac:dyDescent="0.35">
      <c r="A8" s="5" t="s">
        <v>210</v>
      </c>
      <c r="B8" t="s">
        <v>5769</v>
      </c>
      <c r="C8" t="s">
        <v>404</v>
      </c>
      <c r="D8" t="s">
        <v>403</v>
      </c>
      <c r="E8" t="s">
        <v>5762</v>
      </c>
    </row>
    <row r="9" spans="1:5" x14ac:dyDescent="0.35">
      <c r="A9" s="5" t="s">
        <v>210</v>
      </c>
      <c r="B9" t="s">
        <v>5770</v>
      </c>
      <c r="C9" t="s">
        <v>408</v>
      </c>
      <c r="D9" t="s">
        <v>409</v>
      </c>
      <c r="E9" t="s">
        <v>409</v>
      </c>
    </row>
    <row r="10" spans="1:5" x14ac:dyDescent="0.35">
      <c r="A10" s="5" t="s">
        <v>210</v>
      </c>
      <c r="B10" t="s">
        <v>5771</v>
      </c>
      <c r="C10" t="s">
        <v>408</v>
      </c>
      <c r="D10" t="s">
        <v>1307</v>
      </c>
      <c r="E10" t="s">
        <v>407</v>
      </c>
    </row>
    <row r="11" spans="1:5" x14ac:dyDescent="0.35">
      <c r="A11" s="5" t="s">
        <v>210</v>
      </c>
      <c r="B11" t="s">
        <v>5772</v>
      </c>
      <c r="C11" t="s">
        <v>401</v>
      </c>
      <c r="D11" t="s">
        <v>5763</v>
      </c>
      <c r="E11" t="s">
        <v>5764</v>
      </c>
    </row>
    <row r="12" spans="1:5" x14ac:dyDescent="0.35">
      <c r="A12" s="5" t="s">
        <v>210</v>
      </c>
      <c r="B12" t="s">
        <v>5773</v>
      </c>
      <c r="C12" t="s">
        <v>5826</v>
      </c>
      <c r="D12" t="s">
        <v>395</v>
      </c>
      <c r="E12" t="s">
        <v>404</v>
      </c>
    </row>
    <row r="13" spans="1:5" x14ac:dyDescent="0.35">
      <c r="A13" s="5" t="s">
        <v>210</v>
      </c>
      <c r="B13" t="s">
        <v>5775</v>
      </c>
      <c r="C13" t="s">
        <v>397</v>
      </c>
      <c r="D13" t="s">
        <v>5764</v>
      </c>
      <c r="E13" t="s">
        <v>1272</v>
      </c>
    </row>
    <row r="14" spans="1:5" x14ac:dyDescent="0.35">
      <c r="A14" s="5" t="s">
        <v>210</v>
      </c>
      <c r="B14" t="s">
        <v>5776</v>
      </c>
      <c r="C14" t="s">
        <v>400</v>
      </c>
      <c r="D14" t="s">
        <v>400</v>
      </c>
      <c r="E14" t="s">
        <v>391</v>
      </c>
    </row>
    <row r="15" spans="1:5" x14ac:dyDescent="0.35">
      <c r="A15" s="5" t="s">
        <v>210</v>
      </c>
      <c r="B15" t="s">
        <v>5777</v>
      </c>
      <c r="C15" t="s">
        <v>1272</v>
      </c>
      <c r="D15" t="s">
        <v>399</v>
      </c>
      <c r="E15" t="s">
        <v>397</v>
      </c>
    </row>
    <row r="16" spans="1:5" x14ac:dyDescent="0.35">
      <c r="A16" s="5" t="s">
        <v>210</v>
      </c>
      <c r="B16" t="s">
        <v>5778</v>
      </c>
      <c r="C16" t="s">
        <v>400</v>
      </c>
      <c r="D16" t="s">
        <v>5760</v>
      </c>
      <c r="E16" t="s">
        <v>402</v>
      </c>
    </row>
    <row r="17" spans="1:5" x14ac:dyDescent="0.35">
      <c r="A17" s="5" t="s">
        <v>210</v>
      </c>
      <c r="B17" t="s">
        <v>5779</v>
      </c>
      <c r="C17" t="s">
        <v>390</v>
      </c>
      <c r="D17" t="s">
        <v>399</v>
      </c>
      <c r="E17" t="s">
        <v>401</v>
      </c>
    </row>
    <row r="18" spans="1:5" x14ac:dyDescent="0.35">
      <c r="A18" s="5" t="s">
        <v>210</v>
      </c>
      <c r="B18" t="s">
        <v>5780</v>
      </c>
      <c r="C18" t="s">
        <v>399</v>
      </c>
      <c r="D18" t="s">
        <v>5763</v>
      </c>
      <c r="E18" t="s">
        <v>5764</v>
      </c>
    </row>
    <row r="19" spans="1:5" x14ac:dyDescent="0.35">
      <c r="A19" s="5" t="s">
        <v>210</v>
      </c>
      <c r="B19" t="s">
        <v>5781</v>
      </c>
      <c r="C19" t="s">
        <v>396</v>
      </c>
      <c r="D19" t="s">
        <v>1272</v>
      </c>
      <c r="E19" t="s">
        <v>396</v>
      </c>
    </row>
    <row r="20" spans="1:5" x14ac:dyDescent="0.35">
      <c r="A20" s="5" t="s">
        <v>210</v>
      </c>
      <c r="B20" t="s">
        <v>5782</v>
      </c>
      <c r="C20" t="s">
        <v>408</v>
      </c>
      <c r="D20" t="s">
        <v>1320</v>
      </c>
      <c r="E20" t="s">
        <v>407</v>
      </c>
    </row>
    <row r="21" spans="1:5" x14ac:dyDescent="0.35">
      <c r="A21" s="5" t="s">
        <v>210</v>
      </c>
      <c r="B21" t="s">
        <v>5783</v>
      </c>
      <c r="C21" t="s">
        <v>398</v>
      </c>
      <c r="D21" t="s">
        <v>407</v>
      </c>
      <c r="E21" t="s">
        <v>409</v>
      </c>
    </row>
    <row r="22" spans="1:5" x14ac:dyDescent="0.35">
      <c r="A22" s="5" t="s">
        <v>210</v>
      </c>
      <c r="B22" t="s">
        <v>5784</v>
      </c>
      <c r="C22" t="s">
        <v>389</v>
      </c>
      <c r="D22" t="s">
        <v>397</v>
      </c>
      <c r="E22" t="s">
        <v>390</v>
      </c>
    </row>
    <row r="23" spans="1:5" x14ac:dyDescent="0.35">
      <c r="A23" s="5" t="s">
        <v>210</v>
      </c>
      <c r="B23" t="s">
        <v>5785</v>
      </c>
      <c r="C23" t="s">
        <v>409</v>
      </c>
      <c r="D23" t="s">
        <v>409</v>
      </c>
      <c r="E23" t="s">
        <v>408</v>
      </c>
    </row>
    <row r="24" spans="1:5" x14ac:dyDescent="0.35">
      <c r="A24" s="5" t="s">
        <v>210</v>
      </c>
      <c r="B24" t="s">
        <v>387</v>
      </c>
      <c r="C24" t="s">
        <v>5762</v>
      </c>
      <c r="D24" t="s">
        <v>397</v>
      </c>
      <c r="E24" t="s">
        <v>1272</v>
      </c>
    </row>
    <row r="25" spans="1:5" x14ac:dyDescent="0.35">
      <c r="A25" s="5" t="s">
        <v>210</v>
      </c>
      <c r="B25" t="s">
        <v>5786</v>
      </c>
      <c r="C25" t="s">
        <v>402</v>
      </c>
      <c r="D25" t="s">
        <v>5764</v>
      </c>
      <c r="E25" t="s">
        <v>1272</v>
      </c>
    </row>
    <row r="26" spans="1:5" x14ac:dyDescent="0.35">
      <c r="A26" s="5" t="s">
        <v>210</v>
      </c>
      <c r="B26" t="s">
        <v>5787</v>
      </c>
      <c r="C26" t="s">
        <v>388</v>
      </c>
      <c r="D26" t="s">
        <v>396</v>
      </c>
      <c r="E26" t="s">
        <v>388</v>
      </c>
    </row>
    <row r="27" spans="1:5" x14ac:dyDescent="0.35">
      <c r="A27" s="5" t="s">
        <v>210</v>
      </c>
      <c r="B27" t="s">
        <v>5788</v>
      </c>
      <c r="C27" t="s">
        <v>389</v>
      </c>
      <c r="D27" t="s">
        <v>396</v>
      </c>
      <c r="E27" t="s">
        <v>388</v>
      </c>
    </row>
    <row r="28" spans="1:5" x14ac:dyDescent="0.35">
      <c r="A28" s="5" t="s">
        <v>210</v>
      </c>
      <c r="B28" t="s">
        <v>5789</v>
      </c>
      <c r="C28" t="s">
        <v>389</v>
      </c>
      <c r="D28" t="s">
        <v>396</v>
      </c>
      <c r="E28" t="s">
        <v>1272</v>
      </c>
    </row>
    <row r="29" spans="1:5" x14ac:dyDescent="0.35">
      <c r="A29" s="5" t="s">
        <v>210</v>
      </c>
      <c r="B29" t="s">
        <v>5790</v>
      </c>
      <c r="C29" t="s">
        <v>1272</v>
      </c>
      <c r="D29" t="s">
        <v>399</v>
      </c>
      <c r="E29" t="s">
        <v>1272</v>
      </c>
    </row>
    <row r="30" spans="1:5" x14ac:dyDescent="0.35">
      <c r="A30" s="5" t="s">
        <v>210</v>
      </c>
      <c r="B30" t="s">
        <v>5791</v>
      </c>
      <c r="C30" t="s">
        <v>389</v>
      </c>
      <c r="D30" t="s">
        <v>389</v>
      </c>
      <c r="E30" t="s">
        <v>390</v>
      </c>
    </row>
    <row r="31" spans="1:5" x14ac:dyDescent="0.35">
      <c r="A31" s="5" t="s">
        <v>210</v>
      </c>
      <c r="B31" t="s">
        <v>5792</v>
      </c>
      <c r="C31" t="s">
        <v>404</v>
      </c>
      <c r="D31" t="s">
        <v>405</v>
      </c>
      <c r="E31" t="s">
        <v>339</v>
      </c>
    </row>
    <row r="32" spans="1:5" x14ac:dyDescent="0.35">
      <c r="A32" s="5" t="s">
        <v>210</v>
      </c>
      <c r="B32" t="s">
        <v>5793</v>
      </c>
      <c r="C32" t="s">
        <v>388</v>
      </c>
      <c r="D32" t="s">
        <v>397</v>
      </c>
      <c r="E32" t="s">
        <v>388</v>
      </c>
    </row>
    <row r="33" spans="1:5" x14ac:dyDescent="0.35">
      <c r="A33" s="5" t="s">
        <v>210</v>
      </c>
      <c r="B33" t="s">
        <v>5794</v>
      </c>
      <c r="C33" t="s">
        <v>390</v>
      </c>
      <c r="D33" t="s">
        <v>397</v>
      </c>
      <c r="E33" t="s">
        <v>389</v>
      </c>
    </row>
    <row r="34" spans="1:5" x14ac:dyDescent="0.35">
      <c r="A34" s="5" t="s">
        <v>210</v>
      </c>
      <c r="B34" t="s">
        <v>5795</v>
      </c>
      <c r="C34" t="s">
        <v>389</v>
      </c>
      <c r="D34" t="s">
        <v>388</v>
      </c>
      <c r="E34" t="s">
        <v>389</v>
      </c>
    </row>
    <row r="36" spans="1:5" x14ac:dyDescent="0.35">
      <c r="A36" t="s">
        <v>241</v>
      </c>
    </row>
    <row r="37" spans="1:5" x14ac:dyDescent="0.35">
      <c r="A37" t="s">
        <v>1322</v>
      </c>
    </row>
    <row r="38" spans="1:5" x14ac:dyDescent="0.35">
      <c r="A38" t="s">
        <v>210</v>
      </c>
    </row>
    <row r="39" spans="1:5" x14ac:dyDescent="0.35">
      <c r="A39" t="s">
        <v>243</v>
      </c>
    </row>
    <row r="40" spans="1:5" x14ac:dyDescent="0.35">
      <c r="A40" t="s">
        <v>5796</v>
      </c>
    </row>
    <row r="41" spans="1:5" x14ac:dyDescent="0.35">
      <c r="A41" t="s">
        <v>5797</v>
      </c>
    </row>
    <row r="42" spans="1:5" x14ac:dyDescent="0.35">
      <c r="A42" t="s">
        <v>5798</v>
      </c>
    </row>
    <row r="43" spans="1:5" x14ac:dyDescent="0.35">
      <c r="A43" t="s">
        <v>5799</v>
      </c>
    </row>
    <row r="44" spans="1:5" x14ac:dyDescent="0.35">
      <c r="A44" t="s">
        <v>5800</v>
      </c>
    </row>
    <row r="45" spans="1:5" x14ac:dyDescent="0.35">
      <c r="A45" t="s">
        <v>5801</v>
      </c>
    </row>
    <row r="46" spans="1:5" x14ac:dyDescent="0.35">
      <c r="A46" t="s">
        <v>5802</v>
      </c>
    </row>
    <row r="47" spans="1:5" x14ac:dyDescent="0.35">
      <c r="A47" t="s">
        <v>5803</v>
      </c>
    </row>
    <row r="48" spans="1:5" x14ac:dyDescent="0.35">
      <c r="A48" t="s">
        <v>5804</v>
      </c>
    </row>
    <row r="49" spans="1:1" x14ac:dyDescent="0.35">
      <c r="A49" t="s">
        <v>5805</v>
      </c>
    </row>
    <row r="50" spans="1:1" x14ac:dyDescent="0.35">
      <c r="A50" t="s">
        <v>5806</v>
      </c>
    </row>
    <row r="51" spans="1:1" x14ac:dyDescent="0.35">
      <c r="A51" t="s">
        <v>5807</v>
      </c>
    </row>
    <row r="52" spans="1:1" x14ac:dyDescent="0.35">
      <c r="A52" t="s">
        <v>5808</v>
      </c>
    </row>
    <row r="53" spans="1:1" x14ac:dyDescent="0.35">
      <c r="A53" t="s">
        <v>5809</v>
      </c>
    </row>
    <row r="54" spans="1:1" x14ac:dyDescent="0.35">
      <c r="A54" t="s">
        <v>5810</v>
      </c>
    </row>
    <row r="55" spans="1:1" x14ac:dyDescent="0.35">
      <c r="A55" t="s">
        <v>5811</v>
      </c>
    </row>
    <row r="56" spans="1:1" x14ac:dyDescent="0.35">
      <c r="A56" t="s">
        <v>5812</v>
      </c>
    </row>
    <row r="57" spans="1:1" x14ac:dyDescent="0.35">
      <c r="A57" t="s">
        <v>5813</v>
      </c>
    </row>
    <row r="58" spans="1:1" x14ac:dyDescent="0.35">
      <c r="A58" t="s">
        <v>5814</v>
      </c>
    </row>
    <row r="59" spans="1:1" x14ac:dyDescent="0.35">
      <c r="A59" t="s">
        <v>5815</v>
      </c>
    </row>
    <row r="60" spans="1:1" x14ac:dyDescent="0.35">
      <c r="A60" t="s">
        <v>5816</v>
      </c>
    </row>
    <row r="61" spans="1:1" x14ac:dyDescent="0.35">
      <c r="A61" t="s">
        <v>5817</v>
      </c>
    </row>
    <row r="62" spans="1:1" x14ac:dyDescent="0.35">
      <c r="A62" t="s">
        <v>5818</v>
      </c>
    </row>
    <row r="63" spans="1:1" x14ac:dyDescent="0.35">
      <c r="A63" t="s">
        <v>5819</v>
      </c>
    </row>
    <row r="64" spans="1:1" x14ac:dyDescent="0.35">
      <c r="A64" t="s">
        <v>5820</v>
      </c>
    </row>
    <row r="65" spans="1:1" x14ac:dyDescent="0.35">
      <c r="A65" t="s">
        <v>5821</v>
      </c>
    </row>
    <row r="66" spans="1:1" x14ac:dyDescent="0.35">
      <c r="A66" t="s">
        <v>5822</v>
      </c>
    </row>
    <row r="67" spans="1:1" x14ac:dyDescent="0.35">
      <c r="A67" t="s">
        <v>5823</v>
      </c>
    </row>
    <row r="68" spans="1:1" x14ac:dyDescent="0.35">
      <c r="A68" t="s">
        <v>5824</v>
      </c>
    </row>
    <row r="69" spans="1:1" x14ac:dyDescent="0.35">
      <c r="A69" t="s">
        <v>5825</v>
      </c>
    </row>
  </sheetData>
  <mergeCells count="1">
    <mergeCell ref="A3:E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121</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1341</v>
      </c>
    </row>
    <row r="6" spans="1:3" x14ac:dyDescent="0.35">
      <c r="A6" s="5" t="s">
        <v>210</v>
      </c>
      <c r="B6" t="s">
        <v>5828</v>
      </c>
      <c r="C6" t="s">
        <v>5765</v>
      </c>
    </row>
    <row r="7" spans="1:3" x14ac:dyDescent="0.35">
      <c r="A7" s="5" t="s">
        <v>210</v>
      </c>
      <c r="B7" t="s">
        <v>5829</v>
      </c>
      <c r="C7" t="s">
        <v>405</v>
      </c>
    </row>
    <row r="8" spans="1:3" x14ac:dyDescent="0.35">
      <c r="A8" s="5" t="s">
        <v>210</v>
      </c>
      <c r="B8" t="s">
        <v>5830</v>
      </c>
      <c r="C8" t="s">
        <v>400</v>
      </c>
    </row>
    <row r="9" spans="1:3" x14ac:dyDescent="0.35">
      <c r="A9" s="5" t="s">
        <v>210</v>
      </c>
      <c r="B9" t="s">
        <v>5831</v>
      </c>
      <c r="C9" t="s">
        <v>409</v>
      </c>
    </row>
    <row r="10" spans="1:3" x14ac:dyDescent="0.35">
      <c r="A10" s="5" t="s">
        <v>210</v>
      </c>
      <c r="B10" t="s">
        <v>5832</v>
      </c>
      <c r="C10" t="s">
        <v>5760</v>
      </c>
    </row>
    <row r="12" spans="1:3" x14ac:dyDescent="0.35">
      <c r="A12" t="s">
        <v>237</v>
      </c>
    </row>
    <row r="13" spans="1:3" x14ac:dyDescent="0.35">
      <c r="A13" t="s">
        <v>5761</v>
      </c>
    </row>
    <row r="14" spans="1:3" x14ac:dyDescent="0.35">
      <c r="A14" t="s">
        <v>240</v>
      </c>
    </row>
    <row r="15" spans="1:3" x14ac:dyDescent="0.35">
      <c r="A15" t="s">
        <v>241</v>
      </c>
    </row>
    <row r="16" spans="1:3" x14ac:dyDescent="0.35">
      <c r="A16" t="s">
        <v>242</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122</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1318</v>
      </c>
    </row>
    <row r="6" spans="1:3" x14ac:dyDescent="0.35">
      <c r="A6" s="5" t="s">
        <v>210</v>
      </c>
      <c r="B6" t="s">
        <v>5828</v>
      </c>
      <c r="C6" t="s">
        <v>5765</v>
      </c>
    </row>
    <row r="7" spans="1:3" x14ac:dyDescent="0.35">
      <c r="A7" s="5" t="s">
        <v>210</v>
      </c>
      <c r="B7" t="s">
        <v>5829</v>
      </c>
      <c r="C7" t="s">
        <v>403</v>
      </c>
    </row>
    <row r="8" spans="1:3" x14ac:dyDescent="0.35">
      <c r="A8" s="5" t="s">
        <v>210</v>
      </c>
      <c r="B8" t="s">
        <v>5830</v>
      </c>
      <c r="C8" t="s">
        <v>5760</v>
      </c>
    </row>
    <row r="9" spans="1:3" x14ac:dyDescent="0.35">
      <c r="A9" s="5" t="s">
        <v>210</v>
      </c>
      <c r="B9" t="s">
        <v>5831</v>
      </c>
      <c r="C9" t="s">
        <v>400</v>
      </c>
    </row>
    <row r="10" spans="1:3" x14ac:dyDescent="0.35">
      <c r="A10" s="5" t="s">
        <v>210</v>
      </c>
      <c r="B10" t="s">
        <v>5832</v>
      </c>
      <c r="C10" t="s">
        <v>5760</v>
      </c>
    </row>
    <row r="12" spans="1:3" x14ac:dyDescent="0.35">
      <c r="A12" t="s">
        <v>237</v>
      </c>
    </row>
    <row r="13" spans="1:3" x14ac:dyDescent="0.35">
      <c r="A13" t="s">
        <v>5761</v>
      </c>
    </row>
    <row r="14" spans="1:3" x14ac:dyDescent="0.35">
      <c r="A14" t="s">
        <v>240</v>
      </c>
    </row>
    <row r="15" spans="1:3" x14ac:dyDescent="0.35">
      <c r="A15" t="s">
        <v>241</v>
      </c>
    </row>
    <row r="16" spans="1:3" x14ac:dyDescent="0.35">
      <c r="A16" t="s">
        <v>829</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123</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1319</v>
      </c>
    </row>
    <row r="6" spans="1:3" x14ac:dyDescent="0.35">
      <c r="A6" s="5" t="s">
        <v>210</v>
      </c>
      <c r="B6" t="s">
        <v>5828</v>
      </c>
      <c r="C6" t="s">
        <v>5774</v>
      </c>
    </row>
    <row r="7" spans="1:3" x14ac:dyDescent="0.35">
      <c r="A7" s="5" t="s">
        <v>210</v>
      </c>
      <c r="B7" t="s">
        <v>5829</v>
      </c>
      <c r="C7" t="s">
        <v>409</v>
      </c>
    </row>
    <row r="8" spans="1:3" x14ac:dyDescent="0.35">
      <c r="A8" s="5" t="s">
        <v>210</v>
      </c>
      <c r="B8" t="s">
        <v>5830</v>
      </c>
      <c r="C8" t="s">
        <v>5762</v>
      </c>
    </row>
    <row r="9" spans="1:3" x14ac:dyDescent="0.35">
      <c r="A9" s="5" t="s">
        <v>210</v>
      </c>
      <c r="B9" t="s">
        <v>5831</v>
      </c>
      <c r="C9" t="s">
        <v>5763</v>
      </c>
    </row>
    <row r="10" spans="1:3" x14ac:dyDescent="0.35">
      <c r="A10" s="5" t="s">
        <v>210</v>
      </c>
      <c r="B10" t="s">
        <v>5832</v>
      </c>
      <c r="C10" t="s">
        <v>5760</v>
      </c>
    </row>
    <row r="12" spans="1:3" x14ac:dyDescent="0.35">
      <c r="A12" t="s">
        <v>237</v>
      </c>
    </row>
    <row r="13" spans="1:3" x14ac:dyDescent="0.35">
      <c r="A13" t="s">
        <v>5761</v>
      </c>
    </row>
    <row r="14" spans="1:3" x14ac:dyDescent="0.35">
      <c r="A14" t="s">
        <v>240</v>
      </c>
    </row>
    <row r="15" spans="1:3" x14ac:dyDescent="0.35">
      <c r="A15" t="s">
        <v>241</v>
      </c>
    </row>
    <row r="16" spans="1:3" x14ac:dyDescent="0.35">
      <c r="A16" t="s">
        <v>1268</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124</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311</v>
      </c>
    </row>
    <row r="6" spans="1:3" x14ac:dyDescent="0.35">
      <c r="A6" s="5" t="s">
        <v>210</v>
      </c>
      <c r="B6" t="s">
        <v>5828</v>
      </c>
      <c r="C6" t="s">
        <v>339</v>
      </c>
    </row>
    <row r="7" spans="1:3" x14ac:dyDescent="0.35">
      <c r="A7" s="5" t="s">
        <v>210</v>
      </c>
      <c r="B7" t="s">
        <v>5829</v>
      </c>
      <c r="C7" t="s">
        <v>404</v>
      </c>
    </row>
    <row r="8" spans="1:3" x14ac:dyDescent="0.35">
      <c r="A8" s="5" t="s">
        <v>210</v>
      </c>
      <c r="B8" t="s">
        <v>5830</v>
      </c>
      <c r="C8" t="s">
        <v>5760</v>
      </c>
    </row>
    <row r="9" spans="1:3" x14ac:dyDescent="0.35">
      <c r="A9" s="5" t="s">
        <v>210</v>
      </c>
      <c r="B9" t="s">
        <v>5831</v>
      </c>
      <c r="C9" t="s">
        <v>5760</v>
      </c>
    </row>
    <row r="10" spans="1:3" x14ac:dyDescent="0.35">
      <c r="A10" s="5" t="s">
        <v>210</v>
      </c>
      <c r="B10" t="s">
        <v>5832</v>
      </c>
      <c r="C10" t="s">
        <v>5760</v>
      </c>
    </row>
    <row r="12" spans="1:3" x14ac:dyDescent="0.35">
      <c r="A12" t="s">
        <v>237</v>
      </c>
    </row>
    <row r="13" spans="1:3" x14ac:dyDescent="0.35">
      <c r="A13" t="s">
        <v>5761</v>
      </c>
    </row>
    <row r="14" spans="1:3" x14ac:dyDescent="0.35">
      <c r="A14" t="s">
        <v>240</v>
      </c>
    </row>
    <row r="15" spans="1:3" x14ac:dyDescent="0.35">
      <c r="A15" t="s">
        <v>241</v>
      </c>
    </row>
    <row r="16" spans="1:3" x14ac:dyDescent="0.35">
      <c r="A16" t="s">
        <v>410</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125</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345</v>
      </c>
    </row>
    <row r="6" spans="1:3" x14ac:dyDescent="0.35">
      <c r="A6" s="5" t="s">
        <v>210</v>
      </c>
      <c r="B6" t="s">
        <v>5828</v>
      </c>
      <c r="C6" t="s">
        <v>1344</v>
      </c>
    </row>
    <row r="7" spans="1:3" x14ac:dyDescent="0.35">
      <c r="A7" s="5" t="s">
        <v>210</v>
      </c>
      <c r="B7" t="s">
        <v>5829</v>
      </c>
      <c r="C7" t="s">
        <v>407</v>
      </c>
    </row>
    <row r="8" spans="1:3" x14ac:dyDescent="0.35">
      <c r="A8" s="5" t="s">
        <v>210</v>
      </c>
      <c r="B8" t="s">
        <v>5830</v>
      </c>
      <c r="C8" t="s">
        <v>405</v>
      </c>
    </row>
    <row r="9" spans="1:3" x14ac:dyDescent="0.35">
      <c r="A9" s="5" t="s">
        <v>210</v>
      </c>
      <c r="B9" t="s">
        <v>5831</v>
      </c>
      <c r="C9" t="s">
        <v>405</v>
      </c>
    </row>
    <row r="10" spans="1:3" x14ac:dyDescent="0.35">
      <c r="A10" s="5" t="s">
        <v>210</v>
      </c>
      <c r="B10" t="s">
        <v>5832</v>
      </c>
      <c r="C10" t="s">
        <v>405</v>
      </c>
    </row>
    <row r="12" spans="1:3" x14ac:dyDescent="0.35">
      <c r="A12" t="s">
        <v>237</v>
      </c>
    </row>
    <row r="13" spans="1:3" x14ac:dyDescent="0.35">
      <c r="A13" t="s">
        <v>5761</v>
      </c>
    </row>
    <row r="14" spans="1:3" x14ac:dyDescent="0.35">
      <c r="A14" t="s">
        <v>240</v>
      </c>
    </row>
    <row r="15" spans="1:3" x14ac:dyDescent="0.35">
      <c r="A15" t="s">
        <v>241</v>
      </c>
    </row>
    <row r="16" spans="1:3" x14ac:dyDescent="0.35">
      <c r="A16" t="s">
        <v>1321</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C24"/>
  <sheetViews>
    <sheetView workbookViewId="0"/>
  </sheetViews>
  <sheetFormatPr defaultColWidth="11.453125" defaultRowHeight="14.5" x14ac:dyDescent="0.35"/>
  <cols>
    <col min="1" max="1" width="5.7265625" customWidth="1"/>
    <col min="2" max="3" width="20.7265625" customWidth="1"/>
  </cols>
  <sheetData>
    <row r="1" spans="1:3" x14ac:dyDescent="0.35">
      <c r="A1" s="4" t="s">
        <v>126</v>
      </c>
    </row>
    <row r="2" spans="1:3" x14ac:dyDescent="0.35">
      <c r="A2" s="3" t="str">
        <f>HYPERLINK("#'INDEX'!A1", "Back to INDEX")</f>
        <v>Back to INDEX</v>
      </c>
    </row>
    <row r="3" spans="1:3" x14ac:dyDescent="0.35">
      <c r="A3" s="7" t="s">
        <v>210</v>
      </c>
      <c r="B3" s="7" t="s">
        <v>210</v>
      </c>
      <c r="C3" s="7" t="s">
        <v>210</v>
      </c>
    </row>
    <row r="4" spans="1:3" ht="43.5" x14ac:dyDescent="0.35">
      <c r="A4" s="2" t="s">
        <v>210</v>
      </c>
      <c r="B4" s="2" t="s">
        <v>210</v>
      </c>
      <c r="C4" s="2" t="s">
        <v>5759</v>
      </c>
    </row>
    <row r="5" spans="1:3" x14ac:dyDescent="0.35">
      <c r="A5" s="5" t="s">
        <v>210</v>
      </c>
      <c r="B5" t="s">
        <v>5827</v>
      </c>
      <c r="C5" t="s">
        <v>360</v>
      </c>
    </row>
    <row r="6" spans="1:3" x14ac:dyDescent="0.35">
      <c r="A6" s="5" t="s">
        <v>210</v>
      </c>
      <c r="B6" t="s">
        <v>5828</v>
      </c>
      <c r="C6" t="s">
        <v>5774</v>
      </c>
    </row>
    <row r="7" spans="1:3" x14ac:dyDescent="0.35">
      <c r="A7" s="5" t="s">
        <v>210</v>
      </c>
      <c r="B7" t="s">
        <v>5829</v>
      </c>
      <c r="C7" t="s">
        <v>409</v>
      </c>
    </row>
    <row r="8" spans="1:3" x14ac:dyDescent="0.35">
      <c r="A8" s="5" t="s">
        <v>210</v>
      </c>
      <c r="B8" t="s">
        <v>5830</v>
      </c>
      <c r="C8" t="s">
        <v>5762</v>
      </c>
    </row>
    <row r="9" spans="1:3" x14ac:dyDescent="0.35">
      <c r="A9" s="5" t="s">
        <v>210</v>
      </c>
      <c r="B9" t="s">
        <v>5831</v>
      </c>
      <c r="C9" t="s">
        <v>5764</v>
      </c>
    </row>
    <row r="10" spans="1:3" x14ac:dyDescent="0.35">
      <c r="A10" s="5" t="s">
        <v>210</v>
      </c>
      <c r="B10" t="s">
        <v>5832</v>
      </c>
      <c r="C10" t="s">
        <v>5763</v>
      </c>
    </row>
    <row r="12" spans="1:3" x14ac:dyDescent="0.35">
      <c r="A12" t="s">
        <v>237</v>
      </c>
    </row>
    <row r="13" spans="1:3" x14ac:dyDescent="0.35">
      <c r="A13" t="s">
        <v>5761</v>
      </c>
    </row>
    <row r="14" spans="1:3" x14ac:dyDescent="0.35">
      <c r="A14" t="s">
        <v>240</v>
      </c>
    </row>
    <row r="15" spans="1:3" x14ac:dyDescent="0.35">
      <c r="A15" t="s">
        <v>241</v>
      </c>
    </row>
    <row r="16" spans="1:3" x14ac:dyDescent="0.35">
      <c r="A16" t="s">
        <v>1322</v>
      </c>
    </row>
    <row r="17" spans="1:1" x14ac:dyDescent="0.35">
      <c r="A17" t="s">
        <v>210</v>
      </c>
    </row>
    <row r="18" spans="1:1" x14ac:dyDescent="0.35">
      <c r="A18" t="s">
        <v>243</v>
      </c>
    </row>
    <row r="19" spans="1:1" x14ac:dyDescent="0.35">
      <c r="A19" t="s">
        <v>5833</v>
      </c>
    </row>
    <row r="20" spans="1:1" x14ac:dyDescent="0.35">
      <c r="A20" t="s">
        <v>5834</v>
      </c>
    </row>
    <row r="21" spans="1:1" x14ac:dyDescent="0.35">
      <c r="A21" t="s">
        <v>5835</v>
      </c>
    </row>
    <row r="22" spans="1:1" x14ac:dyDescent="0.35">
      <c r="A22" t="s">
        <v>5836</v>
      </c>
    </row>
    <row r="23" spans="1:1" x14ac:dyDescent="0.35">
      <c r="A23" t="s">
        <v>5837</v>
      </c>
    </row>
    <row r="24" spans="1:1" x14ac:dyDescent="0.35">
      <c r="A24" t="s">
        <v>5838</v>
      </c>
    </row>
  </sheetData>
  <mergeCells count="1">
    <mergeCell ref="A3:C3"/>
  </mergeCells>
  <pageMargins left="0.7" right="0.7" top="0.75" bottom="0.75" header="0.3" footer="0.3"/>
  <pageSetup paperSize="9" orientation="portrait" horizontalDpi="300" verticalDpi="300"/>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127</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261</v>
      </c>
      <c r="D5" t="s">
        <v>270</v>
      </c>
      <c r="E5" t="s">
        <v>319</v>
      </c>
      <c r="F5" t="s">
        <v>258</v>
      </c>
      <c r="G5" t="s">
        <v>300</v>
      </c>
      <c r="H5" t="s">
        <v>258</v>
      </c>
      <c r="I5" t="s">
        <v>258</v>
      </c>
      <c r="J5" t="s">
        <v>300</v>
      </c>
      <c r="K5" t="s">
        <v>261</v>
      </c>
    </row>
    <row r="6" spans="1:11" x14ac:dyDescent="0.35">
      <c r="A6" s="5" t="s">
        <v>210</v>
      </c>
      <c r="B6" t="s">
        <v>5849</v>
      </c>
      <c r="C6" t="s">
        <v>341</v>
      </c>
      <c r="D6" t="s">
        <v>320</v>
      </c>
      <c r="E6" t="s">
        <v>314</v>
      </c>
      <c r="F6" t="s">
        <v>300</v>
      </c>
      <c r="G6" t="s">
        <v>314</v>
      </c>
      <c r="H6" t="s">
        <v>270</v>
      </c>
      <c r="I6" t="s">
        <v>270</v>
      </c>
      <c r="J6" t="s">
        <v>314</v>
      </c>
      <c r="K6" t="s">
        <v>313</v>
      </c>
    </row>
    <row r="7" spans="1:11" x14ac:dyDescent="0.35">
      <c r="A7" s="5" t="s">
        <v>210</v>
      </c>
      <c r="B7" t="s">
        <v>5850</v>
      </c>
      <c r="C7" t="s">
        <v>261</v>
      </c>
      <c r="D7" t="s">
        <v>323</v>
      </c>
      <c r="E7" t="s">
        <v>323</v>
      </c>
      <c r="F7" t="s">
        <v>264</v>
      </c>
      <c r="G7" t="s">
        <v>270</v>
      </c>
      <c r="H7" t="s">
        <v>319</v>
      </c>
      <c r="I7" t="s">
        <v>258</v>
      </c>
      <c r="J7" t="s">
        <v>314</v>
      </c>
      <c r="K7" t="s">
        <v>313</v>
      </c>
    </row>
    <row r="8" spans="1:11" x14ac:dyDescent="0.35">
      <c r="A8" s="5" t="s">
        <v>210</v>
      </c>
      <c r="B8" t="s">
        <v>5851</v>
      </c>
      <c r="C8" t="s">
        <v>318</v>
      </c>
      <c r="D8" t="s">
        <v>259</v>
      </c>
      <c r="E8" t="s">
        <v>258</v>
      </c>
      <c r="F8" t="s">
        <v>274</v>
      </c>
      <c r="G8" t="s">
        <v>264</v>
      </c>
      <c r="H8" t="s">
        <v>318</v>
      </c>
      <c r="I8" t="s">
        <v>267</v>
      </c>
      <c r="J8" t="s">
        <v>259</v>
      </c>
      <c r="K8" t="s">
        <v>264</v>
      </c>
    </row>
    <row r="9" spans="1:11" x14ac:dyDescent="0.35">
      <c r="A9" s="5" t="s">
        <v>210</v>
      </c>
      <c r="B9" t="s">
        <v>5852</v>
      </c>
      <c r="C9" t="s">
        <v>313</v>
      </c>
      <c r="D9" t="s">
        <v>314</v>
      </c>
      <c r="E9" t="s">
        <v>314</v>
      </c>
      <c r="F9" t="s">
        <v>261</v>
      </c>
      <c r="G9" t="s">
        <v>300</v>
      </c>
      <c r="H9" t="s">
        <v>261</v>
      </c>
      <c r="I9" t="s">
        <v>300</v>
      </c>
      <c r="J9" t="s">
        <v>313</v>
      </c>
      <c r="K9" t="s">
        <v>270</v>
      </c>
    </row>
    <row r="10" spans="1:11" x14ac:dyDescent="0.35">
      <c r="A10" s="5" t="s">
        <v>210</v>
      </c>
      <c r="B10" t="s">
        <v>5853</v>
      </c>
      <c r="C10" t="s">
        <v>341</v>
      </c>
      <c r="D10" t="s">
        <v>273</v>
      </c>
      <c r="E10" t="s">
        <v>379</v>
      </c>
      <c r="F10" t="s">
        <v>300</v>
      </c>
      <c r="G10" t="s">
        <v>323</v>
      </c>
      <c r="H10" t="s">
        <v>314</v>
      </c>
      <c r="I10" t="s">
        <v>313</v>
      </c>
      <c r="J10" t="s">
        <v>328</v>
      </c>
      <c r="K10" t="s">
        <v>323</v>
      </c>
    </row>
    <row r="11" spans="1:11" x14ac:dyDescent="0.35">
      <c r="A11" s="5" t="s">
        <v>210</v>
      </c>
      <c r="B11" t="s">
        <v>5854</v>
      </c>
      <c r="C11" t="s">
        <v>267</v>
      </c>
      <c r="D11" t="s">
        <v>271</v>
      </c>
      <c r="E11" t="s">
        <v>318</v>
      </c>
      <c r="F11" t="s">
        <v>274</v>
      </c>
      <c r="G11" t="s">
        <v>264</v>
      </c>
      <c r="H11" t="s">
        <v>318</v>
      </c>
      <c r="I11" t="s">
        <v>267</v>
      </c>
      <c r="J11" t="s">
        <v>271</v>
      </c>
      <c r="K11" t="s">
        <v>318</v>
      </c>
    </row>
    <row r="12" spans="1:11" x14ac:dyDescent="0.35">
      <c r="A12" s="5" t="s">
        <v>210</v>
      </c>
      <c r="B12" t="s">
        <v>5855</v>
      </c>
      <c r="C12" t="s">
        <v>313</v>
      </c>
      <c r="D12" t="s">
        <v>320</v>
      </c>
      <c r="E12" t="s">
        <v>341</v>
      </c>
      <c r="F12" t="s">
        <v>341</v>
      </c>
      <c r="G12" t="s">
        <v>320</v>
      </c>
      <c r="H12" t="s">
        <v>341</v>
      </c>
      <c r="I12" t="s">
        <v>313</v>
      </c>
      <c r="J12" t="s">
        <v>320</v>
      </c>
      <c r="K12" t="s">
        <v>341</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242</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128</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261</v>
      </c>
      <c r="D5" t="s">
        <v>270</v>
      </c>
      <c r="E5" t="s">
        <v>300</v>
      </c>
      <c r="F5" t="s">
        <v>259</v>
      </c>
      <c r="G5" t="s">
        <v>300</v>
      </c>
      <c r="H5" t="s">
        <v>261</v>
      </c>
      <c r="I5" t="s">
        <v>258</v>
      </c>
      <c r="J5" t="s">
        <v>300</v>
      </c>
      <c r="K5" t="s">
        <v>319</v>
      </c>
    </row>
    <row r="6" spans="1:11" x14ac:dyDescent="0.35">
      <c r="A6" s="5" t="s">
        <v>210</v>
      </c>
      <c r="B6" t="s">
        <v>5849</v>
      </c>
      <c r="C6" t="s">
        <v>341</v>
      </c>
      <c r="D6" t="s">
        <v>323</v>
      </c>
      <c r="E6" t="s">
        <v>314</v>
      </c>
      <c r="F6" t="s">
        <v>300</v>
      </c>
      <c r="G6" t="s">
        <v>314</v>
      </c>
      <c r="H6" t="s">
        <v>313</v>
      </c>
      <c r="I6" t="s">
        <v>270</v>
      </c>
      <c r="J6" t="s">
        <v>320</v>
      </c>
      <c r="K6" t="s">
        <v>341</v>
      </c>
    </row>
    <row r="7" spans="1:11" x14ac:dyDescent="0.35">
      <c r="A7" s="5" t="s">
        <v>210</v>
      </c>
      <c r="B7" t="s">
        <v>5850</v>
      </c>
      <c r="C7" t="s">
        <v>319</v>
      </c>
      <c r="D7" t="s">
        <v>328</v>
      </c>
      <c r="E7" t="s">
        <v>257</v>
      </c>
      <c r="F7" t="s">
        <v>264</v>
      </c>
      <c r="G7" t="s">
        <v>341</v>
      </c>
      <c r="H7" t="s">
        <v>270</v>
      </c>
      <c r="I7" t="s">
        <v>258</v>
      </c>
      <c r="J7" t="s">
        <v>323</v>
      </c>
      <c r="K7" t="s">
        <v>314</v>
      </c>
    </row>
    <row r="8" spans="1:11" x14ac:dyDescent="0.35">
      <c r="A8" s="5" t="s">
        <v>210</v>
      </c>
      <c r="B8" t="s">
        <v>5851</v>
      </c>
      <c r="C8" t="s">
        <v>318</v>
      </c>
      <c r="D8" t="s">
        <v>258</v>
      </c>
      <c r="E8" t="s">
        <v>258</v>
      </c>
      <c r="F8" t="s">
        <v>274</v>
      </c>
      <c r="G8" t="s">
        <v>259</v>
      </c>
      <c r="H8" t="s">
        <v>264</v>
      </c>
      <c r="I8" t="s">
        <v>267</v>
      </c>
      <c r="J8" t="s">
        <v>258</v>
      </c>
      <c r="K8" t="s">
        <v>259</v>
      </c>
    </row>
    <row r="9" spans="1:11" x14ac:dyDescent="0.35">
      <c r="A9" s="5" t="s">
        <v>210</v>
      </c>
      <c r="B9" t="s">
        <v>5852</v>
      </c>
      <c r="C9" t="s">
        <v>341</v>
      </c>
      <c r="D9" t="s">
        <v>320</v>
      </c>
      <c r="E9" t="s">
        <v>323</v>
      </c>
      <c r="F9" t="s">
        <v>319</v>
      </c>
      <c r="G9" t="s">
        <v>313</v>
      </c>
      <c r="H9" t="s">
        <v>300</v>
      </c>
      <c r="I9" t="s">
        <v>270</v>
      </c>
      <c r="J9" t="s">
        <v>314</v>
      </c>
      <c r="K9" t="s">
        <v>313</v>
      </c>
    </row>
    <row r="10" spans="1:11" x14ac:dyDescent="0.35">
      <c r="A10" s="5" t="s">
        <v>210</v>
      </c>
      <c r="B10" t="s">
        <v>5853</v>
      </c>
      <c r="C10" t="s">
        <v>314</v>
      </c>
      <c r="D10" t="s">
        <v>325</v>
      </c>
      <c r="E10" t="s">
        <v>266</v>
      </c>
      <c r="F10" t="s">
        <v>313</v>
      </c>
      <c r="G10" t="s">
        <v>299</v>
      </c>
      <c r="H10" t="s">
        <v>257</v>
      </c>
      <c r="I10" t="s">
        <v>341</v>
      </c>
      <c r="J10" t="s">
        <v>266</v>
      </c>
      <c r="K10" t="s">
        <v>299</v>
      </c>
    </row>
    <row r="11" spans="1:11" x14ac:dyDescent="0.35">
      <c r="A11" s="5" t="s">
        <v>210</v>
      </c>
      <c r="B11" t="s">
        <v>5854</v>
      </c>
      <c r="C11" t="s">
        <v>267</v>
      </c>
      <c r="D11" t="s">
        <v>271</v>
      </c>
      <c r="E11" t="s">
        <v>267</v>
      </c>
      <c r="F11" t="s">
        <v>274</v>
      </c>
      <c r="G11" t="s">
        <v>259</v>
      </c>
      <c r="H11" t="s">
        <v>271</v>
      </c>
      <c r="I11" t="s">
        <v>274</v>
      </c>
      <c r="J11" t="s">
        <v>264</v>
      </c>
      <c r="K11" t="s">
        <v>318</v>
      </c>
    </row>
    <row r="12" spans="1:11" x14ac:dyDescent="0.35">
      <c r="A12" s="5" t="s">
        <v>210</v>
      </c>
      <c r="B12" t="s">
        <v>5855</v>
      </c>
      <c r="C12" t="s">
        <v>313</v>
      </c>
      <c r="D12" t="s">
        <v>320</v>
      </c>
      <c r="E12" t="s">
        <v>314</v>
      </c>
      <c r="F12" t="s">
        <v>314</v>
      </c>
      <c r="G12" t="s">
        <v>328</v>
      </c>
      <c r="H12" t="s">
        <v>320</v>
      </c>
      <c r="I12" t="s">
        <v>341</v>
      </c>
      <c r="J12" t="s">
        <v>323</v>
      </c>
      <c r="K12" t="s">
        <v>314</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829</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129</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258</v>
      </c>
      <c r="D5" t="s">
        <v>300</v>
      </c>
      <c r="E5" t="s">
        <v>258</v>
      </c>
      <c r="F5" t="s">
        <v>261</v>
      </c>
      <c r="G5" t="s">
        <v>319</v>
      </c>
      <c r="H5" t="s">
        <v>259</v>
      </c>
      <c r="I5" t="s">
        <v>261</v>
      </c>
      <c r="J5" t="s">
        <v>319</v>
      </c>
      <c r="K5" t="s">
        <v>259</v>
      </c>
    </row>
    <row r="6" spans="1:11" x14ac:dyDescent="0.35">
      <c r="A6" s="5" t="s">
        <v>210</v>
      </c>
      <c r="B6" t="s">
        <v>5849</v>
      </c>
      <c r="C6" t="s">
        <v>270</v>
      </c>
      <c r="D6" t="s">
        <v>314</v>
      </c>
      <c r="E6" t="s">
        <v>313</v>
      </c>
      <c r="F6" t="s">
        <v>313</v>
      </c>
      <c r="G6" t="s">
        <v>341</v>
      </c>
      <c r="H6" t="s">
        <v>319</v>
      </c>
      <c r="I6" t="s">
        <v>313</v>
      </c>
      <c r="J6" t="s">
        <v>341</v>
      </c>
      <c r="K6" t="s">
        <v>300</v>
      </c>
    </row>
    <row r="7" spans="1:11" x14ac:dyDescent="0.35">
      <c r="A7" s="5" t="s">
        <v>210</v>
      </c>
      <c r="B7" t="s">
        <v>5850</v>
      </c>
      <c r="C7" t="s">
        <v>264</v>
      </c>
      <c r="D7" t="s">
        <v>270</v>
      </c>
      <c r="E7" t="s">
        <v>319</v>
      </c>
      <c r="F7" t="s">
        <v>264</v>
      </c>
      <c r="G7" t="s">
        <v>261</v>
      </c>
      <c r="H7" t="s">
        <v>259</v>
      </c>
      <c r="I7" t="s">
        <v>264</v>
      </c>
      <c r="J7" t="s">
        <v>319</v>
      </c>
      <c r="K7" t="s">
        <v>258</v>
      </c>
    </row>
    <row r="8" spans="1:11" x14ac:dyDescent="0.35">
      <c r="A8" s="5" t="s">
        <v>210</v>
      </c>
      <c r="B8" t="s">
        <v>5851</v>
      </c>
      <c r="C8" t="s">
        <v>267</v>
      </c>
      <c r="D8" t="s">
        <v>271</v>
      </c>
      <c r="E8" t="s">
        <v>318</v>
      </c>
      <c r="F8" t="s">
        <v>267</v>
      </c>
      <c r="G8" t="s">
        <v>274</v>
      </c>
      <c r="H8" t="s">
        <v>274</v>
      </c>
      <c r="I8" t="s">
        <v>267</v>
      </c>
      <c r="J8" t="s">
        <v>267</v>
      </c>
      <c r="K8" t="s">
        <v>267</v>
      </c>
    </row>
    <row r="9" spans="1:11" x14ac:dyDescent="0.35">
      <c r="A9" s="5" t="s">
        <v>210</v>
      </c>
      <c r="B9" t="s">
        <v>5852</v>
      </c>
      <c r="C9" t="s">
        <v>258</v>
      </c>
      <c r="D9" t="s">
        <v>300</v>
      </c>
      <c r="E9" t="s">
        <v>264</v>
      </c>
      <c r="F9" t="s">
        <v>259</v>
      </c>
      <c r="G9" t="s">
        <v>259</v>
      </c>
      <c r="H9" t="s">
        <v>264</v>
      </c>
      <c r="I9" t="s">
        <v>259</v>
      </c>
      <c r="J9" t="s">
        <v>258</v>
      </c>
      <c r="K9" t="s">
        <v>264</v>
      </c>
    </row>
    <row r="10" spans="1:11" x14ac:dyDescent="0.35">
      <c r="A10" s="5" t="s">
        <v>210</v>
      </c>
      <c r="B10" t="s">
        <v>5853</v>
      </c>
      <c r="C10" t="s">
        <v>261</v>
      </c>
      <c r="D10" t="s">
        <v>270</v>
      </c>
      <c r="E10" t="s">
        <v>261</v>
      </c>
      <c r="F10" t="s">
        <v>259</v>
      </c>
      <c r="G10" t="s">
        <v>261</v>
      </c>
      <c r="H10" t="s">
        <v>258</v>
      </c>
      <c r="I10" t="s">
        <v>258</v>
      </c>
      <c r="J10" t="s">
        <v>319</v>
      </c>
      <c r="K10" t="s">
        <v>258</v>
      </c>
    </row>
    <row r="11" spans="1:11" x14ac:dyDescent="0.35">
      <c r="A11" s="5" t="s">
        <v>210</v>
      </c>
      <c r="B11" t="s">
        <v>5854</v>
      </c>
      <c r="C11" t="s">
        <v>267</v>
      </c>
      <c r="D11" t="s">
        <v>271</v>
      </c>
      <c r="E11" t="s">
        <v>318</v>
      </c>
      <c r="F11" t="s">
        <v>267</v>
      </c>
      <c r="G11" t="s">
        <v>267</v>
      </c>
      <c r="H11" t="s">
        <v>274</v>
      </c>
      <c r="I11" t="s">
        <v>267</v>
      </c>
      <c r="J11" t="s">
        <v>318</v>
      </c>
      <c r="K11" t="s">
        <v>274</v>
      </c>
    </row>
    <row r="12" spans="1:11" x14ac:dyDescent="0.35">
      <c r="A12" s="5" t="s">
        <v>210</v>
      </c>
      <c r="B12" t="s">
        <v>5855</v>
      </c>
      <c r="C12" t="s">
        <v>261</v>
      </c>
      <c r="D12" t="s">
        <v>270</v>
      </c>
      <c r="E12" t="s">
        <v>319</v>
      </c>
      <c r="F12" t="s">
        <v>319</v>
      </c>
      <c r="G12" t="s">
        <v>300</v>
      </c>
      <c r="H12" t="s">
        <v>261</v>
      </c>
      <c r="I12" t="s">
        <v>261</v>
      </c>
      <c r="J12" t="s">
        <v>270</v>
      </c>
      <c r="K12" t="s">
        <v>261</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1268</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130</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264</v>
      </c>
      <c r="D5" t="s">
        <v>261</v>
      </c>
      <c r="E5" t="s">
        <v>258</v>
      </c>
      <c r="F5" t="s">
        <v>271</v>
      </c>
      <c r="G5" t="s">
        <v>258</v>
      </c>
      <c r="H5" t="s">
        <v>271</v>
      </c>
      <c r="I5" t="s">
        <v>271</v>
      </c>
      <c r="J5" t="s">
        <v>258</v>
      </c>
      <c r="K5" t="s">
        <v>264</v>
      </c>
    </row>
    <row r="6" spans="1:11" x14ac:dyDescent="0.35">
      <c r="A6" s="5" t="s">
        <v>210</v>
      </c>
      <c r="B6" t="s">
        <v>5849</v>
      </c>
      <c r="C6" t="s">
        <v>300</v>
      </c>
      <c r="D6" t="s">
        <v>314</v>
      </c>
      <c r="E6" t="s">
        <v>313</v>
      </c>
      <c r="F6" t="s">
        <v>319</v>
      </c>
      <c r="G6" t="s">
        <v>270</v>
      </c>
      <c r="H6" t="s">
        <v>261</v>
      </c>
      <c r="I6" t="s">
        <v>319</v>
      </c>
      <c r="J6" t="s">
        <v>313</v>
      </c>
      <c r="K6" t="s">
        <v>319</v>
      </c>
    </row>
    <row r="7" spans="1:11" x14ac:dyDescent="0.35">
      <c r="A7" s="5" t="s">
        <v>210</v>
      </c>
      <c r="B7" t="s">
        <v>5850</v>
      </c>
      <c r="C7" t="s">
        <v>264</v>
      </c>
      <c r="D7" t="s">
        <v>323</v>
      </c>
      <c r="E7" t="s">
        <v>320</v>
      </c>
      <c r="F7" t="s">
        <v>318</v>
      </c>
      <c r="G7" t="s">
        <v>319</v>
      </c>
      <c r="H7" t="s">
        <v>261</v>
      </c>
      <c r="I7" t="s">
        <v>271</v>
      </c>
      <c r="J7" t="s">
        <v>313</v>
      </c>
      <c r="K7" t="s">
        <v>300</v>
      </c>
    </row>
    <row r="8" spans="1:11" x14ac:dyDescent="0.35">
      <c r="A8" s="5" t="s">
        <v>210</v>
      </c>
      <c r="B8" t="s">
        <v>5851</v>
      </c>
      <c r="C8" t="s">
        <v>316</v>
      </c>
      <c r="D8" t="s">
        <v>271</v>
      </c>
      <c r="E8" t="s">
        <v>271</v>
      </c>
      <c r="F8" t="s">
        <v>359</v>
      </c>
      <c r="G8" t="s">
        <v>274</v>
      </c>
      <c r="H8" t="s">
        <v>316</v>
      </c>
      <c r="I8" t="s">
        <v>268</v>
      </c>
      <c r="J8" t="s">
        <v>267</v>
      </c>
      <c r="K8" t="s">
        <v>274</v>
      </c>
    </row>
    <row r="9" spans="1:11" x14ac:dyDescent="0.35">
      <c r="A9" s="5" t="s">
        <v>210</v>
      </c>
      <c r="B9" t="s">
        <v>5852</v>
      </c>
      <c r="C9" t="s">
        <v>259</v>
      </c>
      <c r="D9" t="s">
        <v>319</v>
      </c>
      <c r="E9" t="s">
        <v>319</v>
      </c>
      <c r="F9" t="s">
        <v>318</v>
      </c>
      <c r="G9" t="s">
        <v>264</v>
      </c>
      <c r="H9" t="s">
        <v>318</v>
      </c>
      <c r="I9" t="s">
        <v>264</v>
      </c>
      <c r="J9" t="s">
        <v>258</v>
      </c>
      <c r="K9" t="s">
        <v>264</v>
      </c>
    </row>
    <row r="10" spans="1:11" x14ac:dyDescent="0.35">
      <c r="A10" s="5" t="s">
        <v>210</v>
      </c>
      <c r="B10" t="s">
        <v>5853</v>
      </c>
      <c r="C10" t="s">
        <v>313</v>
      </c>
      <c r="D10" t="s">
        <v>273</v>
      </c>
      <c r="E10" t="s">
        <v>379</v>
      </c>
      <c r="F10" t="s">
        <v>300</v>
      </c>
      <c r="G10" t="s">
        <v>314</v>
      </c>
      <c r="H10" t="s">
        <v>313</v>
      </c>
      <c r="I10" t="s">
        <v>270</v>
      </c>
      <c r="J10" t="s">
        <v>257</v>
      </c>
      <c r="K10" t="s">
        <v>320</v>
      </c>
    </row>
    <row r="11" spans="1:11" x14ac:dyDescent="0.35">
      <c r="A11" s="5" t="s">
        <v>210</v>
      </c>
      <c r="B11" t="s">
        <v>5854</v>
      </c>
      <c r="C11" t="s">
        <v>268</v>
      </c>
      <c r="D11" t="s">
        <v>318</v>
      </c>
      <c r="E11" t="s">
        <v>274</v>
      </c>
      <c r="F11" t="s">
        <v>316</v>
      </c>
      <c r="G11" t="s">
        <v>318</v>
      </c>
      <c r="H11" t="s">
        <v>316</v>
      </c>
      <c r="I11" t="s">
        <v>316</v>
      </c>
      <c r="J11" t="s">
        <v>318</v>
      </c>
      <c r="K11" t="s">
        <v>316</v>
      </c>
    </row>
    <row r="12" spans="1:11" x14ac:dyDescent="0.35">
      <c r="A12" s="5" t="s">
        <v>210</v>
      </c>
      <c r="B12" t="s">
        <v>5855</v>
      </c>
      <c r="C12" t="s">
        <v>300</v>
      </c>
      <c r="D12" t="s">
        <v>314</v>
      </c>
      <c r="E12" t="s">
        <v>313</v>
      </c>
      <c r="F12" t="s">
        <v>313</v>
      </c>
      <c r="G12" t="s">
        <v>314</v>
      </c>
      <c r="H12" t="s">
        <v>300</v>
      </c>
      <c r="I12" t="s">
        <v>270</v>
      </c>
      <c r="J12" t="s">
        <v>314</v>
      </c>
      <c r="K12" t="s">
        <v>300</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410</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131</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264</v>
      </c>
      <c r="D5" t="s">
        <v>261</v>
      </c>
      <c r="E5" t="s">
        <v>258</v>
      </c>
      <c r="F5" t="s">
        <v>271</v>
      </c>
      <c r="G5" t="s">
        <v>261</v>
      </c>
      <c r="H5" t="s">
        <v>271</v>
      </c>
      <c r="I5" t="s">
        <v>271</v>
      </c>
      <c r="J5" t="s">
        <v>261</v>
      </c>
      <c r="K5" t="s">
        <v>264</v>
      </c>
    </row>
    <row r="6" spans="1:11" x14ac:dyDescent="0.35">
      <c r="A6" s="5" t="s">
        <v>210</v>
      </c>
      <c r="B6" t="s">
        <v>5849</v>
      </c>
      <c r="C6" t="s">
        <v>300</v>
      </c>
      <c r="D6" t="s">
        <v>314</v>
      </c>
      <c r="E6" t="s">
        <v>313</v>
      </c>
      <c r="F6" t="s">
        <v>319</v>
      </c>
      <c r="G6" t="s">
        <v>313</v>
      </c>
      <c r="H6" t="s">
        <v>319</v>
      </c>
      <c r="I6" t="s">
        <v>319</v>
      </c>
      <c r="J6" t="s">
        <v>341</v>
      </c>
      <c r="K6" t="s">
        <v>300</v>
      </c>
    </row>
    <row r="7" spans="1:11" x14ac:dyDescent="0.35">
      <c r="A7" s="5" t="s">
        <v>210</v>
      </c>
      <c r="B7" t="s">
        <v>5850</v>
      </c>
      <c r="C7" t="s">
        <v>264</v>
      </c>
      <c r="D7" t="s">
        <v>257</v>
      </c>
      <c r="E7" t="s">
        <v>323</v>
      </c>
      <c r="F7" t="s">
        <v>318</v>
      </c>
      <c r="G7" t="s">
        <v>300</v>
      </c>
      <c r="H7" t="s">
        <v>319</v>
      </c>
      <c r="I7" t="s">
        <v>271</v>
      </c>
      <c r="J7" t="s">
        <v>341</v>
      </c>
      <c r="K7" t="s">
        <v>270</v>
      </c>
    </row>
    <row r="8" spans="1:11" x14ac:dyDescent="0.35">
      <c r="A8" s="5" t="s">
        <v>210</v>
      </c>
      <c r="B8" t="s">
        <v>5851</v>
      </c>
      <c r="C8" t="s">
        <v>316</v>
      </c>
      <c r="D8" t="s">
        <v>264</v>
      </c>
      <c r="E8" t="s">
        <v>264</v>
      </c>
      <c r="F8" t="s">
        <v>256</v>
      </c>
      <c r="G8" t="s">
        <v>274</v>
      </c>
      <c r="H8" t="s">
        <v>274</v>
      </c>
      <c r="I8" t="s">
        <v>268</v>
      </c>
      <c r="J8" t="s">
        <v>318</v>
      </c>
      <c r="K8" t="s">
        <v>267</v>
      </c>
    </row>
    <row r="9" spans="1:11" x14ac:dyDescent="0.35">
      <c r="A9" s="5" t="s">
        <v>210</v>
      </c>
      <c r="B9" t="s">
        <v>5852</v>
      </c>
      <c r="C9" t="s">
        <v>258</v>
      </c>
      <c r="D9" t="s">
        <v>300</v>
      </c>
      <c r="E9" t="s">
        <v>270</v>
      </c>
      <c r="F9" t="s">
        <v>318</v>
      </c>
      <c r="G9" t="s">
        <v>259</v>
      </c>
      <c r="H9" t="s">
        <v>271</v>
      </c>
      <c r="I9" t="s">
        <v>264</v>
      </c>
      <c r="J9" t="s">
        <v>261</v>
      </c>
      <c r="K9" t="s">
        <v>259</v>
      </c>
    </row>
    <row r="10" spans="1:11" x14ac:dyDescent="0.35">
      <c r="A10" s="5" t="s">
        <v>210</v>
      </c>
      <c r="B10" t="s">
        <v>5853</v>
      </c>
      <c r="C10" t="s">
        <v>314</v>
      </c>
      <c r="D10" t="s">
        <v>358</v>
      </c>
      <c r="E10" t="s">
        <v>266</v>
      </c>
      <c r="F10" t="s">
        <v>270</v>
      </c>
      <c r="G10" t="s">
        <v>323</v>
      </c>
      <c r="H10" t="s">
        <v>320</v>
      </c>
      <c r="I10" t="s">
        <v>313</v>
      </c>
      <c r="J10" t="s">
        <v>299</v>
      </c>
      <c r="K10" t="s">
        <v>257</v>
      </c>
    </row>
    <row r="11" spans="1:11" x14ac:dyDescent="0.35">
      <c r="A11" s="5" t="s">
        <v>210</v>
      </c>
      <c r="B11" t="s">
        <v>5854</v>
      </c>
      <c r="C11" t="s">
        <v>268</v>
      </c>
      <c r="D11" t="s">
        <v>271</v>
      </c>
      <c r="E11" t="s">
        <v>267</v>
      </c>
      <c r="F11" t="s">
        <v>316</v>
      </c>
      <c r="G11" t="s">
        <v>271</v>
      </c>
      <c r="H11" t="s">
        <v>274</v>
      </c>
      <c r="I11" t="s">
        <v>316</v>
      </c>
      <c r="J11" t="s">
        <v>271</v>
      </c>
      <c r="K11" t="s">
        <v>274</v>
      </c>
    </row>
    <row r="12" spans="1:11" x14ac:dyDescent="0.35">
      <c r="A12" s="5" t="s">
        <v>210</v>
      </c>
      <c r="B12" t="s">
        <v>5855</v>
      </c>
      <c r="C12" t="s">
        <v>270</v>
      </c>
      <c r="D12" t="s">
        <v>320</v>
      </c>
      <c r="E12" t="s">
        <v>341</v>
      </c>
      <c r="F12" t="s">
        <v>341</v>
      </c>
      <c r="G12" t="s">
        <v>320</v>
      </c>
      <c r="H12" t="s">
        <v>313</v>
      </c>
      <c r="I12" t="s">
        <v>313</v>
      </c>
      <c r="J12" t="s">
        <v>320</v>
      </c>
      <c r="K12" t="s">
        <v>313</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1321</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K29"/>
  <sheetViews>
    <sheetView workbookViewId="0"/>
  </sheetViews>
  <sheetFormatPr defaultColWidth="11.453125" defaultRowHeight="14.5" x14ac:dyDescent="0.35"/>
  <cols>
    <col min="1" max="1" width="5.7265625" customWidth="1"/>
    <col min="2" max="2" width="49.7265625" customWidth="1"/>
    <col min="3" max="11" width="20.7265625" customWidth="1"/>
  </cols>
  <sheetData>
    <row r="1" spans="1:11" x14ac:dyDescent="0.35">
      <c r="A1" s="4" t="s">
        <v>132</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5848</v>
      </c>
      <c r="C5" t="s">
        <v>259</v>
      </c>
      <c r="D5" t="s">
        <v>318</v>
      </c>
      <c r="E5" t="s">
        <v>267</v>
      </c>
      <c r="F5" t="s">
        <v>259</v>
      </c>
      <c r="G5" t="s">
        <v>267</v>
      </c>
      <c r="H5" t="s">
        <v>359</v>
      </c>
      <c r="I5" t="s">
        <v>259</v>
      </c>
      <c r="J5" t="s">
        <v>267</v>
      </c>
      <c r="K5" t="s">
        <v>268</v>
      </c>
    </row>
    <row r="6" spans="1:11" x14ac:dyDescent="0.35">
      <c r="A6" s="5" t="s">
        <v>210</v>
      </c>
      <c r="B6" t="s">
        <v>5849</v>
      </c>
      <c r="C6" t="s">
        <v>319</v>
      </c>
      <c r="D6" t="s">
        <v>261</v>
      </c>
      <c r="E6" t="s">
        <v>259</v>
      </c>
      <c r="F6" t="s">
        <v>300</v>
      </c>
      <c r="G6" t="s">
        <v>264</v>
      </c>
      <c r="H6" t="s">
        <v>267</v>
      </c>
      <c r="I6" t="s">
        <v>300</v>
      </c>
      <c r="J6" t="s">
        <v>259</v>
      </c>
      <c r="K6" t="s">
        <v>318</v>
      </c>
    </row>
    <row r="7" spans="1:11" x14ac:dyDescent="0.35">
      <c r="A7" s="5" t="s">
        <v>210</v>
      </c>
      <c r="B7" t="s">
        <v>5850</v>
      </c>
      <c r="C7" t="s">
        <v>316</v>
      </c>
      <c r="D7" t="s">
        <v>264</v>
      </c>
      <c r="E7" t="s">
        <v>271</v>
      </c>
      <c r="F7" t="s">
        <v>267</v>
      </c>
      <c r="G7" t="s">
        <v>267</v>
      </c>
      <c r="H7" t="s">
        <v>274</v>
      </c>
      <c r="I7" t="s">
        <v>274</v>
      </c>
      <c r="J7" t="s">
        <v>318</v>
      </c>
      <c r="K7" t="s">
        <v>267</v>
      </c>
    </row>
    <row r="8" spans="1:11" x14ac:dyDescent="0.35">
      <c r="A8" s="5" t="s">
        <v>210</v>
      </c>
      <c r="B8" t="s">
        <v>5851</v>
      </c>
      <c r="C8" t="s">
        <v>359</v>
      </c>
      <c r="D8" t="s">
        <v>263</v>
      </c>
      <c r="E8" t="s">
        <v>263</v>
      </c>
      <c r="F8" t="s">
        <v>268</v>
      </c>
      <c r="G8" t="s">
        <v>272</v>
      </c>
      <c r="H8" t="s">
        <v>354</v>
      </c>
      <c r="I8" t="s">
        <v>268</v>
      </c>
      <c r="J8" t="s">
        <v>272</v>
      </c>
      <c r="K8" t="s">
        <v>224</v>
      </c>
    </row>
    <row r="9" spans="1:11" x14ac:dyDescent="0.35">
      <c r="A9" s="5" t="s">
        <v>210</v>
      </c>
      <c r="B9" t="s">
        <v>5852</v>
      </c>
      <c r="C9" t="s">
        <v>267</v>
      </c>
      <c r="D9" t="s">
        <v>268</v>
      </c>
      <c r="E9" t="s">
        <v>268</v>
      </c>
      <c r="F9" t="s">
        <v>267</v>
      </c>
      <c r="G9" t="s">
        <v>359</v>
      </c>
      <c r="H9" t="s">
        <v>263</v>
      </c>
      <c r="I9" t="s">
        <v>267</v>
      </c>
      <c r="J9" t="s">
        <v>359</v>
      </c>
      <c r="K9" t="s">
        <v>263</v>
      </c>
    </row>
    <row r="10" spans="1:11" x14ac:dyDescent="0.35">
      <c r="A10" s="5" t="s">
        <v>210</v>
      </c>
      <c r="B10" t="s">
        <v>5853</v>
      </c>
      <c r="C10" t="s">
        <v>267</v>
      </c>
      <c r="D10" t="s">
        <v>264</v>
      </c>
      <c r="E10" t="s">
        <v>271</v>
      </c>
      <c r="F10" t="s">
        <v>271</v>
      </c>
      <c r="G10" t="s">
        <v>274</v>
      </c>
      <c r="H10" t="s">
        <v>316</v>
      </c>
      <c r="I10" t="s">
        <v>318</v>
      </c>
      <c r="J10" t="s">
        <v>318</v>
      </c>
      <c r="K10" t="s">
        <v>274</v>
      </c>
    </row>
    <row r="11" spans="1:11" x14ac:dyDescent="0.35">
      <c r="A11" s="5" t="s">
        <v>210</v>
      </c>
      <c r="B11" t="s">
        <v>5854</v>
      </c>
      <c r="C11" t="s">
        <v>268</v>
      </c>
      <c r="D11" t="s">
        <v>359</v>
      </c>
      <c r="E11" t="s">
        <v>263</v>
      </c>
      <c r="F11" t="s">
        <v>316</v>
      </c>
      <c r="G11" t="s">
        <v>256</v>
      </c>
      <c r="H11" t="s">
        <v>224</v>
      </c>
      <c r="I11" t="s">
        <v>316</v>
      </c>
      <c r="J11" t="s">
        <v>256</v>
      </c>
      <c r="K11" t="s">
        <v>224</v>
      </c>
    </row>
    <row r="12" spans="1:11" x14ac:dyDescent="0.35">
      <c r="A12" s="5" t="s">
        <v>210</v>
      </c>
      <c r="B12" t="s">
        <v>5855</v>
      </c>
      <c r="C12" t="s">
        <v>264</v>
      </c>
      <c r="D12" t="s">
        <v>271</v>
      </c>
      <c r="E12" t="s">
        <v>274</v>
      </c>
      <c r="F12" t="s">
        <v>258</v>
      </c>
      <c r="G12" t="s">
        <v>318</v>
      </c>
      <c r="H12" t="s">
        <v>268</v>
      </c>
      <c r="I12" t="s">
        <v>259</v>
      </c>
      <c r="J12" t="s">
        <v>318</v>
      </c>
      <c r="K12" t="s">
        <v>316</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1322</v>
      </c>
    </row>
    <row r="20" spans="1:1" x14ac:dyDescent="0.35">
      <c r="A20" t="s">
        <v>210</v>
      </c>
    </row>
    <row r="21" spans="1:1" x14ac:dyDescent="0.35">
      <c r="A21" t="s">
        <v>243</v>
      </c>
    </row>
    <row r="22" spans="1:1" x14ac:dyDescent="0.35">
      <c r="A22" t="s">
        <v>5856</v>
      </c>
    </row>
    <row r="23" spans="1:1" x14ac:dyDescent="0.35">
      <c r="A23" t="s">
        <v>5857</v>
      </c>
    </row>
    <row r="24" spans="1:1" x14ac:dyDescent="0.35">
      <c r="A24" t="s">
        <v>5858</v>
      </c>
    </row>
    <row r="25" spans="1:1" x14ac:dyDescent="0.35">
      <c r="A25" t="s">
        <v>5859</v>
      </c>
    </row>
    <row r="26" spans="1:1" x14ac:dyDescent="0.35">
      <c r="A26" t="s">
        <v>5860</v>
      </c>
    </row>
    <row r="27" spans="1:1" x14ac:dyDescent="0.35">
      <c r="A27" t="s">
        <v>5861</v>
      </c>
    </row>
    <row r="28" spans="1:1" x14ac:dyDescent="0.35">
      <c r="A28" t="s">
        <v>5862</v>
      </c>
    </row>
    <row r="29" spans="1:1" x14ac:dyDescent="0.35">
      <c r="A29" t="s">
        <v>5863</v>
      </c>
    </row>
  </sheetData>
  <mergeCells count="1">
    <mergeCell ref="A3:K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133</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258</v>
      </c>
      <c r="D5" t="s">
        <v>319</v>
      </c>
      <c r="E5" t="s">
        <v>319</v>
      </c>
      <c r="F5" t="s">
        <v>318</v>
      </c>
      <c r="G5" t="s">
        <v>319</v>
      </c>
      <c r="H5" t="s">
        <v>258</v>
      </c>
      <c r="I5" t="s">
        <v>264</v>
      </c>
      <c r="J5" t="s">
        <v>319</v>
      </c>
      <c r="K5" t="s">
        <v>261</v>
      </c>
    </row>
    <row r="6" spans="1:11" x14ac:dyDescent="0.35">
      <c r="A6" s="5" t="s">
        <v>210</v>
      </c>
      <c r="B6" t="s">
        <v>8524</v>
      </c>
      <c r="C6" t="s">
        <v>257</v>
      </c>
      <c r="D6" t="s">
        <v>322</v>
      </c>
      <c r="E6" t="s">
        <v>1280</v>
      </c>
      <c r="F6" t="s">
        <v>257</v>
      </c>
      <c r="G6" t="s">
        <v>322</v>
      </c>
      <c r="H6" t="s">
        <v>351</v>
      </c>
      <c r="I6" t="s">
        <v>257</v>
      </c>
      <c r="J6" t="s">
        <v>322</v>
      </c>
      <c r="K6" t="s">
        <v>345</v>
      </c>
    </row>
    <row r="7" spans="1:11" x14ac:dyDescent="0.35">
      <c r="A7" s="5" t="s">
        <v>210</v>
      </c>
      <c r="B7" t="s">
        <v>5865</v>
      </c>
      <c r="C7" t="s">
        <v>269</v>
      </c>
      <c r="D7" t="s">
        <v>257</v>
      </c>
      <c r="E7" t="s">
        <v>299</v>
      </c>
      <c r="F7" t="s">
        <v>299</v>
      </c>
      <c r="G7" t="s">
        <v>320</v>
      </c>
      <c r="H7" t="s">
        <v>341</v>
      </c>
      <c r="I7" t="s">
        <v>266</v>
      </c>
      <c r="J7" t="s">
        <v>323</v>
      </c>
      <c r="K7" t="s">
        <v>323</v>
      </c>
    </row>
    <row r="8" spans="1:11" x14ac:dyDescent="0.35">
      <c r="A8" s="5" t="s">
        <v>210</v>
      </c>
      <c r="B8" t="s">
        <v>5866</v>
      </c>
      <c r="C8" t="s">
        <v>300</v>
      </c>
      <c r="D8" t="s">
        <v>358</v>
      </c>
      <c r="E8" t="s">
        <v>266</v>
      </c>
      <c r="F8" t="s">
        <v>318</v>
      </c>
      <c r="G8" t="s">
        <v>314</v>
      </c>
      <c r="H8" t="s">
        <v>313</v>
      </c>
      <c r="I8" t="s">
        <v>259</v>
      </c>
      <c r="J8" t="s">
        <v>299</v>
      </c>
      <c r="K8" t="s">
        <v>257</v>
      </c>
    </row>
    <row r="9" spans="1:11" x14ac:dyDescent="0.35">
      <c r="A9" s="5" t="s">
        <v>210</v>
      </c>
      <c r="B9" t="s">
        <v>5867</v>
      </c>
      <c r="C9" t="s">
        <v>335</v>
      </c>
      <c r="D9" t="s">
        <v>5826</v>
      </c>
      <c r="E9" t="s">
        <v>398</v>
      </c>
      <c r="F9" t="s">
        <v>1280</v>
      </c>
      <c r="G9" t="s">
        <v>1320</v>
      </c>
      <c r="H9" t="s">
        <v>331</v>
      </c>
      <c r="I9" t="s">
        <v>348</v>
      </c>
      <c r="J9" t="s">
        <v>339</v>
      </c>
      <c r="K9" t="s">
        <v>339</v>
      </c>
    </row>
    <row r="10" spans="1:11" x14ac:dyDescent="0.35">
      <c r="A10" s="5" t="s">
        <v>210</v>
      </c>
      <c r="B10" t="s">
        <v>5868</v>
      </c>
      <c r="C10" t="s">
        <v>311</v>
      </c>
      <c r="D10" t="s">
        <v>1320</v>
      </c>
      <c r="E10" t="s">
        <v>1320</v>
      </c>
      <c r="F10" t="s">
        <v>351</v>
      </c>
      <c r="G10" t="s">
        <v>1341</v>
      </c>
      <c r="H10" t="s">
        <v>1318</v>
      </c>
      <c r="I10" t="s">
        <v>345</v>
      </c>
      <c r="J10" t="s">
        <v>1342</v>
      </c>
      <c r="K10" t="s">
        <v>1341</v>
      </c>
    </row>
    <row r="11" spans="1:11" x14ac:dyDescent="0.35">
      <c r="A11" s="5" t="s">
        <v>210</v>
      </c>
      <c r="B11" t="s">
        <v>5869</v>
      </c>
      <c r="C11" t="s">
        <v>358</v>
      </c>
      <c r="D11" t="s">
        <v>335</v>
      </c>
      <c r="E11" t="s">
        <v>1307</v>
      </c>
      <c r="F11" t="s">
        <v>322</v>
      </c>
      <c r="G11" t="s">
        <v>337</v>
      </c>
      <c r="H11" t="s">
        <v>1281</v>
      </c>
      <c r="I11" t="s">
        <v>325</v>
      </c>
      <c r="J11" t="s">
        <v>335</v>
      </c>
      <c r="K11" t="s">
        <v>337</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242</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134</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319</v>
      </c>
      <c r="D5" t="s">
        <v>270</v>
      </c>
      <c r="E5" t="s">
        <v>270</v>
      </c>
      <c r="F5" t="s">
        <v>264</v>
      </c>
      <c r="G5" t="s">
        <v>341</v>
      </c>
      <c r="H5" t="s">
        <v>300</v>
      </c>
      <c r="I5" t="s">
        <v>258</v>
      </c>
      <c r="J5" t="s">
        <v>313</v>
      </c>
      <c r="K5" t="s">
        <v>300</v>
      </c>
    </row>
    <row r="6" spans="1:11" x14ac:dyDescent="0.35">
      <c r="A6" s="5" t="s">
        <v>210</v>
      </c>
      <c r="B6" t="s">
        <v>8524</v>
      </c>
      <c r="C6" t="s">
        <v>299</v>
      </c>
      <c r="D6" t="s">
        <v>345</v>
      </c>
      <c r="E6" t="s">
        <v>335</v>
      </c>
      <c r="F6" t="s">
        <v>299</v>
      </c>
      <c r="G6" t="s">
        <v>1280</v>
      </c>
      <c r="H6" t="s">
        <v>348</v>
      </c>
      <c r="I6" t="s">
        <v>299</v>
      </c>
      <c r="J6" t="s">
        <v>311</v>
      </c>
      <c r="K6" t="s">
        <v>1281</v>
      </c>
    </row>
    <row r="7" spans="1:11" x14ac:dyDescent="0.35">
      <c r="A7" s="5" t="s">
        <v>210</v>
      </c>
      <c r="B7" t="s">
        <v>5865</v>
      </c>
      <c r="C7" t="s">
        <v>322</v>
      </c>
      <c r="D7" t="s">
        <v>299</v>
      </c>
      <c r="E7" t="s">
        <v>379</v>
      </c>
      <c r="F7" t="s">
        <v>328</v>
      </c>
      <c r="G7" t="s">
        <v>328</v>
      </c>
      <c r="H7" t="s">
        <v>323</v>
      </c>
      <c r="I7" t="s">
        <v>266</v>
      </c>
      <c r="J7" t="s">
        <v>328</v>
      </c>
      <c r="K7" t="s">
        <v>328</v>
      </c>
    </row>
    <row r="8" spans="1:11" x14ac:dyDescent="0.35">
      <c r="A8" s="5" t="s">
        <v>210</v>
      </c>
      <c r="B8" t="s">
        <v>5866</v>
      </c>
      <c r="C8" t="s">
        <v>270</v>
      </c>
      <c r="D8" t="s">
        <v>322</v>
      </c>
      <c r="E8" t="s">
        <v>325</v>
      </c>
      <c r="F8" t="s">
        <v>318</v>
      </c>
      <c r="G8" t="s">
        <v>323</v>
      </c>
      <c r="H8" t="s">
        <v>320</v>
      </c>
      <c r="I8" t="s">
        <v>258</v>
      </c>
      <c r="J8" t="s">
        <v>273</v>
      </c>
      <c r="K8" t="s">
        <v>299</v>
      </c>
    </row>
    <row r="9" spans="1:11" x14ac:dyDescent="0.35">
      <c r="A9" s="5" t="s">
        <v>210</v>
      </c>
      <c r="B9" t="s">
        <v>5867</v>
      </c>
      <c r="C9" t="s">
        <v>335</v>
      </c>
      <c r="D9" t="s">
        <v>398</v>
      </c>
      <c r="E9" t="s">
        <v>1343</v>
      </c>
      <c r="F9" t="s">
        <v>348</v>
      </c>
      <c r="G9" t="s">
        <v>339</v>
      </c>
      <c r="H9" t="s">
        <v>339</v>
      </c>
      <c r="I9" t="s">
        <v>1281</v>
      </c>
      <c r="J9" t="s">
        <v>5826</v>
      </c>
      <c r="K9" t="s">
        <v>5826</v>
      </c>
    </row>
    <row r="10" spans="1:11" x14ac:dyDescent="0.35">
      <c r="A10" s="5" t="s">
        <v>210</v>
      </c>
      <c r="B10" t="s">
        <v>5868</v>
      </c>
      <c r="C10" t="s">
        <v>1280</v>
      </c>
      <c r="D10" t="s">
        <v>331</v>
      </c>
      <c r="E10" t="s">
        <v>331</v>
      </c>
      <c r="F10" t="s">
        <v>311</v>
      </c>
      <c r="G10" t="s">
        <v>1320</v>
      </c>
      <c r="H10" t="s">
        <v>1341</v>
      </c>
      <c r="I10" t="s">
        <v>1280</v>
      </c>
      <c r="J10" t="s">
        <v>331</v>
      </c>
      <c r="K10" t="s">
        <v>360</v>
      </c>
    </row>
    <row r="11" spans="1:11" x14ac:dyDescent="0.35">
      <c r="A11" s="5" t="s">
        <v>210</v>
      </c>
      <c r="B11" t="s">
        <v>5869</v>
      </c>
      <c r="C11" t="s">
        <v>266</v>
      </c>
      <c r="D11" t="s">
        <v>337</v>
      </c>
      <c r="E11" t="s">
        <v>1341</v>
      </c>
      <c r="F11" t="s">
        <v>325</v>
      </c>
      <c r="G11" t="s">
        <v>1318</v>
      </c>
      <c r="H11" t="s">
        <v>335</v>
      </c>
      <c r="I11" t="s">
        <v>358</v>
      </c>
      <c r="J11" t="s">
        <v>337</v>
      </c>
      <c r="K11" t="s">
        <v>1318</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829</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135</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268</v>
      </c>
      <c r="D5" t="s">
        <v>267</v>
      </c>
      <c r="E5" t="s">
        <v>274</v>
      </c>
      <c r="F5" t="s">
        <v>256</v>
      </c>
      <c r="G5" t="s">
        <v>274</v>
      </c>
      <c r="H5" t="s">
        <v>268</v>
      </c>
      <c r="I5" t="s">
        <v>359</v>
      </c>
      <c r="J5" t="s">
        <v>274</v>
      </c>
      <c r="K5" t="s">
        <v>316</v>
      </c>
    </row>
    <row r="6" spans="1:11" x14ac:dyDescent="0.35">
      <c r="A6" s="5" t="s">
        <v>210</v>
      </c>
      <c r="B6" t="s">
        <v>8524</v>
      </c>
      <c r="C6" t="s">
        <v>270</v>
      </c>
      <c r="D6" t="s">
        <v>328</v>
      </c>
      <c r="E6" t="s">
        <v>328</v>
      </c>
      <c r="F6" t="s">
        <v>313</v>
      </c>
      <c r="G6" t="s">
        <v>320</v>
      </c>
      <c r="H6" t="s">
        <v>323</v>
      </c>
      <c r="I6" t="s">
        <v>313</v>
      </c>
      <c r="J6" t="s">
        <v>323</v>
      </c>
      <c r="K6" t="s">
        <v>323</v>
      </c>
    </row>
    <row r="7" spans="1:11" x14ac:dyDescent="0.35">
      <c r="A7" s="5" t="s">
        <v>210</v>
      </c>
      <c r="B7" t="s">
        <v>5865</v>
      </c>
      <c r="C7" t="s">
        <v>266</v>
      </c>
      <c r="D7" t="s">
        <v>270</v>
      </c>
      <c r="E7" t="s">
        <v>313</v>
      </c>
      <c r="F7" t="s">
        <v>299</v>
      </c>
      <c r="G7" t="s">
        <v>261</v>
      </c>
      <c r="H7" t="s">
        <v>258</v>
      </c>
      <c r="I7" t="s">
        <v>379</v>
      </c>
      <c r="J7" t="s">
        <v>319</v>
      </c>
      <c r="K7" t="s">
        <v>261</v>
      </c>
    </row>
    <row r="8" spans="1:11" x14ac:dyDescent="0.35">
      <c r="A8" s="5" t="s">
        <v>210</v>
      </c>
      <c r="B8" t="s">
        <v>5866</v>
      </c>
      <c r="C8" t="s">
        <v>264</v>
      </c>
      <c r="D8" t="s">
        <v>323</v>
      </c>
      <c r="E8" t="s">
        <v>341</v>
      </c>
      <c r="F8" t="s">
        <v>274</v>
      </c>
      <c r="G8" t="s">
        <v>261</v>
      </c>
      <c r="H8" t="s">
        <v>259</v>
      </c>
      <c r="I8" t="s">
        <v>267</v>
      </c>
      <c r="J8" t="s">
        <v>270</v>
      </c>
      <c r="K8" t="s">
        <v>261</v>
      </c>
    </row>
    <row r="9" spans="1:11" x14ac:dyDescent="0.35">
      <c r="A9" s="5" t="s">
        <v>210</v>
      </c>
      <c r="B9" t="s">
        <v>5867</v>
      </c>
      <c r="C9" t="s">
        <v>311</v>
      </c>
      <c r="D9" t="s">
        <v>1320</v>
      </c>
      <c r="E9" t="s">
        <v>1344</v>
      </c>
      <c r="F9" t="s">
        <v>377</v>
      </c>
      <c r="G9" t="s">
        <v>1318</v>
      </c>
      <c r="H9" t="s">
        <v>1307</v>
      </c>
      <c r="I9" t="s">
        <v>377</v>
      </c>
      <c r="J9" t="s">
        <v>1341</v>
      </c>
      <c r="K9" t="s">
        <v>1342</v>
      </c>
    </row>
    <row r="10" spans="1:11" x14ac:dyDescent="0.35">
      <c r="A10" s="5" t="s">
        <v>210</v>
      </c>
      <c r="B10" t="s">
        <v>5868</v>
      </c>
      <c r="C10" t="s">
        <v>266</v>
      </c>
      <c r="D10" t="s">
        <v>337</v>
      </c>
      <c r="E10" t="s">
        <v>335</v>
      </c>
      <c r="F10" t="s">
        <v>266</v>
      </c>
      <c r="G10" t="s">
        <v>345</v>
      </c>
      <c r="H10" t="s">
        <v>311</v>
      </c>
      <c r="I10" t="s">
        <v>266</v>
      </c>
      <c r="J10" t="s">
        <v>348</v>
      </c>
      <c r="K10" t="s">
        <v>1280</v>
      </c>
    </row>
    <row r="11" spans="1:11" x14ac:dyDescent="0.35">
      <c r="A11" s="5" t="s">
        <v>210</v>
      </c>
      <c r="B11" t="s">
        <v>5869</v>
      </c>
      <c r="C11" t="s">
        <v>322</v>
      </c>
      <c r="D11" t="s">
        <v>348</v>
      </c>
      <c r="E11" t="s">
        <v>1280</v>
      </c>
      <c r="F11" t="s">
        <v>345</v>
      </c>
      <c r="G11" t="s">
        <v>348</v>
      </c>
      <c r="H11" t="s">
        <v>1280</v>
      </c>
      <c r="I11" t="s">
        <v>377</v>
      </c>
      <c r="J11" t="s">
        <v>348</v>
      </c>
      <c r="K11" t="s">
        <v>1280</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1268</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136</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318</v>
      </c>
      <c r="D5" t="s">
        <v>259</v>
      </c>
      <c r="E5" t="s">
        <v>258</v>
      </c>
      <c r="F5" t="s">
        <v>359</v>
      </c>
      <c r="G5" t="s">
        <v>264</v>
      </c>
      <c r="H5" t="s">
        <v>274</v>
      </c>
      <c r="I5" t="s">
        <v>316</v>
      </c>
      <c r="J5" t="s">
        <v>264</v>
      </c>
      <c r="K5" t="s">
        <v>318</v>
      </c>
    </row>
    <row r="6" spans="1:11" x14ac:dyDescent="0.35">
      <c r="A6" s="5" t="s">
        <v>210</v>
      </c>
      <c r="B6" t="s">
        <v>8524</v>
      </c>
      <c r="C6" t="s">
        <v>320</v>
      </c>
      <c r="D6" t="s">
        <v>377</v>
      </c>
      <c r="E6" t="s">
        <v>335</v>
      </c>
      <c r="F6" t="s">
        <v>341</v>
      </c>
      <c r="G6" t="s">
        <v>325</v>
      </c>
      <c r="H6" t="s">
        <v>325</v>
      </c>
      <c r="I6" t="s">
        <v>314</v>
      </c>
      <c r="J6" t="s">
        <v>322</v>
      </c>
      <c r="K6" t="s">
        <v>377</v>
      </c>
    </row>
    <row r="7" spans="1:11" x14ac:dyDescent="0.35">
      <c r="A7" s="5" t="s">
        <v>210</v>
      </c>
      <c r="B7" t="s">
        <v>5865</v>
      </c>
      <c r="C7" t="s">
        <v>299</v>
      </c>
      <c r="D7" t="s">
        <v>323</v>
      </c>
      <c r="E7" t="s">
        <v>323</v>
      </c>
      <c r="F7" t="s">
        <v>323</v>
      </c>
      <c r="G7" t="s">
        <v>313</v>
      </c>
      <c r="H7" t="s">
        <v>300</v>
      </c>
      <c r="I7" t="s">
        <v>257</v>
      </c>
      <c r="J7" t="s">
        <v>341</v>
      </c>
      <c r="K7" t="s">
        <v>313</v>
      </c>
    </row>
    <row r="8" spans="1:11" x14ac:dyDescent="0.35">
      <c r="A8" s="5" t="s">
        <v>210</v>
      </c>
      <c r="B8" t="s">
        <v>5866</v>
      </c>
      <c r="C8" t="s">
        <v>271</v>
      </c>
      <c r="D8" t="s">
        <v>379</v>
      </c>
      <c r="E8" t="s">
        <v>299</v>
      </c>
      <c r="F8" t="s">
        <v>316</v>
      </c>
      <c r="G8" t="s">
        <v>270</v>
      </c>
      <c r="H8" t="s">
        <v>270</v>
      </c>
      <c r="I8" t="s">
        <v>274</v>
      </c>
      <c r="J8" t="s">
        <v>320</v>
      </c>
      <c r="K8" t="s">
        <v>314</v>
      </c>
    </row>
    <row r="9" spans="1:11" x14ac:dyDescent="0.35">
      <c r="A9" s="5" t="s">
        <v>210</v>
      </c>
      <c r="B9" t="s">
        <v>5867</v>
      </c>
      <c r="C9" t="s">
        <v>345</v>
      </c>
      <c r="D9" t="s">
        <v>395</v>
      </c>
      <c r="E9" t="s">
        <v>395</v>
      </c>
      <c r="F9" t="s">
        <v>377</v>
      </c>
      <c r="G9" t="s">
        <v>360</v>
      </c>
      <c r="H9" t="s">
        <v>331</v>
      </c>
      <c r="I9" t="s">
        <v>377</v>
      </c>
      <c r="J9" t="s">
        <v>1344</v>
      </c>
      <c r="K9" t="s">
        <v>339</v>
      </c>
    </row>
    <row r="10" spans="1:11" x14ac:dyDescent="0.35">
      <c r="A10" s="5" t="s">
        <v>210</v>
      </c>
      <c r="B10" t="s">
        <v>5868</v>
      </c>
      <c r="C10" t="s">
        <v>322</v>
      </c>
      <c r="D10" t="s">
        <v>331</v>
      </c>
      <c r="E10" t="s">
        <v>1320</v>
      </c>
      <c r="F10" t="s">
        <v>322</v>
      </c>
      <c r="G10" t="s">
        <v>1307</v>
      </c>
      <c r="H10" t="s">
        <v>1307</v>
      </c>
      <c r="I10" t="s">
        <v>322</v>
      </c>
      <c r="J10" t="s">
        <v>1342</v>
      </c>
      <c r="K10" t="s">
        <v>1341</v>
      </c>
    </row>
    <row r="11" spans="1:11" x14ac:dyDescent="0.35">
      <c r="A11" s="5" t="s">
        <v>210</v>
      </c>
      <c r="B11" t="s">
        <v>5869</v>
      </c>
      <c r="C11" t="s">
        <v>1307</v>
      </c>
      <c r="D11" t="s">
        <v>395</v>
      </c>
      <c r="E11" t="s">
        <v>395</v>
      </c>
      <c r="F11" t="s">
        <v>360</v>
      </c>
      <c r="G11" t="s">
        <v>339</v>
      </c>
      <c r="H11" t="s">
        <v>1320</v>
      </c>
      <c r="I11" t="s">
        <v>1342</v>
      </c>
      <c r="J11" t="s">
        <v>1319</v>
      </c>
      <c r="K11" t="s">
        <v>1344</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410</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137</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271</v>
      </c>
      <c r="D5" t="s">
        <v>261</v>
      </c>
      <c r="E5" t="s">
        <v>261</v>
      </c>
      <c r="F5" t="s">
        <v>268</v>
      </c>
      <c r="G5" t="s">
        <v>259</v>
      </c>
      <c r="H5" t="s">
        <v>318</v>
      </c>
      <c r="I5" t="s">
        <v>274</v>
      </c>
      <c r="J5" t="s">
        <v>258</v>
      </c>
      <c r="K5" t="s">
        <v>264</v>
      </c>
    </row>
    <row r="6" spans="1:11" x14ac:dyDescent="0.35">
      <c r="A6" s="5" t="s">
        <v>210</v>
      </c>
      <c r="B6" t="s">
        <v>8524</v>
      </c>
      <c r="C6" t="s">
        <v>320</v>
      </c>
      <c r="D6" t="s">
        <v>1280</v>
      </c>
      <c r="E6" t="s">
        <v>1341</v>
      </c>
      <c r="F6" t="s">
        <v>314</v>
      </c>
      <c r="G6" t="s">
        <v>322</v>
      </c>
      <c r="H6" t="s">
        <v>351</v>
      </c>
      <c r="I6" t="s">
        <v>314</v>
      </c>
      <c r="J6" t="s">
        <v>377</v>
      </c>
      <c r="K6" t="s">
        <v>1280</v>
      </c>
    </row>
    <row r="7" spans="1:11" x14ac:dyDescent="0.35">
      <c r="A7" s="5" t="s">
        <v>210</v>
      </c>
      <c r="B7" t="s">
        <v>5865</v>
      </c>
      <c r="C7" t="s">
        <v>299</v>
      </c>
      <c r="D7" t="s">
        <v>257</v>
      </c>
      <c r="E7" t="s">
        <v>257</v>
      </c>
      <c r="F7" t="s">
        <v>323</v>
      </c>
      <c r="G7" t="s">
        <v>341</v>
      </c>
      <c r="H7" t="s">
        <v>270</v>
      </c>
      <c r="I7" t="s">
        <v>257</v>
      </c>
      <c r="J7" t="s">
        <v>320</v>
      </c>
      <c r="K7" t="s">
        <v>341</v>
      </c>
    </row>
    <row r="8" spans="1:11" x14ac:dyDescent="0.35">
      <c r="A8" s="5" t="s">
        <v>210</v>
      </c>
      <c r="B8" t="s">
        <v>5866</v>
      </c>
      <c r="C8" t="s">
        <v>271</v>
      </c>
      <c r="D8" t="s">
        <v>273</v>
      </c>
      <c r="E8" t="s">
        <v>379</v>
      </c>
      <c r="F8" t="s">
        <v>316</v>
      </c>
      <c r="G8" t="s">
        <v>313</v>
      </c>
      <c r="H8" t="s">
        <v>313</v>
      </c>
      <c r="I8" t="s">
        <v>267</v>
      </c>
      <c r="J8" t="s">
        <v>323</v>
      </c>
      <c r="K8" t="s">
        <v>320</v>
      </c>
    </row>
    <row r="9" spans="1:11" x14ac:dyDescent="0.35">
      <c r="A9" s="5" t="s">
        <v>210</v>
      </c>
      <c r="B9" t="s">
        <v>5867</v>
      </c>
      <c r="C9" t="s">
        <v>311</v>
      </c>
      <c r="D9" t="s">
        <v>398</v>
      </c>
      <c r="E9" t="s">
        <v>395</v>
      </c>
      <c r="F9" t="s">
        <v>377</v>
      </c>
      <c r="G9" t="s">
        <v>1320</v>
      </c>
      <c r="H9" t="s">
        <v>1344</v>
      </c>
      <c r="I9" t="s">
        <v>345</v>
      </c>
      <c r="J9" t="s">
        <v>339</v>
      </c>
      <c r="K9" t="s">
        <v>339</v>
      </c>
    </row>
    <row r="10" spans="1:11" x14ac:dyDescent="0.35">
      <c r="A10" s="5" t="s">
        <v>210</v>
      </c>
      <c r="B10" t="s">
        <v>5868</v>
      </c>
      <c r="C10" t="s">
        <v>351</v>
      </c>
      <c r="D10" t="s">
        <v>1344</v>
      </c>
      <c r="E10" t="s">
        <v>331</v>
      </c>
      <c r="F10" t="s">
        <v>351</v>
      </c>
      <c r="G10" t="s">
        <v>1341</v>
      </c>
      <c r="H10" t="s">
        <v>1341</v>
      </c>
      <c r="I10" t="s">
        <v>351</v>
      </c>
      <c r="J10" t="s">
        <v>360</v>
      </c>
      <c r="K10" t="s">
        <v>1342</v>
      </c>
    </row>
    <row r="11" spans="1:11" x14ac:dyDescent="0.35">
      <c r="A11" s="5" t="s">
        <v>210</v>
      </c>
      <c r="B11" t="s">
        <v>5869</v>
      </c>
      <c r="C11" t="s">
        <v>1342</v>
      </c>
      <c r="D11" t="s">
        <v>398</v>
      </c>
      <c r="E11" t="s">
        <v>1343</v>
      </c>
      <c r="F11" t="s">
        <v>331</v>
      </c>
      <c r="G11" t="s">
        <v>5826</v>
      </c>
      <c r="H11" t="s">
        <v>1344</v>
      </c>
      <c r="I11" t="s">
        <v>360</v>
      </c>
      <c r="J11" t="s">
        <v>395</v>
      </c>
      <c r="K11" t="s">
        <v>1319</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1321</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K27"/>
  <sheetViews>
    <sheetView workbookViewId="0">
      <selection activeCell="B6" sqref="B6"/>
    </sheetView>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138</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5864</v>
      </c>
      <c r="C5" t="s">
        <v>354</v>
      </c>
      <c r="D5" t="s">
        <v>263</v>
      </c>
      <c r="E5" t="s">
        <v>224</v>
      </c>
      <c r="F5" t="s">
        <v>354</v>
      </c>
      <c r="G5" t="s">
        <v>272</v>
      </c>
      <c r="H5" t="s">
        <v>354</v>
      </c>
      <c r="I5" t="s">
        <v>354</v>
      </c>
      <c r="J5" t="s">
        <v>272</v>
      </c>
      <c r="K5" t="s">
        <v>354</v>
      </c>
    </row>
    <row r="6" spans="1:11" x14ac:dyDescent="0.35">
      <c r="A6" s="5" t="s">
        <v>210</v>
      </c>
      <c r="B6" t="s">
        <v>8524</v>
      </c>
      <c r="C6" t="s">
        <v>300</v>
      </c>
      <c r="D6" t="s">
        <v>319</v>
      </c>
      <c r="E6" t="s">
        <v>319</v>
      </c>
      <c r="F6" t="s">
        <v>261</v>
      </c>
      <c r="G6" t="s">
        <v>319</v>
      </c>
      <c r="H6" t="s">
        <v>319</v>
      </c>
      <c r="I6" t="s">
        <v>261</v>
      </c>
      <c r="J6" t="s">
        <v>319</v>
      </c>
      <c r="K6" t="s">
        <v>319</v>
      </c>
    </row>
    <row r="7" spans="1:11" x14ac:dyDescent="0.35">
      <c r="A7" s="5" t="s">
        <v>210</v>
      </c>
      <c r="B7" t="s">
        <v>5865</v>
      </c>
      <c r="C7" t="s">
        <v>328</v>
      </c>
      <c r="D7" t="s">
        <v>261</v>
      </c>
      <c r="E7" t="s">
        <v>258</v>
      </c>
      <c r="F7" t="s">
        <v>323</v>
      </c>
      <c r="G7" t="s">
        <v>271</v>
      </c>
      <c r="H7" t="s">
        <v>259</v>
      </c>
      <c r="I7" t="s">
        <v>257</v>
      </c>
      <c r="J7" t="s">
        <v>259</v>
      </c>
      <c r="K7" t="s">
        <v>259</v>
      </c>
    </row>
    <row r="8" spans="1:11" x14ac:dyDescent="0.35">
      <c r="A8" s="5" t="s">
        <v>210</v>
      </c>
      <c r="B8" t="s">
        <v>5866</v>
      </c>
      <c r="C8" t="s">
        <v>359</v>
      </c>
      <c r="D8" t="s">
        <v>300</v>
      </c>
      <c r="E8" t="s">
        <v>341</v>
      </c>
      <c r="F8" t="s">
        <v>256</v>
      </c>
      <c r="G8" t="s">
        <v>264</v>
      </c>
      <c r="H8" t="s">
        <v>261</v>
      </c>
      <c r="I8" t="s">
        <v>256</v>
      </c>
      <c r="J8" t="s">
        <v>258</v>
      </c>
      <c r="K8" t="s">
        <v>319</v>
      </c>
    </row>
    <row r="9" spans="1:11" x14ac:dyDescent="0.35">
      <c r="A9" s="5" t="s">
        <v>210</v>
      </c>
      <c r="B9" t="s">
        <v>5867</v>
      </c>
      <c r="C9" t="s">
        <v>266</v>
      </c>
      <c r="D9" t="s">
        <v>360</v>
      </c>
      <c r="E9" t="s">
        <v>360</v>
      </c>
      <c r="F9" t="s">
        <v>358</v>
      </c>
      <c r="G9" t="s">
        <v>335</v>
      </c>
      <c r="H9" t="s">
        <v>1341</v>
      </c>
      <c r="I9" t="s">
        <v>358</v>
      </c>
      <c r="J9" t="s">
        <v>1318</v>
      </c>
      <c r="K9" t="s">
        <v>1342</v>
      </c>
    </row>
    <row r="10" spans="1:11" x14ac:dyDescent="0.35">
      <c r="A10" s="5" t="s">
        <v>210</v>
      </c>
      <c r="B10" t="s">
        <v>5868</v>
      </c>
      <c r="C10" t="s">
        <v>299</v>
      </c>
      <c r="D10" t="s">
        <v>335</v>
      </c>
      <c r="E10" t="s">
        <v>1280</v>
      </c>
      <c r="F10" t="s">
        <v>299</v>
      </c>
      <c r="G10" t="s">
        <v>345</v>
      </c>
      <c r="H10" t="s">
        <v>348</v>
      </c>
      <c r="I10" t="s">
        <v>299</v>
      </c>
      <c r="J10" t="s">
        <v>1280</v>
      </c>
      <c r="K10" t="s">
        <v>348</v>
      </c>
    </row>
    <row r="11" spans="1:11" x14ac:dyDescent="0.35">
      <c r="A11" s="5" t="s">
        <v>210</v>
      </c>
      <c r="B11" t="s">
        <v>5869</v>
      </c>
      <c r="C11" t="s">
        <v>322</v>
      </c>
      <c r="D11" t="s">
        <v>1281</v>
      </c>
      <c r="E11" t="s">
        <v>311</v>
      </c>
      <c r="F11" t="s">
        <v>345</v>
      </c>
      <c r="G11" t="s">
        <v>311</v>
      </c>
      <c r="H11" t="s">
        <v>351</v>
      </c>
      <c r="I11" t="s">
        <v>377</v>
      </c>
      <c r="J11" t="s">
        <v>1280</v>
      </c>
      <c r="K11" t="s">
        <v>377</v>
      </c>
    </row>
    <row r="13" spans="1:11" x14ac:dyDescent="0.35">
      <c r="A13" t="s">
        <v>237</v>
      </c>
    </row>
    <row r="14" spans="1:11" x14ac:dyDescent="0.35">
      <c r="A14" t="s">
        <v>287</v>
      </c>
    </row>
    <row r="15" spans="1:11" x14ac:dyDescent="0.35">
      <c r="A15" t="s">
        <v>288</v>
      </c>
    </row>
    <row r="16" spans="1:11" x14ac:dyDescent="0.35">
      <c r="A16" t="s">
        <v>240</v>
      </c>
    </row>
    <row r="17" spans="1:1" x14ac:dyDescent="0.35">
      <c r="A17" t="s">
        <v>241</v>
      </c>
    </row>
    <row r="18" spans="1:1" x14ac:dyDescent="0.35">
      <c r="A18" t="s">
        <v>1322</v>
      </c>
    </row>
    <row r="19" spans="1:1" x14ac:dyDescent="0.35">
      <c r="A19" t="s">
        <v>210</v>
      </c>
    </row>
    <row r="20" spans="1:1" x14ac:dyDescent="0.35">
      <c r="A20" t="s">
        <v>243</v>
      </c>
    </row>
    <row r="21" spans="1:1" x14ac:dyDescent="0.35">
      <c r="A21" t="s">
        <v>5870</v>
      </c>
    </row>
    <row r="22" spans="1:1" x14ac:dyDescent="0.35">
      <c r="A22" t="s">
        <v>5871</v>
      </c>
    </row>
    <row r="23" spans="1:1" x14ac:dyDescent="0.35">
      <c r="A23" t="s">
        <v>5872</v>
      </c>
    </row>
    <row r="24" spans="1:1" x14ac:dyDescent="0.35">
      <c r="A24" t="s">
        <v>5873</v>
      </c>
    </row>
    <row r="25" spans="1:1" x14ac:dyDescent="0.35">
      <c r="A25" t="s">
        <v>5874</v>
      </c>
    </row>
    <row r="26" spans="1:1" x14ac:dyDescent="0.35">
      <c r="A26" t="s">
        <v>5875</v>
      </c>
    </row>
    <row r="27" spans="1:1" x14ac:dyDescent="0.35">
      <c r="A27" t="s">
        <v>5876</v>
      </c>
    </row>
  </sheetData>
  <mergeCells count="1">
    <mergeCell ref="A3:K3"/>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139</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270</v>
      </c>
      <c r="D5" t="s">
        <v>257</v>
      </c>
      <c r="E5" t="s">
        <v>313</v>
      </c>
      <c r="F5" t="s">
        <v>314</v>
      </c>
      <c r="G5" t="s">
        <v>266</v>
      </c>
      <c r="H5" t="s">
        <v>328</v>
      </c>
      <c r="I5" t="s">
        <v>341</v>
      </c>
      <c r="J5" t="s">
        <v>299</v>
      </c>
      <c r="K5" t="s">
        <v>323</v>
      </c>
    </row>
    <row r="6" spans="1:11" x14ac:dyDescent="0.35">
      <c r="A6" s="5" t="s">
        <v>210</v>
      </c>
      <c r="B6" t="s">
        <v>5878</v>
      </c>
      <c r="C6" t="s">
        <v>259</v>
      </c>
      <c r="D6" t="s">
        <v>261</v>
      </c>
      <c r="E6" t="s">
        <v>264</v>
      </c>
      <c r="F6" t="s">
        <v>261</v>
      </c>
      <c r="G6" t="s">
        <v>313</v>
      </c>
      <c r="H6" t="s">
        <v>300</v>
      </c>
      <c r="I6" t="s">
        <v>258</v>
      </c>
      <c r="J6" t="s">
        <v>300</v>
      </c>
      <c r="K6" t="s">
        <v>261</v>
      </c>
    </row>
    <row r="7" spans="1:11" x14ac:dyDescent="0.35">
      <c r="A7" s="5" t="s">
        <v>210</v>
      </c>
      <c r="B7" t="s">
        <v>5879</v>
      </c>
      <c r="C7" t="s">
        <v>261</v>
      </c>
      <c r="D7" t="s">
        <v>300</v>
      </c>
      <c r="E7" t="s">
        <v>261</v>
      </c>
      <c r="F7" t="s">
        <v>300</v>
      </c>
      <c r="G7" t="s">
        <v>314</v>
      </c>
      <c r="H7" t="s">
        <v>270</v>
      </c>
      <c r="I7" t="s">
        <v>319</v>
      </c>
      <c r="J7" t="s">
        <v>313</v>
      </c>
      <c r="K7" t="s">
        <v>300</v>
      </c>
    </row>
    <row r="8" spans="1:11" x14ac:dyDescent="0.35">
      <c r="A8" s="5" t="s">
        <v>210</v>
      </c>
      <c r="B8" t="s">
        <v>5880</v>
      </c>
      <c r="C8" t="s">
        <v>341</v>
      </c>
      <c r="D8" t="s">
        <v>341</v>
      </c>
      <c r="E8" t="s">
        <v>313</v>
      </c>
      <c r="F8" t="s">
        <v>320</v>
      </c>
      <c r="G8" t="s">
        <v>257</v>
      </c>
      <c r="H8" t="s">
        <v>257</v>
      </c>
      <c r="I8" t="s">
        <v>314</v>
      </c>
      <c r="J8" t="s">
        <v>320</v>
      </c>
      <c r="K8" t="s">
        <v>320</v>
      </c>
    </row>
    <row r="9" spans="1:11" x14ac:dyDescent="0.35">
      <c r="A9" s="5" t="s">
        <v>210</v>
      </c>
      <c r="B9" t="s">
        <v>5881</v>
      </c>
      <c r="C9" t="s">
        <v>259</v>
      </c>
      <c r="D9" t="s">
        <v>259</v>
      </c>
      <c r="E9" t="s">
        <v>318</v>
      </c>
      <c r="F9" t="s">
        <v>261</v>
      </c>
      <c r="G9" t="s">
        <v>270</v>
      </c>
      <c r="H9" t="s">
        <v>261</v>
      </c>
      <c r="I9" t="s">
        <v>258</v>
      </c>
      <c r="J9" t="s">
        <v>261</v>
      </c>
      <c r="K9" t="s">
        <v>259</v>
      </c>
    </row>
    <row r="10" spans="1:11" x14ac:dyDescent="0.35">
      <c r="A10" s="5" t="s">
        <v>210</v>
      </c>
      <c r="B10" t="s">
        <v>5882</v>
      </c>
      <c r="C10" t="s">
        <v>314</v>
      </c>
      <c r="D10" t="s">
        <v>320</v>
      </c>
      <c r="E10" t="s">
        <v>341</v>
      </c>
      <c r="F10" t="s">
        <v>320</v>
      </c>
      <c r="G10" t="s">
        <v>299</v>
      </c>
      <c r="H10" t="s">
        <v>320</v>
      </c>
      <c r="I10" t="s">
        <v>314</v>
      </c>
      <c r="J10" t="s">
        <v>257</v>
      </c>
      <c r="K10" t="s">
        <v>314</v>
      </c>
    </row>
    <row r="11" spans="1:11" x14ac:dyDescent="0.35">
      <c r="A11" s="5" t="s">
        <v>210</v>
      </c>
      <c r="B11" t="s">
        <v>5883</v>
      </c>
      <c r="C11" t="s">
        <v>341</v>
      </c>
      <c r="D11" t="s">
        <v>341</v>
      </c>
      <c r="E11" t="s">
        <v>270</v>
      </c>
      <c r="F11" t="s">
        <v>314</v>
      </c>
      <c r="G11" t="s">
        <v>257</v>
      </c>
      <c r="H11" t="s">
        <v>314</v>
      </c>
      <c r="I11" t="s">
        <v>314</v>
      </c>
      <c r="J11" t="s">
        <v>320</v>
      </c>
      <c r="K11" t="s">
        <v>341</v>
      </c>
    </row>
    <row r="12" spans="1:11" x14ac:dyDescent="0.35">
      <c r="A12" s="5" t="s">
        <v>210</v>
      </c>
      <c r="B12" t="s">
        <v>5884</v>
      </c>
      <c r="C12" t="s">
        <v>264</v>
      </c>
      <c r="D12" t="s">
        <v>259</v>
      </c>
      <c r="E12" t="s">
        <v>318</v>
      </c>
      <c r="F12" t="s">
        <v>261</v>
      </c>
      <c r="G12" t="s">
        <v>270</v>
      </c>
      <c r="H12" t="s">
        <v>261</v>
      </c>
      <c r="I12" t="s">
        <v>258</v>
      </c>
      <c r="J12" t="s">
        <v>319</v>
      </c>
      <c r="K12" t="s">
        <v>259</v>
      </c>
    </row>
    <row r="13" spans="1:11" x14ac:dyDescent="0.35">
      <c r="A13" s="5" t="s">
        <v>210</v>
      </c>
      <c r="B13" t="s">
        <v>5885</v>
      </c>
      <c r="C13" t="s">
        <v>318</v>
      </c>
      <c r="D13" t="s">
        <v>267</v>
      </c>
      <c r="E13" t="s">
        <v>316</v>
      </c>
      <c r="F13" t="s">
        <v>264</v>
      </c>
      <c r="G13" t="s">
        <v>264</v>
      </c>
      <c r="H13" t="s">
        <v>271</v>
      </c>
      <c r="I13" t="s">
        <v>271</v>
      </c>
      <c r="J13" t="s">
        <v>271</v>
      </c>
      <c r="K13" t="s">
        <v>267</v>
      </c>
    </row>
    <row r="14" spans="1:11" x14ac:dyDescent="0.35">
      <c r="A14" s="5" t="s">
        <v>210</v>
      </c>
      <c r="B14" t="s">
        <v>5886</v>
      </c>
      <c r="C14" t="s">
        <v>263</v>
      </c>
      <c r="D14" t="s">
        <v>271</v>
      </c>
      <c r="E14" t="s">
        <v>316</v>
      </c>
      <c r="F14" t="s">
        <v>316</v>
      </c>
      <c r="G14" t="s">
        <v>319</v>
      </c>
      <c r="H14" t="s">
        <v>259</v>
      </c>
      <c r="I14" t="s">
        <v>359</v>
      </c>
      <c r="J14" t="s">
        <v>259</v>
      </c>
      <c r="K14" t="s">
        <v>318</v>
      </c>
    </row>
    <row r="15" spans="1:11" x14ac:dyDescent="0.35">
      <c r="A15" s="5" t="s">
        <v>210</v>
      </c>
      <c r="B15" t="s">
        <v>5887</v>
      </c>
      <c r="C15" t="s">
        <v>359</v>
      </c>
      <c r="D15" t="s">
        <v>270</v>
      </c>
      <c r="E15" t="s">
        <v>259</v>
      </c>
      <c r="F15" t="s">
        <v>274</v>
      </c>
      <c r="G15" t="s">
        <v>341</v>
      </c>
      <c r="H15" t="s">
        <v>319</v>
      </c>
      <c r="I15" t="s">
        <v>316</v>
      </c>
      <c r="J15" t="s">
        <v>313</v>
      </c>
      <c r="K15" t="s">
        <v>261</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242</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140</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313</v>
      </c>
      <c r="D5" t="s">
        <v>257</v>
      </c>
      <c r="E5" t="s">
        <v>313</v>
      </c>
      <c r="F5" t="s">
        <v>320</v>
      </c>
      <c r="G5" t="s">
        <v>269</v>
      </c>
      <c r="H5" t="s">
        <v>379</v>
      </c>
      <c r="I5" t="s">
        <v>341</v>
      </c>
      <c r="J5" t="s">
        <v>273</v>
      </c>
      <c r="K5" t="s">
        <v>257</v>
      </c>
    </row>
    <row r="6" spans="1:11" x14ac:dyDescent="0.35">
      <c r="A6" s="5" t="s">
        <v>210</v>
      </c>
      <c r="B6" t="s">
        <v>5878</v>
      </c>
      <c r="C6" t="s">
        <v>259</v>
      </c>
      <c r="D6" t="s">
        <v>261</v>
      </c>
      <c r="E6" t="s">
        <v>264</v>
      </c>
      <c r="F6" t="s">
        <v>319</v>
      </c>
      <c r="G6" t="s">
        <v>314</v>
      </c>
      <c r="H6" t="s">
        <v>270</v>
      </c>
      <c r="I6" t="s">
        <v>258</v>
      </c>
      <c r="J6" t="s">
        <v>270</v>
      </c>
      <c r="K6" t="s">
        <v>261</v>
      </c>
    </row>
    <row r="7" spans="1:11" x14ac:dyDescent="0.35">
      <c r="A7" s="5" t="s">
        <v>210</v>
      </c>
      <c r="B7" t="s">
        <v>5879</v>
      </c>
      <c r="C7" t="s">
        <v>261</v>
      </c>
      <c r="D7" t="s">
        <v>313</v>
      </c>
      <c r="E7" t="s">
        <v>319</v>
      </c>
      <c r="F7" t="s">
        <v>270</v>
      </c>
      <c r="G7" t="s">
        <v>328</v>
      </c>
      <c r="H7" t="s">
        <v>320</v>
      </c>
      <c r="I7" t="s">
        <v>300</v>
      </c>
      <c r="J7" t="s">
        <v>320</v>
      </c>
      <c r="K7" t="s">
        <v>313</v>
      </c>
    </row>
    <row r="8" spans="1:11" x14ac:dyDescent="0.35">
      <c r="A8" s="5" t="s">
        <v>210</v>
      </c>
      <c r="B8" t="s">
        <v>5880</v>
      </c>
      <c r="C8" t="s">
        <v>314</v>
      </c>
      <c r="D8" t="s">
        <v>314</v>
      </c>
      <c r="E8" t="s">
        <v>341</v>
      </c>
      <c r="F8" t="s">
        <v>328</v>
      </c>
      <c r="G8" t="s">
        <v>273</v>
      </c>
      <c r="H8" t="s">
        <v>379</v>
      </c>
      <c r="I8" t="s">
        <v>323</v>
      </c>
      <c r="J8" t="s">
        <v>328</v>
      </c>
      <c r="K8" t="s">
        <v>257</v>
      </c>
    </row>
    <row r="9" spans="1:11" x14ac:dyDescent="0.35">
      <c r="A9" s="5" t="s">
        <v>210</v>
      </c>
      <c r="B9" t="s">
        <v>5881</v>
      </c>
      <c r="C9" t="s">
        <v>258</v>
      </c>
      <c r="D9" t="s">
        <v>258</v>
      </c>
      <c r="E9" t="s">
        <v>271</v>
      </c>
      <c r="F9" t="s">
        <v>319</v>
      </c>
      <c r="G9" t="s">
        <v>314</v>
      </c>
      <c r="H9" t="s">
        <v>270</v>
      </c>
      <c r="I9" t="s">
        <v>261</v>
      </c>
      <c r="J9" t="s">
        <v>300</v>
      </c>
      <c r="K9" t="s">
        <v>261</v>
      </c>
    </row>
    <row r="10" spans="1:11" x14ac:dyDescent="0.35">
      <c r="A10" s="5" t="s">
        <v>210</v>
      </c>
      <c r="B10" t="s">
        <v>5882</v>
      </c>
      <c r="C10" t="s">
        <v>314</v>
      </c>
      <c r="D10" t="s">
        <v>323</v>
      </c>
      <c r="E10" t="s">
        <v>341</v>
      </c>
      <c r="F10" t="s">
        <v>320</v>
      </c>
      <c r="G10" t="s">
        <v>266</v>
      </c>
      <c r="H10" t="s">
        <v>257</v>
      </c>
      <c r="I10" t="s">
        <v>320</v>
      </c>
      <c r="J10" t="s">
        <v>299</v>
      </c>
      <c r="K10" t="s">
        <v>323</v>
      </c>
    </row>
    <row r="11" spans="1:11" x14ac:dyDescent="0.35">
      <c r="A11" s="5" t="s">
        <v>210</v>
      </c>
      <c r="B11" t="s">
        <v>5883</v>
      </c>
      <c r="C11" t="s">
        <v>314</v>
      </c>
      <c r="D11" t="s">
        <v>320</v>
      </c>
      <c r="E11" t="s">
        <v>313</v>
      </c>
      <c r="F11" t="s">
        <v>323</v>
      </c>
      <c r="G11" t="s">
        <v>273</v>
      </c>
      <c r="H11" t="s">
        <v>257</v>
      </c>
      <c r="I11" t="s">
        <v>320</v>
      </c>
      <c r="J11" t="s">
        <v>328</v>
      </c>
      <c r="K11" t="s">
        <v>320</v>
      </c>
    </row>
    <row r="12" spans="1:11" x14ac:dyDescent="0.35">
      <c r="A12" s="5" t="s">
        <v>210</v>
      </c>
      <c r="B12" t="s">
        <v>5884</v>
      </c>
      <c r="C12" t="s">
        <v>259</v>
      </c>
      <c r="D12" t="s">
        <v>258</v>
      </c>
      <c r="E12" t="s">
        <v>271</v>
      </c>
      <c r="F12" t="s">
        <v>319</v>
      </c>
      <c r="G12" t="s">
        <v>314</v>
      </c>
      <c r="H12" t="s">
        <v>270</v>
      </c>
      <c r="I12" t="s">
        <v>258</v>
      </c>
      <c r="J12" t="s">
        <v>270</v>
      </c>
      <c r="K12" t="s">
        <v>261</v>
      </c>
    </row>
    <row r="13" spans="1:11" x14ac:dyDescent="0.35">
      <c r="A13" s="5" t="s">
        <v>210</v>
      </c>
      <c r="B13" t="s">
        <v>5885</v>
      </c>
      <c r="C13" t="s">
        <v>318</v>
      </c>
      <c r="D13" t="s">
        <v>267</v>
      </c>
      <c r="E13" t="s">
        <v>274</v>
      </c>
      <c r="F13" t="s">
        <v>264</v>
      </c>
      <c r="G13" t="s">
        <v>258</v>
      </c>
      <c r="H13" t="s">
        <v>264</v>
      </c>
      <c r="I13" t="s">
        <v>271</v>
      </c>
      <c r="J13" t="s">
        <v>264</v>
      </c>
      <c r="K13" t="s">
        <v>318</v>
      </c>
    </row>
    <row r="14" spans="1:11" x14ac:dyDescent="0.35">
      <c r="A14" s="5" t="s">
        <v>210</v>
      </c>
      <c r="B14" t="s">
        <v>5886</v>
      </c>
      <c r="C14" t="s">
        <v>256</v>
      </c>
      <c r="D14" t="s">
        <v>264</v>
      </c>
      <c r="E14" t="s">
        <v>274</v>
      </c>
      <c r="F14" t="s">
        <v>316</v>
      </c>
      <c r="G14" t="s">
        <v>313</v>
      </c>
      <c r="H14" t="s">
        <v>261</v>
      </c>
      <c r="I14" t="s">
        <v>359</v>
      </c>
      <c r="J14" t="s">
        <v>261</v>
      </c>
      <c r="K14" t="s">
        <v>271</v>
      </c>
    </row>
    <row r="15" spans="1:11" x14ac:dyDescent="0.35">
      <c r="A15" s="5" t="s">
        <v>210</v>
      </c>
      <c r="B15" t="s">
        <v>5887</v>
      </c>
      <c r="C15" t="s">
        <v>268</v>
      </c>
      <c r="D15" t="s">
        <v>313</v>
      </c>
      <c r="E15" t="s">
        <v>258</v>
      </c>
      <c r="F15" t="s">
        <v>267</v>
      </c>
      <c r="G15" t="s">
        <v>257</v>
      </c>
      <c r="H15" t="s">
        <v>270</v>
      </c>
      <c r="I15" t="s">
        <v>316</v>
      </c>
      <c r="J15" t="s">
        <v>314</v>
      </c>
      <c r="K15" t="s">
        <v>319</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829</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141</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270</v>
      </c>
      <c r="D5" t="s">
        <v>314</v>
      </c>
      <c r="E5" t="s">
        <v>313</v>
      </c>
      <c r="F5" t="s">
        <v>314</v>
      </c>
      <c r="G5" t="s">
        <v>323</v>
      </c>
      <c r="H5" t="s">
        <v>313</v>
      </c>
      <c r="I5" t="s">
        <v>341</v>
      </c>
      <c r="J5" t="s">
        <v>320</v>
      </c>
      <c r="K5" t="s">
        <v>313</v>
      </c>
    </row>
    <row r="6" spans="1:11" x14ac:dyDescent="0.35">
      <c r="A6" s="5" t="s">
        <v>210</v>
      </c>
      <c r="B6" t="s">
        <v>5878</v>
      </c>
      <c r="C6" t="s">
        <v>259</v>
      </c>
      <c r="D6" t="s">
        <v>319</v>
      </c>
      <c r="E6" t="s">
        <v>258</v>
      </c>
      <c r="F6" t="s">
        <v>258</v>
      </c>
      <c r="G6" t="s">
        <v>261</v>
      </c>
      <c r="H6" t="s">
        <v>259</v>
      </c>
      <c r="I6" t="s">
        <v>258</v>
      </c>
      <c r="J6" t="s">
        <v>261</v>
      </c>
      <c r="K6" t="s">
        <v>259</v>
      </c>
    </row>
    <row r="7" spans="1:11" x14ac:dyDescent="0.35">
      <c r="A7" s="5" t="s">
        <v>210</v>
      </c>
      <c r="B7" t="s">
        <v>5879</v>
      </c>
      <c r="C7" t="s">
        <v>271</v>
      </c>
      <c r="D7" t="s">
        <v>264</v>
      </c>
      <c r="E7" t="s">
        <v>318</v>
      </c>
      <c r="F7" t="s">
        <v>259</v>
      </c>
      <c r="G7" t="s">
        <v>259</v>
      </c>
      <c r="H7" t="s">
        <v>318</v>
      </c>
      <c r="I7" t="s">
        <v>259</v>
      </c>
      <c r="J7" t="s">
        <v>264</v>
      </c>
      <c r="K7" t="s">
        <v>318</v>
      </c>
    </row>
    <row r="8" spans="1:11" x14ac:dyDescent="0.35">
      <c r="A8" s="5" t="s">
        <v>210</v>
      </c>
      <c r="B8" t="s">
        <v>5880</v>
      </c>
      <c r="C8" t="s">
        <v>258</v>
      </c>
      <c r="D8" t="s">
        <v>319</v>
      </c>
      <c r="E8" t="s">
        <v>261</v>
      </c>
      <c r="F8" t="s">
        <v>319</v>
      </c>
      <c r="G8" t="s">
        <v>261</v>
      </c>
      <c r="H8" t="s">
        <v>258</v>
      </c>
      <c r="I8" t="s">
        <v>319</v>
      </c>
      <c r="J8" t="s">
        <v>261</v>
      </c>
      <c r="K8" t="s">
        <v>258</v>
      </c>
    </row>
    <row r="9" spans="1:11" x14ac:dyDescent="0.35">
      <c r="A9" s="5" t="s">
        <v>210</v>
      </c>
      <c r="B9" t="s">
        <v>5881</v>
      </c>
      <c r="C9" t="s">
        <v>318</v>
      </c>
      <c r="D9" t="s">
        <v>267</v>
      </c>
      <c r="E9" t="s">
        <v>274</v>
      </c>
      <c r="F9" t="s">
        <v>271</v>
      </c>
      <c r="G9" t="s">
        <v>318</v>
      </c>
      <c r="H9" t="s">
        <v>316</v>
      </c>
      <c r="I9" t="s">
        <v>271</v>
      </c>
      <c r="J9" t="s">
        <v>267</v>
      </c>
      <c r="K9" t="s">
        <v>316</v>
      </c>
    </row>
    <row r="10" spans="1:11" x14ac:dyDescent="0.35">
      <c r="A10" s="5" t="s">
        <v>210</v>
      </c>
      <c r="B10" t="s">
        <v>5882</v>
      </c>
      <c r="C10" t="s">
        <v>341</v>
      </c>
      <c r="D10" t="s">
        <v>341</v>
      </c>
      <c r="E10" t="s">
        <v>319</v>
      </c>
      <c r="F10" t="s">
        <v>341</v>
      </c>
      <c r="G10" t="s">
        <v>341</v>
      </c>
      <c r="H10" t="s">
        <v>300</v>
      </c>
      <c r="I10" t="s">
        <v>341</v>
      </c>
      <c r="J10" t="s">
        <v>341</v>
      </c>
      <c r="K10" t="s">
        <v>300</v>
      </c>
    </row>
    <row r="11" spans="1:11" x14ac:dyDescent="0.35">
      <c r="A11" s="5" t="s">
        <v>210</v>
      </c>
      <c r="B11" t="s">
        <v>5883</v>
      </c>
      <c r="C11" t="s">
        <v>258</v>
      </c>
      <c r="D11" t="s">
        <v>261</v>
      </c>
      <c r="E11" t="s">
        <v>264</v>
      </c>
      <c r="F11" t="s">
        <v>319</v>
      </c>
      <c r="G11" t="s">
        <v>258</v>
      </c>
      <c r="H11" t="s">
        <v>258</v>
      </c>
      <c r="I11" t="s">
        <v>261</v>
      </c>
      <c r="J11" t="s">
        <v>258</v>
      </c>
      <c r="K11" t="s">
        <v>259</v>
      </c>
    </row>
    <row r="12" spans="1:11" x14ac:dyDescent="0.35">
      <c r="A12" s="5" t="s">
        <v>210</v>
      </c>
      <c r="B12" t="s">
        <v>5884</v>
      </c>
      <c r="C12" t="s">
        <v>267</v>
      </c>
      <c r="D12" t="s">
        <v>318</v>
      </c>
      <c r="E12" t="s">
        <v>274</v>
      </c>
      <c r="F12" t="s">
        <v>264</v>
      </c>
      <c r="G12" t="s">
        <v>271</v>
      </c>
      <c r="H12" t="s">
        <v>267</v>
      </c>
      <c r="I12" t="s">
        <v>271</v>
      </c>
      <c r="J12" t="s">
        <v>318</v>
      </c>
      <c r="K12" t="s">
        <v>274</v>
      </c>
    </row>
    <row r="13" spans="1:11" x14ac:dyDescent="0.35">
      <c r="A13" s="5" t="s">
        <v>210</v>
      </c>
      <c r="B13" t="s">
        <v>5885</v>
      </c>
      <c r="C13" t="s">
        <v>318</v>
      </c>
      <c r="D13" t="s">
        <v>274</v>
      </c>
      <c r="E13" t="s">
        <v>268</v>
      </c>
      <c r="F13" t="s">
        <v>271</v>
      </c>
      <c r="G13" t="s">
        <v>274</v>
      </c>
      <c r="H13" t="s">
        <v>268</v>
      </c>
      <c r="I13" t="s">
        <v>318</v>
      </c>
      <c r="J13" t="s">
        <v>274</v>
      </c>
      <c r="K13" t="s">
        <v>268</v>
      </c>
    </row>
    <row r="14" spans="1:11" x14ac:dyDescent="0.35">
      <c r="A14" s="5" t="s">
        <v>210</v>
      </c>
      <c r="B14" t="s">
        <v>5886</v>
      </c>
      <c r="C14" t="s">
        <v>224</v>
      </c>
      <c r="D14" t="s">
        <v>268</v>
      </c>
      <c r="E14" t="s">
        <v>256</v>
      </c>
      <c r="F14" t="s">
        <v>316</v>
      </c>
      <c r="G14" t="s">
        <v>318</v>
      </c>
      <c r="H14" t="s">
        <v>274</v>
      </c>
      <c r="I14" t="s">
        <v>359</v>
      </c>
      <c r="J14" t="s">
        <v>274</v>
      </c>
      <c r="K14" t="s">
        <v>316</v>
      </c>
    </row>
    <row r="15" spans="1:11" x14ac:dyDescent="0.35">
      <c r="A15" s="5" t="s">
        <v>210</v>
      </c>
      <c r="B15" t="s">
        <v>5887</v>
      </c>
      <c r="C15" t="s">
        <v>272</v>
      </c>
      <c r="D15" t="s">
        <v>264</v>
      </c>
      <c r="E15" t="s">
        <v>267</v>
      </c>
      <c r="F15" t="s">
        <v>268</v>
      </c>
      <c r="G15" t="s">
        <v>259</v>
      </c>
      <c r="H15" t="s">
        <v>318</v>
      </c>
      <c r="I15" t="s">
        <v>256</v>
      </c>
      <c r="J15" t="s">
        <v>259</v>
      </c>
      <c r="K15" t="s">
        <v>318</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1268</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142</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319</v>
      </c>
      <c r="D5" t="s">
        <v>320</v>
      </c>
      <c r="E5" t="s">
        <v>313</v>
      </c>
      <c r="F5" t="s">
        <v>270</v>
      </c>
      <c r="G5" t="s">
        <v>257</v>
      </c>
      <c r="H5" t="s">
        <v>313</v>
      </c>
      <c r="I5" t="s">
        <v>300</v>
      </c>
      <c r="J5" t="s">
        <v>257</v>
      </c>
      <c r="K5" t="s">
        <v>313</v>
      </c>
    </row>
    <row r="6" spans="1:11" x14ac:dyDescent="0.35">
      <c r="A6" s="5" t="s">
        <v>210</v>
      </c>
      <c r="B6" t="s">
        <v>5878</v>
      </c>
      <c r="C6" t="s">
        <v>271</v>
      </c>
      <c r="D6" t="s">
        <v>258</v>
      </c>
      <c r="E6" t="s">
        <v>271</v>
      </c>
      <c r="F6" t="s">
        <v>259</v>
      </c>
      <c r="G6" t="s">
        <v>319</v>
      </c>
      <c r="H6" t="s">
        <v>259</v>
      </c>
      <c r="I6" t="s">
        <v>264</v>
      </c>
      <c r="J6" t="s">
        <v>261</v>
      </c>
      <c r="K6" t="s">
        <v>264</v>
      </c>
    </row>
    <row r="7" spans="1:11" x14ac:dyDescent="0.35">
      <c r="A7" s="5" t="s">
        <v>210</v>
      </c>
      <c r="B7" t="s">
        <v>5879</v>
      </c>
      <c r="C7" t="s">
        <v>271</v>
      </c>
      <c r="D7" t="s">
        <v>319</v>
      </c>
      <c r="E7" t="s">
        <v>258</v>
      </c>
      <c r="F7" t="s">
        <v>259</v>
      </c>
      <c r="G7" t="s">
        <v>300</v>
      </c>
      <c r="H7" t="s">
        <v>258</v>
      </c>
      <c r="I7" t="s">
        <v>264</v>
      </c>
      <c r="J7" t="s">
        <v>300</v>
      </c>
      <c r="K7" t="s">
        <v>258</v>
      </c>
    </row>
    <row r="8" spans="1:11" x14ac:dyDescent="0.35">
      <c r="A8" s="5" t="s">
        <v>210</v>
      </c>
      <c r="B8" t="s">
        <v>5880</v>
      </c>
      <c r="C8" t="s">
        <v>270</v>
      </c>
      <c r="D8" t="s">
        <v>341</v>
      </c>
      <c r="E8" t="s">
        <v>313</v>
      </c>
      <c r="F8" t="s">
        <v>313</v>
      </c>
      <c r="G8" t="s">
        <v>320</v>
      </c>
      <c r="H8" t="s">
        <v>313</v>
      </c>
      <c r="I8" t="s">
        <v>313</v>
      </c>
      <c r="J8" t="s">
        <v>314</v>
      </c>
      <c r="K8" t="s">
        <v>313</v>
      </c>
    </row>
    <row r="9" spans="1:11" x14ac:dyDescent="0.35">
      <c r="A9" s="5" t="s">
        <v>210</v>
      </c>
      <c r="B9" t="s">
        <v>5881</v>
      </c>
      <c r="C9" t="s">
        <v>318</v>
      </c>
      <c r="D9" t="s">
        <v>271</v>
      </c>
      <c r="E9" t="s">
        <v>267</v>
      </c>
      <c r="F9" t="s">
        <v>318</v>
      </c>
      <c r="G9" t="s">
        <v>264</v>
      </c>
      <c r="H9" t="s">
        <v>267</v>
      </c>
      <c r="I9" t="s">
        <v>318</v>
      </c>
      <c r="J9" t="s">
        <v>264</v>
      </c>
      <c r="K9" t="s">
        <v>267</v>
      </c>
    </row>
    <row r="10" spans="1:11" x14ac:dyDescent="0.35">
      <c r="A10" s="5" t="s">
        <v>210</v>
      </c>
      <c r="B10" t="s">
        <v>5882</v>
      </c>
      <c r="C10" t="s">
        <v>300</v>
      </c>
      <c r="D10" t="s">
        <v>314</v>
      </c>
      <c r="E10" t="s">
        <v>300</v>
      </c>
      <c r="F10" t="s">
        <v>270</v>
      </c>
      <c r="G10" t="s">
        <v>320</v>
      </c>
      <c r="H10" t="s">
        <v>270</v>
      </c>
      <c r="I10" t="s">
        <v>270</v>
      </c>
      <c r="J10" t="s">
        <v>320</v>
      </c>
      <c r="K10" t="s">
        <v>270</v>
      </c>
    </row>
    <row r="11" spans="1:11" x14ac:dyDescent="0.35">
      <c r="A11" s="5" t="s">
        <v>210</v>
      </c>
      <c r="B11" t="s">
        <v>5883</v>
      </c>
      <c r="C11" t="s">
        <v>300</v>
      </c>
      <c r="D11" t="s">
        <v>313</v>
      </c>
      <c r="E11" t="s">
        <v>270</v>
      </c>
      <c r="F11" t="s">
        <v>270</v>
      </c>
      <c r="G11" t="s">
        <v>341</v>
      </c>
      <c r="H11" t="s">
        <v>300</v>
      </c>
      <c r="I11" t="s">
        <v>270</v>
      </c>
      <c r="J11" t="s">
        <v>313</v>
      </c>
      <c r="K11" t="s">
        <v>300</v>
      </c>
    </row>
    <row r="12" spans="1:11" x14ac:dyDescent="0.35">
      <c r="A12" s="5" t="s">
        <v>210</v>
      </c>
      <c r="B12" t="s">
        <v>5884</v>
      </c>
      <c r="C12" t="s">
        <v>318</v>
      </c>
      <c r="D12" t="s">
        <v>259</v>
      </c>
      <c r="E12" t="s">
        <v>271</v>
      </c>
      <c r="F12" t="s">
        <v>264</v>
      </c>
      <c r="G12" t="s">
        <v>261</v>
      </c>
      <c r="H12" t="s">
        <v>271</v>
      </c>
      <c r="I12" t="s">
        <v>271</v>
      </c>
      <c r="J12" t="s">
        <v>258</v>
      </c>
      <c r="K12" t="s">
        <v>271</v>
      </c>
    </row>
    <row r="13" spans="1:11" x14ac:dyDescent="0.35">
      <c r="A13" s="5" t="s">
        <v>210</v>
      </c>
      <c r="B13" t="s">
        <v>5885</v>
      </c>
      <c r="C13" t="s">
        <v>268</v>
      </c>
      <c r="D13" t="s">
        <v>316</v>
      </c>
      <c r="E13" t="s">
        <v>316</v>
      </c>
      <c r="F13" t="s">
        <v>274</v>
      </c>
      <c r="G13" t="s">
        <v>318</v>
      </c>
      <c r="H13" t="s">
        <v>274</v>
      </c>
      <c r="I13" t="s">
        <v>316</v>
      </c>
      <c r="J13" t="s">
        <v>267</v>
      </c>
      <c r="K13" t="s">
        <v>274</v>
      </c>
    </row>
    <row r="14" spans="1:11" x14ac:dyDescent="0.35">
      <c r="A14" s="5" t="s">
        <v>210</v>
      </c>
      <c r="B14" t="s">
        <v>5886</v>
      </c>
      <c r="C14" t="s">
        <v>359</v>
      </c>
      <c r="D14" t="s">
        <v>258</v>
      </c>
      <c r="E14" t="s">
        <v>267</v>
      </c>
      <c r="F14" t="s">
        <v>274</v>
      </c>
      <c r="G14" t="s">
        <v>261</v>
      </c>
      <c r="H14" t="s">
        <v>318</v>
      </c>
      <c r="I14" t="s">
        <v>316</v>
      </c>
      <c r="J14" t="s">
        <v>261</v>
      </c>
      <c r="K14" t="s">
        <v>318</v>
      </c>
    </row>
    <row r="15" spans="1:11" x14ac:dyDescent="0.35">
      <c r="A15" s="5" t="s">
        <v>210</v>
      </c>
      <c r="B15" t="s">
        <v>5887</v>
      </c>
      <c r="C15" t="s">
        <v>268</v>
      </c>
      <c r="D15" t="s">
        <v>313</v>
      </c>
      <c r="E15" t="s">
        <v>258</v>
      </c>
      <c r="F15" t="s">
        <v>274</v>
      </c>
      <c r="G15" t="s">
        <v>270</v>
      </c>
      <c r="H15" t="s">
        <v>264</v>
      </c>
      <c r="I15" t="s">
        <v>316</v>
      </c>
      <c r="J15" t="s">
        <v>270</v>
      </c>
      <c r="K15" t="s">
        <v>259</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410</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143</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319</v>
      </c>
      <c r="D5" t="s">
        <v>257</v>
      </c>
      <c r="E5" t="s">
        <v>341</v>
      </c>
      <c r="F5" t="s">
        <v>270</v>
      </c>
      <c r="G5" t="s">
        <v>299</v>
      </c>
      <c r="H5" t="s">
        <v>341</v>
      </c>
      <c r="I5" t="s">
        <v>300</v>
      </c>
      <c r="J5" t="s">
        <v>328</v>
      </c>
      <c r="K5" t="s">
        <v>341</v>
      </c>
    </row>
    <row r="6" spans="1:11" x14ac:dyDescent="0.35">
      <c r="A6" s="5" t="s">
        <v>210</v>
      </c>
      <c r="B6" t="s">
        <v>5878</v>
      </c>
      <c r="C6" t="s">
        <v>318</v>
      </c>
      <c r="D6" t="s">
        <v>261</v>
      </c>
      <c r="E6" t="s">
        <v>264</v>
      </c>
      <c r="F6" t="s">
        <v>259</v>
      </c>
      <c r="G6" t="s">
        <v>300</v>
      </c>
      <c r="H6" t="s">
        <v>258</v>
      </c>
      <c r="I6" t="s">
        <v>264</v>
      </c>
      <c r="J6" t="s">
        <v>319</v>
      </c>
      <c r="K6" t="s">
        <v>259</v>
      </c>
    </row>
    <row r="7" spans="1:11" x14ac:dyDescent="0.35">
      <c r="A7" s="5" t="s">
        <v>210</v>
      </c>
      <c r="B7" t="s">
        <v>5879</v>
      </c>
      <c r="C7" t="s">
        <v>264</v>
      </c>
      <c r="D7" t="s">
        <v>300</v>
      </c>
      <c r="E7" t="s">
        <v>261</v>
      </c>
      <c r="F7" t="s">
        <v>259</v>
      </c>
      <c r="G7" t="s">
        <v>313</v>
      </c>
      <c r="H7" t="s">
        <v>319</v>
      </c>
      <c r="I7" t="s">
        <v>259</v>
      </c>
      <c r="J7" t="s">
        <v>270</v>
      </c>
      <c r="K7" t="s">
        <v>261</v>
      </c>
    </row>
    <row r="8" spans="1:11" x14ac:dyDescent="0.35">
      <c r="A8" s="5" t="s">
        <v>210</v>
      </c>
      <c r="B8" t="s">
        <v>5880</v>
      </c>
      <c r="C8" t="s">
        <v>270</v>
      </c>
      <c r="D8" t="s">
        <v>320</v>
      </c>
      <c r="E8" t="s">
        <v>341</v>
      </c>
      <c r="F8" t="s">
        <v>341</v>
      </c>
      <c r="G8" t="s">
        <v>323</v>
      </c>
      <c r="H8" t="s">
        <v>314</v>
      </c>
      <c r="I8" t="s">
        <v>313</v>
      </c>
      <c r="J8" t="s">
        <v>320</v>
      </c>
      <c r="K8" t="s">
        <v>314</v>
      </c>
    </row>
    <row r="9" spans="1:11" x14ac:dyDescent="0.35">
      <c r="A9" s="5" t="s">
        <v>210</v>
      </c>
      <c r="B9" t="s">
        <v>5881</v>
      </c>
      <c r="C9" t="s">
        <v>318</v>
      </c>
      <c r="D9" t="s">
        <v>264</v>
      </c>
      <c r="E9" t="s">
        <v>318</v>
      </c>
      <c r="F9" t="s">
        <v>318</v>
      </c>
      <c r="G9" t="s">
        <v>258</v>
      </c>
      <c r="H9" t="s">
        <v>271</v>
      </c>
      <c r="I9" t="s">
        <v>318</v>
      </c>
      <c r="J9" t="s">
        <v>259</v>
      </c>
      <c r="K9" t="s">
        <v>271</v>
      </c>
    </row>
    <row r="10" spans="1:11" x14ac:dyDescent="0.35">
      <c r="A10" s="5" t="s">
        <v>210</v>
      </c>
      <c r="B10" t="s">
        <v>5882</v>
      </c>
      <c r="C10" t="s">
        <v>300</v>
      </c>
      <c r="D10" t="s">
        <v>320</v>
      </c>
      <c r="E10" t="s">
        <v>270</v>
      </c>
      <c r="F10" t="s">
        <v>313</v>
      </c>
      <c r="G10" t="s">
        <v>257</v>
      </c>
      <c r="H10" t="s">
        <v>313</v>
      </c>
      <c r="I10" t="s">
        <v>270</v>
      </c>
      <c r="J10" t="s">
        <v>323</v>
      </c>
      <c r="K10" t="s">
        <v>313</v>
      </c>
    </row>
    <row r="11" spans="1:11" x14ac:dyDescent="0.35">
      <c r="A11" s="5" t="s">
        <v>210</v>
      </c>
      <c r="B11" t="s">
        <v>5883</v>
      </c>
      <c r="C11" t="s">
        <v>300</v>
      </c>
      <c r="D11" t="s">
        <v>341</v>
      </c>
      <c r="E11" t="s">
        <v>313</v>
      </c>
      <c r="F11" t="s">
        <v>313</v>
      </c>
      <c r="G11" t="s">
        <v>314</v>
      </c>
      <c r="H11" t="s">
        <v>270</v>
      </c>
      <c r="I11" t="s">
        <v>270</v>
      </c>
      <c r="J11" t="s">
        <v>314</v>
      </c>
      <c r="K11" t="s">
        <v>270</v>
      </c>
    </row>
    <row r="12" spans="1:11" x14ac:dyDescent="0.35">
      <c r="A12" s="5" t="s">
        <v>210</v>
      </c>
      <c r="B12" t="s">
        <v>5884</v>
      </c>
      <c r="C12" t="s">
        <v>318</v>
      </c>
      <c r="D12" t="s">
        <v>258</v>
      </c>
      <c r="E12" t="s">
        <v>264</v>
      </c>
      <c r="F12" t="s">
        <v>264</v>
      </c>
      <c r="G12" t="s">
        <v>319</v>
      </c>
      <c r="H12" t="s">
        <v>264</v>
      </c>
      <c r="I12" t="s">
        <v>271</v>
      </c>
      <c r="J12" t="s">
        <v>261</v>
      </c>
      <c r="K12" t="s">
        <v>264</v>
      </c>
    </row>
    <row r="13" spans="1:11" x14ac:dyDescent="0.35">
      <c r="A13" s="5" t="s">
        <v>210</v>
      </c>
      <c r="B13" t="s">
        <v>5885</v>
      </c>
      <c r="C13" t="s">
        <v>316</v>
      </c>
      <c r="D13" t="s">
        <v>274</v>
      </c>
      <c r="E13" t="s">
        <v>316</v>
      </c>
      <c r="F13" t="s">
        <v>274</v>
      </c>
      <c r="G13" t="s">
        <v>271</v>
      </c>
      <c r="H13" t="s">
        <v>267</v>
      </c>
      <c r="I13" t="s">
        <v>316</v>
      </c>
      <c r="J13" t="s">
        <v>318</v>
      </c>
      <c r="K13" t="s">
        <v>274</v>
      </c>
    </row>
    <row r="14" spans="1:11" x14ac:dyDescent="0.35">
      <c r="A14" s="5" t="s">
        <v>210</v>
      </c>
      <c r="B14" t="s">
        <v>5886</v>
      </c>
      <c r="C14" t="s">
        <v>359</v>
      </c>
      <c r="D14" t="s">
        <v>261</v>
      </c>
      <c r="E14" t="s">
        <v>318</v>
      </c>
      <c r="F14" t="s">
        <v>267</v>
      </c>
      <c r="G14" t="s">
        <v>300</v>
      </c>
      <c r="H14" t="s">
        <v>264</v>
      </c>
      <c r="I14" t="s">
        <v>316</v>
      </c>
      <c r="J14" t="s">
        <v>319</v>
      </c>
      <c r="K14" t="s">
        <v>271</v>
      </c>
    </row>
    <row r="15" spans="1:11" x14ac:dyDescent="0.35">
      <c r="A15" s="5" t="s">
        <v>210</v>
      </c>
      <c r="B15" t="s">
        <v>5887</v>
      </c>
      <c r="C15" t="s">
        <v>316</v>
      </c>
      <c r="D15" t="s">
        <v>341</v>
      </c>
      <c r="E15" t="s">
        <v>319</v>
      </c>
      <c r="F15" t="s">
        <v>274</v>
      </c>
      <c r="G15" t="s">
        <v>341</v>
      </c>
      <c r="H15" t="s">
        <v>258</v>
      </c>
      <c r="I15" t="s">
        <v>274</v>
      </c>
      <c r="J15" t="s">
        <v>341</v>
      </c>
      <c r="K15" t="s">
        <v>261</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1321</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K35"/>
  <sheetViews>
    <sheetView workbookViewId="0"/>
  </sheetViews>
  <sheetFormatPr defaultColWidth="11.453125" defaultRowHeight="14.5" x14ac:dyDescent="0.35"/>
  <cols>
    <col min="1" max="1" width="5.7265625" customWidth="1"/>
    <col min="2" max="2" width="65.7265625" customWidth="1"/>
    <col min="3" max="11" width="20.7265625" customWidth="1"/>
  </cols>
  <sheetData>
    <row r="1" spans="1:11" x14ac:dyDescent="0.35">
      <c r="A1" s="4" t="s">
        <v>144</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5877</v>
      </c>
      <c r="C5" t="s">
        <v>313</v>
      </c>
      <c r="D5" t="s">
        <v>264</v>
      </c>
      <c r="E5" t="s">
        <v>267</v>
      </c>
      <c r="F5" t="s">
        <v>270</v>
      </c>
      <c r="G5" t="s">
        <v>258</v>
      </c>
      <c r="H5" t="s">
        <v>318</v>
      </c>
      <c r="I5" t="s">
        <v>270</v>
      </c>
      <c r="J5" t="s">
        <v>259</v>
      </c>
      <c r="K5" t="s">
        <v>267</v>
      </c>
    </row>
    <row r="6" spans="1:11" x14ac:dyDescent="0.35">
      <c r="A6" s="5" t="s">
        <v>210</v>
      </c>
      <c r="B6" t="s">
        <v>5878</v>
      </c>
      <c r="C6" t="s">
        <v>264</v>
      </c>
      <c r="D6" t="s">
        <v>316</v>
      </c>
      <c r="E6" t="s">
        <v>256</v>
      </c>
      <c r="F6" t="s">
        <v>264</v>
      </c>
      <c r="G6" t="s">
        <v>274</v>
      </c>
      <c r="H6" t="s">
        <v>256</v>
      </c>
      <c r="I6" t="s">
        <v>264</v>
      </c>
      <c r="J6" t="s">
        <v>316</v>
      </c>
      <c r="K6" t="s">
        <v>256</v>
      </c>
    </row>
    <row r="7" spans="1:11" x14ac:dyDescent="0.35">
      <c r="A7" s="5" t="s">
        <v>210</v>
      </c>
      <c r="B7" t="s">
        <v>5879</v>
      </c>
      <c r="C7" t="s">
        <v>267</v>
      </c>
      <c r="D7" t="s">
        <v>268</v>
      </c>
      <c r="E7" t="s">
        <v>256</v>
      </c>
      <c r="F7" t="s">
        <v>318</v>
      </c>
      <c r="G7" t="s">
        <v>268</v>
      </c>
      <c r="H7" t="s">
        <v>359</v>
      </c>
      <c r="I7" t="s">
        <v>267</v>
      </c>
      <c r="J7" t="s">
        <v>268</v>
      </c>
      <c r="K7" t="s">
        <v>359</v>
      </c>
    </row>
    <row r="8" spans="1:11" x14ac:dyDescent="0.35">
      <c r="A8" s="5" t="s">
        <v>210</v>
      </c>
      <c r="B8" t="s">
        <v>5880</v>
      </c>
      <c r="C8" t="s">
        <v>259</v>
      </c>
      <c r="D8" t="s">
        <v>318</v>
      </c>
      <c r="E8" t="s">
        <v>274</v>
      </c>
      <c r="F8" t="s">
        <v>261</v>
      </c>
      <c r="G8" t="s">
        <v>264</v>
      </c>
      <c r="H8" t="s">
        <v>267</v>
      </c>
      <c r="I8" t="s">
        <v>258</v>
      </c>
      <c r="J8" t="s">
        <v>271</v>
      </c>
      <c r="K8" t="s">
        <v>267</v>
      </c>
    </row>
    <row r="9" spans="1:11" x14ac:dyDescent="0.35">
      <c r="A9" s="5" t="s">
        <v>210</v>
      </c>
      <c r="B9" t="s">
        <v>5881</v>
      </c>
      <c r="C9" t="s">
        <v>316</v>
      </c>
      <c r="D9" t="s">
        <v>272</v>
      </c>
      <c r="E9" t="s">
        <v>272</v>
      </c>
      <c r="F9" t="s">
        <v>316</v>
      </c>
      <c r="G9" t="s">
        <v>256</v>
      </c>
      <c r="H9" t="s">
        <v>224</v>
      </c>
      <c r="I9" t="s">
        <v>316</v>
      </c>
      <c r="J9" t="s">
        <v>263</v>
      </c>
      <c r="K9" t="s">
        <v>224</v>
      </c>
    </row>
    <row r="10" spans="1:11" x14ac:dyDescent="0.35">
      <c r="A10" s="5" t="s">
        <v>210</v>
      </c>
      <c r="B10" t="s">
        <v>5882</v>
      </c>
      <c r="C10" t="s">
        <v>319</v>
      </c>
      <c r="D10" t="s">
        <v>258</v>
      </c>
      <c r="E10" t="s">
        <v>318</v>
      </c>
      <c r="F10" t="s">
        <v>319</v>
      </c>
      <c r="G10" t="s">
        <v>259</v>
      </c>
      <c r="H10" t="s">
        <v>318</v>
      </c>
      <c r="I10" t="s">
        <v>319</v>
      </c>
      <c r="J10" t="s">
        <v>259</v>
      </c>
      <c r="K10" t="s">
        <v>318</v>
      </c>
    </row>
    <row r="11" spans="1:11" x14ac:dyDescent="0.35">
      <c r="A11" s="5" t="s">
        <v>210</v>
      </c>
      <c r="B11" t="s">
        <v>5883</v>
      </c>
      <c r="C11" t="s">
        <v>261</v>
      </c>
      <c r="D11" t="s">
        <v>318</v>
      </c>
      <c r="E11" t="s">
        <v>316</v>
      </c>
      <c r="F11" t="s">
        <v>258</v>
      </c>
      <c r="G11" t="s">
        <v>318</v>
      </c>
      <c r="H11" t="s">
        <v>274</v>
      </c>
      <c r="I11" t="s">
        <v>261</v>
      </c>
      <c r="J11" t="s">
        <v>318</v>
      </c>
      <c r="K11" t="s">
        <v>274</v>
      </c>
    </row>
    <row r="12" spans="1:11" x14ac:dyDescent="0.35">
      <c r="A12" s="5" t="s">
        <v>210</v>
      </c>
      <c r="B12" t="s">
        <v>5884</v>
      </c>
      <c r="C12" t="s">
        <v>318</v>
      </c>
      <c r="D12" t="s">
        <v>359</v>
      </c>
      <c r="E12" t="s">
        <v>263</v>
      </c>
      <c r="F12" t="s">
        <v>318</v>
      </c>
      <c r="G12" t="s">
        <v>268</v>
      </c>
      <c r="H12" t="s">
        <v>263</v>
      </c>
      <c r="I12" t="s">
        <v>318</v>
      </c>
      <c r="J12" t="s">
        <v>268</v>
      </c>
      <c r="K12" t="s">
        <v>263</v>
      </c>
    </row>
    <row r="13" spans="1:11" x14ac:dyDescent="0.35">
      <c r="A13" s="5" t="s">
        <v>210</v>
      </c>
      <c r="B13" t="s">
        <v>5885</v>
      </c>
      <c r="C13" t="s">
        <v>359</v>
      </c>
      <c r="D13" t="s">
        <v>263</v>
      </c>
      <c r="E13" t="s">
        <v>263</v>
      </c>
      <c r="F13" t="s">
        <v>274</v>
      </c>
      <c r="G13" t="s">
        <v>263</v>
      </c>
      <c r="H13" t="s">
        <v>263</v>
      </c>
      <c r="I13" t="s">
        <v>316</v>
      </c>
      <c r="J13" t="s">
        <v>263</v>
      </c>
      <c r="K13" t="s">
        <v>263</v>
      </c>
    </row>
    <row r="14" spans="1:11" x14ac:dyDescent="0.35">
      <c r="A14" s="5" t="s">
        <v>210</v>
      </c>
      <c r="B14" t="s">
        <v>5886</v>
      </c>
      <c r="C14" t="s">
        <v>263</v>
      </c>
      <c r="D14" t="s">
        <v>272</v>
      </c>
      <c r="E14" t="s">
        <v>224</v>
      </c>
      <c r="F14" t="s">
        <v>359</v>
      </c>
      <c r="G14" t="s">
        <v>263</v>
      </c>
      <c r="H14" t="s">
        <v>354</v>
      </c>
      <c r="I14" t="s">
        <v>359</v>
      </c>
      <c r="J14" t="s">
        <v>263</v>
      </c>
      <c r="K14" t="s">
        <v>354</v>
      </c>
    </row>
    <row r="15" spans="1:11" x14ac:dyDescent="0.35">
      <c r="A15" s="5" t="s">
        <v>210</v>
      </c>
      <c r="B15" t="s">
        <v>5887</v>
      </c>
      <c r="C15" t="s">
        <v>263</v>
      </c>
      <c r="D15" t="s">
        <v>256</v>
      </c>
      <c r="E15" t="s">
        <v>224</v>
      </c>
      <c r="F15" t="s">
        <v>359</v>
      </c>
      <c r="G15" t="s">
        <v>256</v>
      </c>
      <c r="H15" t="s">
        <v>354</v>
      </c>
      <c r="I15" t="s">
        <v>359</v>
      </c>
      <c r="J15" t="s">
        <v>256</v>
      </c>
      <c r="K15" t="s">
        <v>354</v>
      </c>
    </row>
    <row r="17" spans="1:1" x14ac:dyDescent="0.35">
      <c r="A17" t="s">
        <v>237</v>
      </c>
    </row>
    <row r="18" spans="1:1" x14ac:dyDescent="0.35">
      <c r="A18" t="s">
        <v>287</v>
      </c>
    </row>
    <row r="19" spans="1:1" x14ac:dyDescent="0.35">
      <c r="A19" t="s">
        <v>288</v>
      </c>
    </row>
    <row r="20" spans="1:1" x14ac:dyDescent="0.35">
      <c r="A20" t="s">
        <v>240</v>
      </c>
    </row>
    <row r="21" spans="1:1" x14ac:dyDescent="0.35">
      <c r="A21" t="s">
        <v>241</v>
      </c>
    </row>
    <row r="22" spans="1:1" x14ac:dyDescent="0.35">
      <c r="A22" t="s">
        <v>1322</v>
      </c>
    </row>
    <row r="23" spans="1:1" x14ac:dyDescent="0.35">
      <c r="A23" t="s">
        <v>210</v>
      </c>
    </row>
    <row r="24" spans="1:1" x14ac:dyDescent="0.35">
      <c r="A24" t="s">
        <v>243</v>
      </c>
    </row>
    <row r="25" spans="1:1" x14ac:dyDescent="0.35">
      <c r="A25" t="s">
        <v>5888</v>
      </c>
    </row>
    <row r="26" spans="1:1" x14ac:dyDescent="0.35">
      <c r="A26" t="s">
        <v>5889</v>
      </c>
    </row>
    <row r="27" spans="1:1" x14ac:dyDescent="0.35">
      <c r="A27" t="s">
        <v>5890</v>
      </c>
    </row>
    <row r="28" spans="1:1" x14ac:dyDescent="0.35">
      <c r="A28" t="s">
        <v>5891</v>
      </c>
    </row>
    <row r="29" spans="1:1" x14ac:dyDescent="0.35">
      <c r="A29" t="s">
        <v>5892</v>
      </c>
    </row>
    <row r="30" spans="1:1" x14ac:dyDescent="0.35">
      <c r="A30" t="s">
        <v>5893</v>
      </c>
    </row>
    <row r="31" spans="1:1" x14ac:dyDescent="0.35">
      <c r="A31" t="s">
        <v>5894</v>
      </c>
    </row>
    <row r="32" spans="1:1" x14ac:dyDescent="0.35">
      <c r="A32" t="s">
        <v>5895</v>
      </c>
    </row>
    <row r="33" spans="1:1" x14ac:dyDescent="0.35">
      <c r="A33" t="s">
        <v>5896</v>
      </c>
    </row>
    <row r="34" spans="1:1" x14ac:dyDescent="0.35">
      <c r="A34" t="s">
        <v>5897</v>
      </c>
    </row>
    <row r="35" spans="1:1" x14ac:dyDescent="0.35">
      <c r="A35" t="s">
        <v>1287</v>
      </c>
    </row>
  </sheetData>
  <mergeCells count="1">
    <mergeCell ref="A3:K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145</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267</v>
      </c>
      <c r="D5" t="s">
        <v>318</v>
      </c>
      <c r="E5" t="s">
        <v>271</v>
      </c>
      <c r="F5" t="s">
        <v>318</v>
      </c>
      <c r="G5" t="s">
        <v>271</v>
      </c>
      <c r="H5" t="s">
        <v>271</v>
      </c>
      <c r="I5" t="s">
        <v>318</v>
      </c>
      <c r="J5" t="s">
        <v>318</v>
      </c>
      <c r="K5" t="s">
        <v>271</v>
      </c>
    </row>
    <row r="6" spans="1:11" x14ac:dyDescent="0.35">
      <c r="A6" s="5" t="s">
        <v>210</v>
      </c>
      <c r="B6" t="s">
        <v>5899</v>
      </c>
      <c r="C6" t="s">
        <v>300</v>
      </c>
      <c r="D6" t="s">
        <v>270</v>
      </c>
      <c r="E6" t="s">
        <v>341</v>
      </c>
      <c r="F6" t="s">
        <v>313</v>
      </c>
      <c r="G6" t="s">
        <v>323</v>
      </c>
      <c r="H6" t="s">
        <v>341</v>
      </c>
      <c r="I6" t="s">
        <v>270</v>
      </c>
      <c r="J6" t="s">
        <v>341</v>
      </c>
      <c r="K6" t="s">
        <v>341</v>
      </c>
    </row>
    <row r="7" spans="1:11" x14ac:dyDescent="0.35">
      <c r="A7" s="5" t="s">
        <v>210</v>
      </c>
      <c r="B7" t="s">
        <v>5900</v>
      </c>
      <c r="C7" t="s">
        <v>319</v>
      </c>
      <c r="D7" t="s">
        <v>300</v>
      </c>
      <c r="E7" t="s">
        <v>270</v>
      </c>
      <c r="F7" t="s">
        <v>270</v>
      </c>
      <c r="G7" t="s">
        <v>314</v>
      </c>
      <c r="H7" t="s">
        <v>314</v>
      </c>
      <c r="I7" t="s">
        <v>300</v>
      </c>
      <c r="J7" t="s">
        <v>313</v>
      </c>
      <c r="K7" t="s">
        <v>313</v>
      </c>
    </row>
    <row r="8" spans="1:11" x14ac:dyDescent="0.35">
      <c r="A8" s="5" t="s">
        <v>210</v>
      </c>
      <c r="B8" t="s">
        <v>5901</v>
      </c>
      <c r="C8" t="s">
        <v>341</v>
      </c>
      <c r="D8" t="s">
        <v>323</v>
      </c>
      <c r="E8" t="s">
        <v>323</v>
      </c>
      <c r="F8" t="s">
        <v>323</v>
      </c>
      <c r="G8" t="s">
        <v>379</v>
      </c>
      <c r="H8" t="s">
        <v>299</v>
      </c>
      <c r="I8" t="s">
        <v>320</v>
      </c>
      <c r="J8" t="s">
        <v>328</v>
      </c>
      <c r="K8" t="s">
        <v>257</v>
      </c>
    </row>
    <row r="9" spans="1:11" x14ac:dyDescent="0.35">
      <c r="A9" s="5" t="s">
        <v>210</v>
      </c>
      <c r="B9" t="s">
        <v>5902</v>
      </c>
      <c r="C9" t="s">
        <v>341</v>
      </c>
      <c r="D9" t="s">
        <v>314</v>
      </c>
      <c r="E9" t="s">
        <v>314</v>
      </c>
      <c r="F9" t="s">
        <v>257</v>
      </c>
      <c r="G9" t="s">
        <v>299</v>
      </c>
      <c r="H9" t="s">
        <v>328</v>
      </c>
      <c r="I9" t="s">
        <v>320</v>
      </c>
      <c r="J9" t="s">
        <v>323</v>
      </c>
      <c r="K9" t="s">
        <v>323</v>
      </c>
    </row>
    <row r="10" spans="1:11" x14ac:dyDescent="0.35">
      <c r="A10" s="5" t="s">
        <v>210</v>
      </c>
      <c r="B10" t="s">
        <v>5903</v>
      </c>
      <c r="C10" t="s">
        <v>351</v>
      </c>
      <c r="D10" t="s">
        <v>351</v>
      </c>
      <c r="E10" t="s">
        <v>269</v>
      </c>
      <c r="F10" t="s">
        <v>345</v>
      </c>
      <c r="G10" t="s">
        <v>1280</v>
      </c>
      <c r="H10" t="s">
        <v>377</v>
      </c>
      <c r="I10" t="s">
        <v>377</v>
      </c>
      <c r="J10" t="s">
        <v>345</v>
      </c>
      <c r="K10" t="s">
        <v>351</v>
      </c>
    </row>
    <row r="11" spans="1:11" x14ac:dyDescent="0.35">
      <c r="A11" s="5" t="s">
        <v>210</v>
      </c>
      <c r="B11" t="s">
        <v>5904</v>
      </c>
      <c r="C11" t="s">
        <v>358</v>
      </c>
      <c r="D11" t="s">
        <v>358</v>
      </c>
      <c r="E11" t="s">
        <v>266</v>
      </c>
      <c r="F11" t="s">
        <v>377</v>
      </c>
      <c r="G11" t="s">
        <v>345</v>
      </c>
      <c r="H11" t="s">
        <v>269</v>
      </c>
      <c r="I11" t="s">
        <v>322</v>
      </c>
      <c r="J11" t="s">
        <v>322</v>
      </c>
      <c r="K11" t="s">
        <v>325</v>
      </c>
    </row>
    <row r="12" spans="1:11" x14ac:dyDescent="0.35">
      <c r="A12" s="5" t="s">
        <v>210</v>
      </c>
      <c r="B12" t="s">
        <v>5905</v>
      </c>
      <c r="C12" t="s">
        <v>313</v>
      </c>
      <c r="D12" t="s">
        <v>314</v>
      </c>
      <c r="E12" t="s">
        <v>313</v>
      </c>
      <c r="F12" t="s">
        <v>323</v>
      </c>
      <c r="G12" t="s">
        <v>328</v>
      </c>
      <c r="H12" t="s">
        <v>323</v>
      </c>
      <c r="I12" t="s">
        <v>314</v>
      </c>
      <c r="J12" t="s">
        <v>323</v>
      </c>
      <c r="K12" t="s">
        <v>314</v>
      </c>
    </row>
    <row r="13" spans="1:11" x14ac:dyDescent="0.35">
      <c r="A13" s="5" t="s">
        <v>210</v>
      </c>
      <c r="B13" t="s">
        <v>5906</v>
      </c>
      <c r="C13" t="s">
        <v>270</v>
      </c>
      <c r="D13" t="s">
        <v>313</v>
      </c>
      <c r="E13" t="s">
        <v>270</v>
      </c>
      <c r="F13" t="s">
        <v>323</v>
      </c>
      <c r="G13" t="s">
        <v>257</v>
      </c>
      <c r="H13" t="s">
        <v>320</v>
      </c>
      <c r="I13" t="s">
        <v>314</v>
      </c>
      <c r="J13" t="s">
        <v>314</v>
      </c>
      <c r="K13" t="s">
        <v>314</v>
      </c>
    </row>
    <row r="14" spans="1:11" x14ac:dyDescent="0.35">
      <c r="A14" s="5" t="s">
        <v>210</v>
      </c>
      <c r="B14" t="s">
        <v>5907</v>
      </c>
      <c r="C14" t="s">
        <v>379</v>
      </c>
      <c r="D14" t="s">
        <v>379</v>
      </c>
      <c r="E14" t="s">
        <v>273</v>
      </c>
      <c r="F14" t="s">
        <v>325</v>
      </c>
      <c r="G14" t="s">
        <v>325</v>
      </c>
      <c r="H14" t="s">
        <v>358</v>
      </c>
      <c r="I14" t="s">
        <v>266</v>
      </c>
      <c r="J14" t="s">
        <v>266</v>
      </c>
      <c r="K14" t="s">
        <v>266</v>
      </c>
    </row>
    <row r="15" spans="1:11" x14ac:dyDescent="0.35">
      <c r="A15" s="5" t="s">
        <v>210</v>
      </c>
      <c r="B15" t="s">
        <v>5908</v>
      </c>
      <c r="C15" t="s">
        <v>299</v>
      </c>
      <c r="D15" t="s">
        <v>299</v>
      </c>
      <c r="E15" t="s">
        <v>273</v>
      </c>
      <c r="F15" t="s">
        <v>358</v>
      </c>
      <c r="G15" t="s">
        <v>358</v>
      </c>
      <c r="H15" t="s">
        <v>266</v>
      </c>
      <c r="I15" t="s">
        <v>273</v>
      </c>
      <c r="J15" t="s">
        <v>273</v>
      </c>
      <c r="K15" t="s">
        <v>266</v>
      </c>
    </row>
    <row r="16" spans="1:11" x14ac:dyDescent="0.35">
      <c r="A16" s="5" t="s">
        <v>210</v>
      </c>
      <c r="B16" t="s">
        <v>5909</v>
      </c>
      <c r="C16" t="s">
        <v>257</v>
      </c>
      <c r="D16" t="s">
        <v>257</v>
      </c>
      <c r="E16" t="s">
        <v>299</v>
      </c>
      <c r="F16" t="s">
        <v>299</v>
      </c>
      <c r="G16" t="s">
        <v>379</v>
      </c>
      <c r="H16" t="s">
        <v>273</v>
      </c>
      <c r="I16" t="s">
        <v>328</v>
      </c>
      <c r="J16" t="s">
        <v>299</v>
      </c>
      <c r="K16" t="s">
        <v>379</v>
      </c>
    </row>
    <row r="17" spans="1:11" x14ac:dyDescent="0.35">
      <c r="A17" s="5" t="s">
        <v>210</v>
      </c>
      <c r="B17" t="s">
        <v>5910</v>
      </c>
      <c r="C17" t="s">
        <v>257</v>
      </c>
      <c r="D17" t="s">
        <v>379</v>
      </c>
      <c r="E17" t="s">
        <v>328</v>
      </c>
      <c r="F17" t="s">
        <v>273</v>
      </c>
      <c r="G17" t="s">
        <v>325</v>
      </c>
      <c r="H17" t="s">
        <v>266</v>
      </c>
      <c r="I17" t="s">
        <v>299</v>
      </c>
      <c r="J17" t="s">
        <v>266</v>
      </c>
      <c r="K17" t="s">
        <v>379</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242</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146</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267</v>
      </c>
      <c r="D5" t="s">
        <v>318</v>
      </c>
      <c r="E5" t="s">
        <v>264</v>
      </c>
      <c r="F5" t="s">
        <v>318</v>
      </c>
      <c r="G5" t="s">
        <v>259</v>
      </c>
      <c r="H5" t="s">
        <v>264</v>
      </c>
      <c r="I5" t="s">
        <v>318</v>
      </c>
      <c r="J5" t="s">
        <v>271</v>
      </c>
      <c r="K5" t="s">
        <v>264</v>
      </c>
    </row>
    <row r="6" spans="1:11" x14ac:dyDescent="0.35">
      <c r="A6" s="5" t="s">
        <v>210</v>
      </c>
      <c r="B6" t="s">
        <v>5899</v>
      </c>
      <c r="C6" t="s">
        <v>270</v>
      </c>
      <c r="D6" t="s">
        <v>341</v>
      </c>
      <c r="E6" t="s">
        <v>320</v>
      </c>
      <c r="F6" t="s">
        <v>320</v>
      </c>
      <c r="G6" t="s">
        <v>273</v>
      </c>
      <c r="H6" t="s">
        <v>257</v>
      </c>
      <c r="I6" t="s">
        <v>341</v>
      </c>
      <c r="J6" t="s">
        <v>323</v>
      </c>
      <c r="K6" t="s">
        <v>323</v>
      </c>
    </row>
    <row r="7" spans="1:11" x14ac:dyDescent="0.35">
      <c r="A7" s="5" t="s">
        <v>210</v>
      </c>
      <c r="B7" t="s">
        <v>5900</v>
      </c>
      <c r="C7" t="s">
        <v>300</v>
      </c>
      <c r="D7" t="s">
        <v>270</v>
      </c>
      <c r="E7" t="s">
        <v>313</v>
      </c>
      <c r="F7" t="s">
        <v>314</v>
      </c>
      <c r="G7" t="s">
        <v>328</v>
      </c>
      <c r="H7" t="s">
        <v>257</v>
      </c>
      <c r="I7" t="s">
        <v>313</v>
      </c>
      <c r="J7" t="s">
        <v>314</v>
      </c>
      <c r="K7" t="s">
        <v>320</v>
      </c>
    </row>
    <row r="8" spans="1:11" x14ac:dyDescent="0.35">
      <c r="A8" s="5" t="s">
        <v>210</v>
      </c>
      <c r="B8" t="s">
        <v>5901</v>
      </c>
      <c r="C8" t="s">
        <v>314</v>
      </c>
      <c r="D8" t="s">
        <v>257</v>
      </c>
      <c r="E8" t="s">
        <v>257</v>
      </c>
      <c r="F8" t="s">
        <v>257</v>
      </c>
      <c r="G8" t="s">
        <v>358</v>
      </c>
      <c r="H8" t="s">
        <v>273</v>
      </c>
      <c r="I8" t="s">
        <v>320</v>
      </c>
      <c r="J8" t="s">
        <v>379</v>
      </c>
      <c r="K8" t="s">
        <v>299</v>
      </c>
    </row>
    <row r="9" spans="1:11" x14ac:dyDescent="0.35">
      <c r="A9" s="5" t="s">
        <v>210</v>
      </c>
      <c r="B9" t="s">
        <v>5902</v>
      </c>
      <c r="C9" t="s">
        <v>314</v>
      </c>
      <c r="D9" t="s">
        <v>320</v>
      </c>
      <c r="E9" t="s">
        <v>320</v>
      </c>
      <c r="F9" t="s">
        <v>328</v>
      </c>
      <c r="G9" t="s">
        <v>266</v>
      </c>
      <c r="H9" t="s">
        <v>379</v>
      </c>
      <c r="I9" t="s">
        <v>323</v>
      </c>
      <c r="J9" t="s">
        <v>328</v>
      </c>
      <c r="K9" t="s">
        <v>328</v>
      </c>
    </row>
    <row r="10" spans="1:11" x14ac:dyDescent="0.35">
      <c r="A10" s="5" t="s">
        <v>210</v>
      </c>
      <c r="B10" t="s">
        <v>5903</v>
      </c>
      <c r="C10" t="s">
        <v>351</v>
      </c>
      <c r="D10" t="s">
        <v>377</v>
      </c>
      <c r="E10" t="s">
        <v>322</v>
      </c>
      <c r="F10" t="s">
        <v>311</v>
      </c>
      <c r="G10" t="s">
        <v>1281</v>
      </c>
      <c r="H10" t="s">
        <v>1280</v>
      </c>
      <c r="I10" t="s">
        <v>345</v>
      </c>
      <c r="J10" t="s">
        <v>1280</v>
      </c>
      <c r="K10" t="s">
        <v>345</v>
      </c>
    </row>
    <row r="11" spans="1:11" x14ac:dyDescent="0.35">
      <c r="A11" s="5" t="s">
        <v>210</v>
      </c>
      <c r="B11" t="s">
        <v>5904</v>
      </c>
      <c r="C11" t="s">
        <v>269</v>
      </c>
      <c r="D11" t="s">
        <v>269</v>
      </c>
      <c r="E11" t="s">
        <v>358</v>
      </c>
      <c r="F11" t="s">
        <v>348</v>
      </c>
      <c r="G11" t="s">
        <v>1281</v>
      </c>
      <c r="H11" t="s">
        <v>345</v>
      </c>
      <c r="I11" t="s">
        <v>377</v>
      </c>
      <c r="J11" t="s">
        <v>345</v>
      </c>
      <c r="K11" t="s">
        <v>351</v>
      </c>
    </row>
    <row r="12" spans="1:11" x14ac:dyDescent="0.35">
      <c r="A12" s="5" t="s">
        <v>210</v>
      </c>
      <c r="B12" t="s">
        <v>5905</v>
      </c>
      <c r="C12" t="s">
        <v>341</v>
      </c>
      <c r="D12" t="s">
        <v>314</v>
      </c>
      <c r="E12" t="s">
        <v>341</v>
      </c>
      <c r="F12" t="s">
        <v>328</v>
      </c>
      <c r="G12" t="s">
        <v>273</v>
      </c>
      <c r="H12" t="s">
        <v>299</v>
      </c>
      <c r="I12" t="s">
        <v>323</v>
      </c>
      <c r="J12" t="s">
        <v>328</v>
      </c>
      <c r="K12" t="s">
        <v>323</v>
      </c>
    </row>
    <row r="13" spans="1:11" x14ac:dyDescent="0.35">
      <c r="A13" s="5" t="s">
        <v>210</v>
      </c>
      <c r="B13" t="s">
        <v>5906</v>
      </c>
      <c r="C13" t="s">
        <v>313</v>
      </c>
      <c r="D13" t="s">
        <v>341</v>
      </c>
      <c r="E13" t="s">
        <v>313</v>
      </c>
      <c r="F13" t="s">
        <v>328</v>
      </c>
      <c r="G13" t="s">
        <v>379</v>
      </c>
      <c r="H13" t="s">
        <v>299</v>
      </c>
      <c r="I13" t="s">
        <v>320</v>
      </c>
      <c r="J13" t="s">
        <v>257</v>
      </c>
      <c r="K13" t="s">
        <v>323</v>
      </c>
    </row>
    <row r="14" spans="1:11" x14ac:dyDescent="0.35">
      <c r="A14" s="5" t="s">
        <v>210</v>
      </c>
      <c r="B14" t="s">
        <v>5907</v>
      </c>
      <c r="C14" t="s">
        <v>379</v>
      </c>
      <c r="D14" t="s">
        <v>273</v>
      </c>
      <c r="E14" t="s">
        <v>358</v>
      </c>
      <c r="F14" t="s">
        <v>325</v>
      </c>
      <c r="G14" t="s">
        <v>322</v>
      </c>
      <c r="H14" t="s">
        <v>322</v>
      </c>
      <c r="I14" t="s">
        <v>266</v>
      </c>
      <c r="J14" t="s">
        <v>358</v>
      </c>
      <c r="K14" t="s">
        <v>269</v>
      </c>
    </row>
    <row r="15" spans="1:11" x14ac:dyDescent="0.35">
      <c r="A15" s="5" t="s">
        <v>210</v>
      </c>
      <c r="B15" t="s">
        <v>5908</v>
      </c>
      <c r="C15" t="s">
        <v>379</v>
      </c>
      <c r="D15" t="s">
        <v>379</v>
      </c>
      <c r="E15" t="s">
        <v>358</v>
      </c>
      <c r="F15" t="s">
        <v>325</v>
      </c>
      <c r="G15" t="s">
        <v>322</v>
      </c>
      <c r="H15" t="s">
        <v>269</v>
      </c>
      <c r="I15" t="s">
        <v>266</v>
      </c>
      <c r="J15" t="s">
        <v>358</v>
      </c>
      <c r="K15" t="s">
        <v>325</v>
      </c>
    </row>
    <row r="16" spans="1:11" x14ac:dyDescent="0.35">
      <c r="A16" s="5" t="s">
        <v>210</v>
      </c>
      <c r="B16" t="s">
        <v>5909</v>
      </c>
      <c r="C16" t="s">
        <v>328</v>
      </c>
      <c r="D16" t="s">
        <v>328</v>
      </c>
      <c r="E16" t="s">
        <v>379</v>
      </c>
      <c r="F16" t="s">
        <v>273</v>
      </c>
      <c r="G16" t="s">
        <v>358</v>
      </c>
      <c r="H16" t="s">
        <v>325</v>
      </c>
      <c r="I16" t="s">
        <v>299</v>
      </c>
      <c r="J16" t="s">
        <v>379</v>
      </c>
      <c r="K16" t="s">
        <v>266</v>
      </c>
    </row>
    <row r="17" spans="1:11" x14ac:dyDescent="0.35">
      <c r="A17" s="5" t="s">
        <v>210</v>
      </c>
      <c r="B17" t="s">
        <v>5910</v>
      </c>
      <c r="C17" t="s">
        <v>299</v>
      </c>
      <c r="D17" t="s">
        <v>358</v>
      </c>
      <c r="E17" t="s">
        <v>379</v>
      </c>
      <c r="F17" t="s">
        <v>325</v>
      </c>
      <c r="G17" t="s">
        <v>345</v>
      </c>
      <c r="H17" t="s">
        <v>322</v>
      </c>
      <c r="I17" t="s">
        <v>266</v>
      </c>
      <c r="J17" t="s">
        <v>322</v>
      </c>
      <c r="K17" t="s">
        <v>358</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829</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147</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267</v>
      </c>
      <c r="D5" t="s">
        <v>267</v>
      </c>
      <c r="E5" t="s">
        <v>274</v>
      </c>
      <c r="F5" t="s">
        <v>318</v>
      </c>
      <c r="G5" t="s">
        <v>316</v>
      </c>
      <c r="H5" t="s">
        <v>316</v>
      </c>
      <c r="I5" t="s">
        <v>318</v>
      </c>
      <c r="J5" t="s">
        <v>274</v>
      </c>
      <c r="K5" t="s">
        <v>316</v>
      </c>
    </row>
    <row r="6" spans="1:11" x14ac:dyDescent="0.35">
      <c r="A6" s="5" t="s">
        <v>210</v>
      </c>
      <c r="B6" t="s">
        <v>5899</v>
      </c>
      <c r="C6" t="s">
        <v>271</v>
      </c>
      <c r="D6" t="s">
        <v>318</v>
      </c>
      <c r="E6" t="s">
        <v>318</v>
      </c>
      <c r="F6" t="s">
        <v>271</v>
      </c>
      <c r="G6" t="s">
        <v>271</v>
      </c>
      <c r="H6" t="s">
        <v>271</v>
      </c>
      <c r="I6" t="s">
        <v>271</v>
      </c>
      <c r="J6" t="s">
        <v>271</v>
      </c>
      <c r="K6" t="s">
        <v>271</v>
      </c>
    </row>
    <row r="7" spans="1:11" x14ac:dyDescent="0.35">
      <c r="A7" s="5" t="s">
        <v>210</v>
      </c>
      <c r="B7" t="s">
        <v>5900</v>
      </c>
      <c r="C7" t="s">
        <v>267</v>
      </c>
      <c r="D7" t="s">
        <v>264</v>
      </c>
      <c r="E7" t="s">
        <v>318</v>
      </c>
      <c r="F7" t="s">
        <v>267</v>
      </c>
      <c r="G7" t="s">
        <v>264</v>
      </c>
      <c r="H7" t="s">
        <v>264</v>
      </c>
      <c r="I7" t="s">
        <v>267</v>
      </c>
      <c r="J7" t="s">
        <v>264</v>
      </c>
      <c r="K7" t="s">
        <v>271</v>
      </c>
    </row>
    <row r="8" spans="1:11" x14ac:dyDescent="0.35">
      <c r="A8" s="5" t="s">
        <v>210</v>
      </c>
      <c r="B8" t="s">
        <v>5901</v>
      </c>
      <c r="C8" t="s">
        <v>319</v>
      </c>
      <c r="D8" t="s">
        <v>313</v>
      </c>
      <c r="E8" t="s">
        <v>270</v>
      </c>
      <c r="F8" t="s">
        <v>320</v>
      </c>
      <c r="G8" t="s">
        <v>341</v>
      </c>
      <c r="H8" t="s">
        <v>313</v>
      </c>
      <c r="I8" t="s">
        <v>341</v>
      </c>
      <c r="J8" t="s">
        <v>341</v>
      </c>
      <c r="K8" t="s">
        <v>313</v>
      </c>
    </row>
    <row r="9" spans="1:11" x14ac:dyDescent="0.35">
      <c r="A9" s="5" t="s">
        <v>210</v>
      </c>
      <c r="B9" t="s">
        <v>5902</v>
      </c>
      <c r="C9" t="s">
        <v>300</v>
      </c>
      <c r="D9" t="s">
        <v>300</v>
      </c>
      <c r="E9" t="s">
        <v>319</v>
      </c>
      <c r="F9" t="s">
        <v>320</v>
      </c>
      <c r="G9" t="s">
        <v>313</v>
      </c>
      <c r="H9" t="s">
        <v>270</v>
      </c>
      <c r="I9" t="s">
        <v>341</v>
      </c>
      <c r="J9" t="s">
        <v>313</v>
      </c>
      <c r="K9" t="s">
        <v>270</v>
      </c>
    </row>
    <row r="10" spans="1:11" x14ac:dyDescent="0.35">
      <c r="A10" s="5" t="s">
        <v>210</v>
      </c>
      <c r="B10" t="s">
        <v>5903</v>
      </c>
      <c r="C10" t="s">
        <v>358</v>
      </c>
      <c r="D10" t="s">
        <v>358</v>
      </c>
      <c r="E10" t="s">
        <v>379</v>
      </c>
      <c r="F10" t="s">
        <v>322</v>
      </c>
      <c r="G10" t="s">
        <v>269</v>
      </c>
      <c r="H10" t="s">
        <v>273</v>
      </c>
      <c r="I10" t="s">
        <v>269</v>
      </c>
      <c r="J10" t="s">
        <v>325</v>
      </c>
      <c r="K10" t="s">
        <v>273</v>
      </c>
    </row>
    <row r="11" spans="1:11" x14ac:dyDescent="0.35">
      <c r="A11" s="5" t="s">
        <v>210</v>
      </c>
      <c r="B11" t="s">
        <v>5904</v>
      </c>
      <c r="C11" t="s">
        <v>328</v>
      </c>
      <c r="D11" t="s">
        <v>323</v>
      </c>
      <c r="E11" t="s">
        <v>314</v>
      </c>
      <c r="F11" t="s">
        <v>379</v>
      </c>
      <c r="G11" t="s">
        <v>379</v>
      </c>
      <c r="H11" t="s">
        <v>323</v>
      </c>
      <c r="I11" t="s">
        <v>299</v>
      </c>
      <c r="J11" t="s">
        <v>328</v>
      </c>
      <c r="K11" t="s">
        <v>320</v>
      </c>
    </row>
    <row r="12" spans="1:11" x14ac:dyDescent="0.35">
      <c r="A12" s="5" t="s">
        <v>210</v>
      </c>
      <c r="B12" t="s">
        <v>5905</v>
      </c>
      <c r="C12" t="s">
        <v>319</v>
      </c>
      <c r="D12" t="s">
        <v>270</v>
      </c>
      <c r="E12" t="s">
        <v>261</v>
      </c>
      <c r="F12" t="s">
        <v>313</v>
      </c>
      <c r="G12" t="s">
        <v>270</v>
      </c>
      <c r="H12" t="s">
        <v>319</v>
      </c>
      <c r="I12" t="s">
        <v>270</v>
      </c>
      <c r="J12" t="s">
        <v>270</v>
      </c>
      <c r="K12" t="s">
        <v>261</v>
      </c>
    </row>
    <row r="13" spans="1:11" x14ac:dyDescent="0.35">
      <c r="A13" s="5" t="s">
        <v>210</v>
      </c>
      <c r="B13" t="s">
        <v>5906</v>
      </c>
      <c r="C13" t="s">
        <v>259</v>
      </c>
      <c r="D13" t="s">
        <v>261</v>
      </c>
      <c r="E13" t="s">
        <v>258</v>
      </c>
      <c r="F13" t="s">
        <v>313</v>
      </c>
      <c r="G13" t="s">
        <v>319</v>
      </c>
      <c r="H13" t="s">
        <v>261</v>
      </c>
      <c r="I13" t="s">
        <v>300</v>
      </c>
      <c r="J13" t="s">
        <v>319</v>
      </c>
      <c r="K13" t="s">
        <v>261</v>
      </c>
    </row>
    <row r="14" spans="1:11" x14ac:dyDescent="0.35">
      <c r="A14" s="5" t="s">
        <v>210</v>
      </c>
      <c r="B14" t="s">
        <v>5907</v>
      </c>
      <c r="C14" t="s">
        <v>328</v>
      </c>
      <c r="D14" t="s">
        <v>328</v>
      </c>
      <c r="E14" t="s">
        <v>320</v>
      </c>
      <c r="F14" t="s">
        <v>266</v>
      </c>
      <c r="G14" t="s">
        <v>299</v>
      </c>
      <c r="H14" t="s">
        <v>323</v>
      </c>
      <c r="I14" t="s">
        <v>379</v>
      </c>
      <c r="J14" t="s">
        <v>299</v>
      </c>
      <c r="K14" t="s">
        <v>320</v>
      </c>
    </row>
    <row r="15" spans="1:11" x14ac:dyDescent="0.35">
      <c r="A15" s="5" t="s">
        <v>210</v>
      </c>
      <c r="B15" t="s">
        <v>5908</v>
      </c>
      <c r="C15" t="s">
        <v>257</v>
      </c>
      <c r="D15" t="s">
        <v>323</v>
      </c>
      <c r="E15" t="s">
        <v>341</v>
      </c>
      <c r="F15" t="s">
        <v>379</v>
      </c>
      <c r="G15" t="s">
        <v>328</v>
      </c>
      <c r="H15" t="s">
        <v>320</v>
      </c>
      <c r="I15" t="s">
        <v>299</v>
      </c>
      <c r="J15" t="s">
        <v>328</v>
      </c>
      <c r="K15" t="s">
        <v>320</v>
      </c>
    </row>
    <row r="16" spans="1:11" x14ac:dyDescent="0.35">
      <c r="A16" s="5" t="s">
        <v>210</v>
      </c>
      <c r="B16" t="s">
        <v>5909</v>
      </c>
      <c r="C16" t="s">
        <v>341</v>
      </c>
      <c r="D16" t="s">
        <v>320</v>
      </c>
      <c r="E16" t="s">
        <v>313</v>
      </c>
      <c r="F16" t="s">
        <v>314</v>
      </c>
      <c r="G16" t="s">
        <v>320</v>
      </c>
      <c r="H16" t="s">
        <v>341</v>
      </c>
      <c r="I16" t="s">
        <v>341</v>
      </c>
      <c r="J16" t="s">
        <v>320</v>
      </c>
      <c r="K16" t="s">
        <v>341</v>
      </c>
    </row>
    <row r="17" spans="1:11" x14ac:dyDescent="0.35">
      <c r="A17" s="5" t="s">
        <v>210</v>
      </c>
      <c r="B17" t="s">
        <v>5910</v>
      </c>
      <c r="C17" t="s">
        <v>300</v>
      </c>
      <c r="D17" t="s">
        <v>313</v>
      </c>
      <c r="E17" t="s">
        <v>261</v>
      </c>
      <c r="F17" t="s">
        <v>270</v>
      </c>
      <c r="G17" t="s">
        <v>314</v>
      </c>
      <c r="H17" t="s">
        <v>270</v>
      </c>
      <c r="I17" t="s">
        <v>270</v>
      </c>
      <c r="J17" t="s">
        <v>341</v>
      </c>
      <c r="K17" t="s">
        <v>300</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1268</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148</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359</v>
      </c>
      <c r="D5" t="s">
        <v>268</v>
      </c>
      <c r="E5" t="s">
        <v>318</v>
      </c>
      <c r="F5" t="s">
        <v>256</v>
      </c>
      <c r="G5" t="s">
        <v>268</v>
      </c>
      <c r="H5" t="s">
        <v>268</v>
      </c>
      <c r="I5" t="s">
        <v>359</v>
      </c>
      <c r="J5" t="s">
        <v>268</v>
      </c>
      <c r="K5" t="s">
        <v>316</v>
      </c>
    </row>
    <row r="6" spans="1:11" x14ac:dyDescent="0.35">
      <c r="A6" s="5" t="s">
        <v>210</v>
      </c>
      <c r="B6" t="s">
        <v>5899</v>
      </c>
      <c r="C6" t="s">
        <v>264</v>
      </c>
      <c r="D6" t="s">
        <v>319</v>
      </c>
      <c r="E6" t="s">
        <v>341</v>
      </c>
      <c r="F6" t="s">
        <v>259</v>
      </c>
      <c r="G6" t="s">
        <v>270</v>
      </c>
      <c r="H6" t="s">
        <v>261</v>
      </c>
      <c r="I6" t="s">
        <v>259</v>
      </c>
      <c r="J6" t="s">
        <v>300</v>
      </c>
      <c r="K6" t="s">
        <v>300</v>
      </c>
    </row>
    <row r="7" spans="1:11" x14ac:dyDescent="0.35">
      <c r="A7" s="5" t="s">
        <v>210</v>
      </c>
      <c r="B7" t="s">
        <v>5900</v>
      </c>
      <c r="C7" t="s">
        <v>259</v>
      </c>
      <c r="D7" t="s">
        <v>300</v>
      </c>
      <c r="E7" t="s">
        <v>300</v>
      </c>
      <c r="F7" t="s">
        <v>258</v>
      </c>
      <c r="G7" t="s">
        <v>319</v>
      </c>
      <c r="H7" t="s">
        <v>261</v>
      </c>
      <c r="I7" t="s">
        <v>258</v>
      </c>
      <c r="J7" t="s">
        <v>319</v>
      </c>
      <c r="K7" t="s">
        <v>319</v>
      </c>
    </row>
    <row r="8" spans="1:11" x14ac:dyDescent="0.35">
      <c r="A8" s="5" t="s">
        <v>210</v>
      </c>
      <c r="B8" t="s">
        <v>5901</v>
      </c>
      <c r="C8" t="s">
        <v>319</v>
      </c>
      <c r="D8" t="s">
        <v>341</v>
      </c>
      <c r="E8" t="s">
        <v>257</v>
      </c>
      <c r="F8" t="s">
        <v>300</v>
      </c>
      <c r="G8" t="s">
        <v>320</v>
      </c>
      <c r="H8" t="s">
        <v>341</v>
      </c>
      <c r="I8" t="s">
        <v>300</v>
      </c>
      <c r="J8" t="s">
        <v>314</v>
      </c>
      <c r="K8" t="s">
        <v>320</v>
      </c>
    </row>
    <row r="9" spans="1:11" x14ac:dyDescent="0.35">
      <c r="A9" s="5" t="s">
        <v>210</v>
      </c>
      <c r="B9" t="s">
        <v>5902</v>
      </c>
      <c r="C9" t="s">
        <v>300</v>
      </c>
      <c r="D9" t="s">
        <v>313</v>
      </c>
      <c r="E9" t="s">
        <v>323</v>
      </c>
      <c r="F9" t="s">
        <v>270</v>
      </c>
      <c r="G9" t="s">
        <v>320</v>
      </c>
      <c r="H9" t="s">
        <v>313</v>
      </c>
      <c r="I9" t="s">
        <v>270</v>
      </c>
      <c r="J9" t="s">
        <v>314</v>
      </c>
      <c r="K9" t="s">
        <v>341</v>
      </c>
    </row>
    <row r="10" spans="1:11" x14ac:dyDescent="0.35">
      <c r="A10" s="5" t="s">
        <v>210</v>
      </c>
      <c r="B10" t="s">
        <v>5903</v>
      </c>
      <c r="C10" t="s">
        <v>322</v>
      </c>
      <c r="D10" t="s">
        <v>322</v>
      </c>
      <c r="E10" t="s">
        <v>351</v>
      </c>
      <c r="F10" t="s">
        <v>351</v>
      </c>
      <c r="G10" t="s">
        <v>351</v>
      </c>
      <c r="H10" t="s">
        <v>325</v>
      </c>
      <c r="I10" t="s">
        <v>322</v>
      </c>
      <c r="J10" t="s">
        <v>322</v>
      </c>
      <c r="K10" t="s">
        <v>269</v>
      </c>
    </row>
    <row r="11" spans="1:11" x14ac:dyDescent="0.35">
      <c r="A11" s="5" t="s">
        <v>210</v>
      </c>
      <c r="B11" t="s">
        <v>5904</v>
      </c>
      <c r="C11" t="s">
        <v>269</v>
      </c>
      <c r="D11" t="s">
        <v>269</v>
      </c>
      <c r="E11" t="s">
        <v>322</v>
      </c>
      <c r="F11" t="s">
        <v>351</v>
      </c>
      <c r="G11" t="s">
        <v>322</v>
      </c>
      <c r="H11" t="s">
        <v>358</v>
      </c>
      <c r="I11" t="s">
        <v>322</v>
      </c>
      <c r="J11" t="s">
        <v>322</v>
      </c>
      <c r="K11" t="s">
        <v>325</v>
      </c>
    </row>
    <row r="12" spans="1:11" x14ac:dyDescent="0.35">
      <c r="A12" s="5" t="s">
        <v>210</v>
      </c>
      <c r="B12" t="s">
        <v>5905</v>
      </c>
      <c r="C12" t="s">
        <v>270</v>
      </c>
      <c r="D12" t="s">
        <v>341</v>
      </c>
      <c r="E12" t="s">
        <v>341</v>
      </c>
      <c r="F12" t="s">
        <v>313</v>
      </c>
      <c r="G12" t="s">
        <v>314</v>
      </c>
      <c r="H12" t="s">
        <v>270</v>
      </c>
      <c r="I12" t="s">
        <v>270</v>
      </c>
      <c r="J12" t="s">
        <v>341</v>
      </c>
      <c r="K12" t="s">
        <v>313</v>
      </c>
    </row>
    <row r="13" spans="1:11" x14ac:dyDescent="0.35">
      <c r="A13" s="5" t="s">
        <v>210</v>
      </c>
      <c r="B13" t="s">
        <v>5906</v>
      </c>
      <c r="C13" t="s">
        <v>300</v>
      </c>
      <c r="D13" t="s">
        <v>313</v>
      </c>
      <c r="E13" t="s">
        <v>341</v>
      </c>
      <c r="F13" t="s">
        <v>313</v>
      </c>
      <c r="G13" t="s">
        <v>314</v>
      </c>
      <c r="H13" t="s">
        <v>270</v>
      </c>
      <c r="I13" t="s">
        <v>270</v>
      </c>
      <c r="J13" t="s">
        <v>341</v>
      </c>
      <c r="K13" t="s">
        <v>270</v>
      </c>
    </row>
    <row r="14" spans="1:11" x14ac:dyDescent="0.35">
      <c r="A14" s="5" t="s">
        <v>210</v>
      </c>
      <c r="B14" t="s">
        <v>5907</v>
      </c>
      <c r="C14" t="s">
        <v>328</v>
      </c>
      <c r="D14" t="s">
        <v>299</v>
      </c>
      <c r="E14" t="s">
        <v>269</v>
      </c>
      <c r="F14" t="s">
        <v>299</v>
      </c>
      <c r="G14" t="s">
        <v>299</v>
      </c>
      <c r="H14" t="s">
        <v>299</v>
      </c>
      <c r="I14" t="s">
        <v>299</v>
      </c>
      <c r="J14" t="s">
        <v>299</v>
      </c>
      <c r="K14" t="s">
        <v>273</v>
      </c>
    </row>
    <row r="15" spans="1:11" x14ac:dyDescent="0.35">
      <c r="A15" s="5" t="s">
        <v>210</v>
      </c>
      <c r="B15" t="s">
        <v>5908</v>
      </c>
      <c r="C15" t="s">
        <v>328</v>
      </c>
      <c r="D15" t="s">
        <v>299</v>
      </c>
      <c r="E15" t="s">
        <v>325</v>
      </c>
      <c r="F15" t="s">
        <v>299</v>
      </c>
      <c r="G15" t="s">
        <v>299</v>
      </c>
      <c r="H15" t="s">
        <v>328</v>
      </c>
      <c r="I15" t="s">
        <v>328</v>
      </c>
      <c r="J15" t="s">
        <v>299</v>
      </c>
      <c r="K15" t="s">
        <v>379</v>
      </c>
    </row>
    <row r="16" spans="1:11" x14ac:dyDescent="0.35">
      <c r="A16" s="5" t="s">
        <v>210</v>
      </c>
      <c r="B16" t="s">
        <v>5909</v>
      </c>
      <c r="C16" t="s">
        <v>323</v>
      </c>
      <c r="D16" t="s">
        <v>257</v>
      </c>
      <c r="E16" t="s">
        <v>273</v>
      </c>
      <c r="F16" t="s">
        <v>323</v>
      </c>
      <c r="G16" t="s">
        <v>257</v>
      </c>
      <c r="H16" t="s">
        <v>257</v>
      </c>
      <c r="I16" t="s">
        <v>323</v>
      </c>
      <c r="J16" t="s">
        <v>257</v>
      </c>
      <c r="K16" t="s">
        <v>328</v>
      </c>
    </row>
    <row r="17" spans="1:11" x14ac:dyDescent="0.35">
      <c r="A17" s="5" t="s">
        <v>210</v>
      </c>
      <c r="B17" t="s">
        <v>5910</v>
      </c>
      <c r="C17" t="s">
        <v>323</v>
      </c>
      <c r="D17" t="s">
        <v>273</v>
      </c>
      <c r="E17" t="s">
        <v>266</v>
      </c>
      <c r="F17" t="s">
        <v>328</v>
      </c>
      <c r="G17" t="s">
        <v>273</v>
      </c>
      <c r="H17" t="s">
        <v>328</v>
      </c>
      <c r="I17" t="s">
        <v>257</v>
      </c>
      <c r="J17" t="s">
        <v>273</v>
      </c>
      <c r="K17" t="s">
        <v>299</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410</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149</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359</v>
      </c>
      <c r="D5" t="s">
        <v>316</v>
      </c>
      <c r="E5" t="s">
        <v>271</v>
      </c>
      <c r="F5" t="s">
        <v>263</v>
      </c>
      <c r="G5" t="s">
        <v>268</v>
      </c>
      <c r="H5" t="s">
        <v>316</v>
      </c>
      <c r="I5" t="s">
        <v>256</v>
      </c>
      <c r="J5" t="s">
        <v>316</v>
      </c>
      <c r="K5" t="s">
        <v>274</v>
      </c>
    </row>
    <row r="6" spans="1:11" x14ac:dyDescent="0.35">
      <c r="A6" s="5" t="s">
        <v>210</v>
      </c>
      <c r="B6" t="s">
        <v>5899</v>
      </c>
      <c r="C6" t="s">
        <v>259</v>
      </c>
      <c r="D6" t="s">
        <v>300</v>
      </c>
      <c r="E6" t="s">
        <v>320</v>
      </c>
      <c r="F6" t="s">
        <v>258</v>
      </c>
      <c r="G6" t="s">
        <v>313</v>
      </c>
      <c r="H6" t="s">
        <v>270</v>
      </c>
      <c r="I6" t="s">
        <v>258</v>
      </c>
      <c r="J6" t="s">
        <v>270</v>
      </c>
      <c r="K6" t="s">
        <v>313</v>
      </c>
    </row>
    <row r="7" spans="1:11" x14ac:dyDescent="0.35">
      <c r="A7" s="5" t="s">
        <v>210</v>
      </c>
      <c r="B7" t="s">
        <v>5900</v>
      </c>
      <c r="C7" t="s">
        <v>258</v>
      </c>
      <c r="D7" t="s">
        <v>270</v>
      </c>
      <c r="E7" t="s">
        <v>313</v>
      </c>
      <c r="F7" t="s">
        <v>258</v>
      </c>
      <c r="G7" t="s">
        <v>300</v>
      </c>
      <c r="H7" t="s">
        <v>300</v>
      </c>
      <c r="I7" t="s">
        <v>258</v>
      </c>
      <c r="J7" t="s">
        <v>270</v>
      </c>
      <c r="K7" t="s">
        <v>270</v>
      </c>
    </row>
    <row r="8" spans="1:11" x14ac:dyDescent="0.35">
      <c r="A8" s="5" t="s">
        <v>210</v>
      </c>
      <c r="B8" t="s">
        <v>5901</v>
      </c>
      <c r="C8" t="s">
        <v>319</v>
      </c>
      <c r="D8" t="s">
        <v>314</v>
      </c>
      <c r="E8" t="s">
        <v>328</v>
      </c>
      <c r="F8" t="s">
        <v>300</v>
      </c>
      <c r="G8" t="s">
        <v>323</v>
      </c>
      <c r="H8" t="s">
        <v>320</v>
      </c>
      <c r="I8" t="s">
        <v>300</v>
      </c>
      <c r="J8" t="s">
        <v>320</v>
      </c>
      <c r="K8" t="s">
        <v>323</v>
      </c>
    </row>
    <row r="9" spans="1:11" x14ac:dyDescent="0.35">
      <c r="A9" s="5" t="s">
        <v>210</v>
      </c>
      <c r="B9" t="s">
        <v>5902</v>
      </c>
      <c r="C9" t="s">
        <v>300</v>
      </c>
      <c r="D9" t="s">
        <v>314</v>
      </c>
      <c r="E9" t="s">
        <v>328</v>
      </c>
      <c r="F9" t="s">
        <v>270</v>
      </c>
      <c r="G9" t="s">
        <v>323</v>
      </c>
      <c r="H9" t="s">
        <v>314</v>
      </c>
      <c r="I9" t="s">
        <v>270</v>
      </c>
      <c r="J9" t="s">
        <v>320</v>
      </c>
      <c r="K9" t="s">
        <v>320</v>
      </c>
    </row>
    <row r="10" spans="1:11" x14ac:dyDescent="0.35">
      <c r="A10" s="5" t="s">
        <v>210</v>
      </c>
      <c r="B10" t="s">
        <v>5903</v>
      </c>
      <c r="C10" t="s">
        <v>322</v>
      </c>
      <c r="D10" t="s">
        <v>351</v>
      </c>
      <c r="E10" t="s">
        <v>377</v>
      </c>
      <c r="F10" t="s">
        <v>351</v>
      </c>
      <c r="G10" t="s">
        <v>377</v>
      </c>
      <c r="H10" t="s">
        <v>322</v>
      </c>
      <c r="I10" t="s">
        <v>351</v>
      </c>
      <c r="J10" t="s">
        <v>377</v>
      </c>
      <c r="K10" t="s">
        <v>351</v>
      </c>
    </row>
    <row r="11" spans="1:11" x14ac:dyDescent="0.35">
      <c r="A11" s="5" t="s">
        <v>210</v>
      </c>
      <c r="B11" t="s">
        <v>5904</v>
      </c>
      <c r="C11" t="s">
        <v>269</v>
      </c>
      <c r="D11" t="s">
        <v>351</v>
      </c>
      <c r="E11" t="s">
        <v>377</v>
      </c>
      <c r="F11" t="s">
        <v>345</v>
      </c>
      <c r="G11" t="s">
        <v>377</v>
      </c>
      <c r="H11" t="s">
        <v>322</v>
      </c>
      <c r="I11" t="s">
        <v>351</v>
      </c>
      <c r="J11" t="s">
        <v>377</v>
      </c>
      <c r="K11" t="s">
        <v>322</v>
      </c>
    </row>
    <row r="12" spans="1:11" x14ac:dyDescent="0.35">
      <c r="A12" s="5" t="s">
        <v>210</v>
      </c>
      <c r="B12" t="s">
        <v>5905</v>
      </c>
      <c r="C12" t="s">
        <v>270</v>
      </c>
      <c r="D12" t="s">
        <v>314</v>
      </c>
      <c r="E12" t="s">
        <v>320</v>
      </c>
      <c r="F12" t="s">
        <v>313</v>
      </c>
      <c r="G12" t="s">
        <v>323</v>
      </c>
      <c r="H12" t="s">
        <v>341</v>
      </c>
      <c r="I12" t="s">
        <v>313</v>
      </c>
      <c r="J12" t="s">
        <v>320</v>
      </c>
      <c r="K12" t="s">
        <v>341</v>
      </c>
    </row>
    <row r="13" spans="1:11" x14ac:dyDescent="0.35">
      <c r="A13" s="5" t="s">
        <v>210</v>
      </c>
      <c r="B13" t="s">
        <v>5906</v>
      </c>
      <c r="C13" t="s">
        <v>300</v>
      </c>
      <c r="D13" t="s">
        <v>314</v>
      </c>
      <c r="E13" t="s">
        <v>314</v>
      </c>
      <c r="F13" t="s">
        <v>313</v>
      </c>
      <c r="G13" t="s">
        <v>320</v>
      </c>
      <c r="H13" t="s">
        <v>341</v>
      </c>
      <c r="I13" t="s">
        <v>270</v>
      </c>
      <c r="J13" t="s">
        <v>320</v>
      </c>
      <c r="K13" t="s">
        <v>341</v>
      </c>
    </row>
    <row r="14" spans="1:11" x14ac:dyDescent="0.35">
      <c r="A14" s="5" t="s">
        <v>210</v>
      </c>
      <c r="B14" t="s">
        <v>5907</v>
      </c>
      <c r="C14" t="s">
        <v>328</v>
      </c>
      <c r="D14" t="s">
        <v>379</v>
      </c>
      <c r="E14" t="s">
        <v>351</v>
      </c>
      <c r="F14" t="s">
        <v>299</v>
      </c>
      <c r="G14" t="s">
        <v>273</v>
      </c>
      <c r="H14" t="s">
        <v>273</v>
      </c>
      <c r="I14" t="s">
        <v>299</v>
      </c>
      <c r="J14" t="s">
        <v>379</v>
      </c>
      <c r="K14" t="s">
        <v>358</v>
      </c>
    </row>
    <row r="15" spans="1:11" x14ac:dyDescent="0.35">
      <c r="A15" s="5" t="s">
        <v>210</v>
      </c>
      <c r="B15" t="s">
        <v>5908</v>
      </c>
      <c r="C15" t="s">
        <v>328</v>
      </c>
      <c r="D15" t="s">
        <v>379</v>
      </c>
      <c r="E15" t="s">
        <v>322</v>
      </c>
      <c r="F15" t="s">
        <v>299</v>
      </c>
      <c r="G15" t="s">
        <v>273</v>
      </c>
      <c r="H15" t="s">
        <v>379</v>
      </c>
      <c r="I15" t="s">
        <v>328</v>
      </c>
      <c r="J15" t="s">
        <v>273</v>
      </c>
      <c r="K15" t="s">
        <v>266</v>
      </c>
    </row>
    <row r="16" spans="1:11" x14ac:dyDescent="0.35">
      <c r="A16" s="5" t="s">
        <v>210</v>
      </c>
      <c r="B16" t="s">
        <v>5909</v>
      </c>
      <c r="C16" t="s">
        <v>323</v>
      </c>
      <c r="D16" t="s">
        <v>328</v>
      </c>
      <c r="E16" t="s">
        <v>358</v>
      </c>
      <c r="F16" t="s">
        <v>323</v>
      </c>
      <c r="G16" t="s">
        <v>328</v>
      </c>
      <c r="H16" t="s">
        <v>328</v>
      </c>
      <c r="I16" t="s">
        <v>323</v>
      </c>
      <c r="J16" t="s">
        <v>328</v>
      </c>
      <c r="K16" t="s">
        <v>379</v>
      </c>
    </row>
    <row r="17" spans="1:11" x14ac:dyDescent="0.35">
      <c r="A17" s="5" t="s">
        <v>210</v>
      </c>
      <c r="B17" t="s">
        <v>5910</v>
      </c>
      <c r="C17" t="s">
        <v>257</v>
      </c>
      <c r="D17" t="s">
        <v>358</v>
      </c>
      <c r="E17" t="s">
        <v>358</v>
      </c>
      <c r="F17" t="s">
        <v>299</v>
      </c>
      <c r="G17" t="s">
        <v>358</v>
      </c>
      <c r="H17" t="s">
        <v>379</v>
      </c>
      <c r="I17" t="s">
        <v>328</v>
      </c>
      <c r="J17" t="s">
        <v>358</v>
      </c>
      <c r="K17" t="s">
        <v>273</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1321</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K39"/>
  <sheetViews>
    <sheetView workbookViewId="0"/>
  </sheetViews>
  <sheetFormatPr defaultColWidth="11.453125" defaultRowHeight="14.5" x14ac:dyDescent="0.35"/>
  <cols>
    <col min="1" max="1" width="5.7265625" customWidth="1"/>
    <col min="2" max="2" width="56.7265625" customWidth="1"/>
    <col min="3" max="11" width="20.7265625" customWidth="1"/>
  </cols>
  <sheetData>
    <row r="1" spans="1:11" x14ac:dyDescent="0.35">
      <c r="A1" s="4" t="s">
        <v>150</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5898</v>
      </c>
      <c r="C5" t="s">
        <v>316</v>
      </c>
      <c r="D5" t="s">
        <v>272</v>
      </c>
      <c r="E5" t="s">
        <v>326</v>
      </c>
      <c r="F5" t="s">
        <v>267</v>
      </c>
      <c r="G5" t="s">
        <v>272</v>
      </c>
      <c r="H5" t="s">
        <v>354</v>
      </c>
      <c r="I5" t="s">
        <v>274</v>
      </c>
      <c r="J5" t="s">
        <v>272</v>
      </c>
      <c r="K5" t="s">
        <v>354</v>
      </c>
    </row>
    <row r="6" spans="1:11" x14ac:dyDescent="0.35">
      <c r="A6" s="5" t="s">
        <v>210</v>
      </c>
      <c r="B6" t="s">
        <v>5899</v>
      </c>
      <c r="C6" t="s">
        <v>268</v>
      </c>
      <c r="D6" t="s">
        <v>256</v>
      </c>
      <c r="E6" t="s">
        <v>272</v>
      </c>
      <c r="F6" t="s">
        <v>267</v>
      </c>
      <c r="G6" t="s">
        <v>268</v>
      </c>
      <c r="H6" t="s">
        <v>263</v>
      </c>
      <c r="I6" t="s">
        <v>274</v>
      </c>
      <c r="J6" t="s">
        <v>359</v>
      </c>
      <c r="K6" t="s">
        <v>263</v>
      </c>
    </row>
    <row r="7" spans="1:11" x14ac:dyDescent="0.35">
      <c r="A7" s="5" t="s">
        <v>210</v>
      </c>
      <c r="B7" t="s">
        <v>5900</v>
      </c>
      <c r="C7" t="s">
        <v>268</v>
      </c>
      <c r="D7" t="s">
        <v>268</v>
      </c>
      <c r="E7" t="s">
        <v>359</v>
      </c>
      <c r="F7" t="s">
        <v>274</v>
      </c>
      <c r="G7" t="s">
        <v>268</v>
      </c>
      <c r="H7" t="s">
        <v>268</v>
      </c>
      <c r="I7" t="s">
        <v>316</v>
      </c>
      <c r="J7" t="s">
        <v>268</v>
      </c>
      <c r="K7" t="s">
        <v>359</v>
      </c>
    </row>
    <row r="8" spans="1:11" x14ac:dyDescent="0.35">
      <c r="A8" s="5" t="s">
        <v>210</v>
      </c>
      <c r="B8" t="s">
        <v>5901</v>
      </c>
      <c r="C8" t="s">
        <v>300</v>
      </c>
      <c r="D8" t="s">
        <v>259</v>
      </c>
      <c r="E8" t="s">
        <v>261</v>
      </c>
      <c r="F8" t="s">
        <v>270</v>
      </c>
      <c r="G8" t="s">
        <v>259</v>
      </c>
      <c r="H8" t="s">
        <v>318</v>
      </c>
      <c r="I8" t="s">
        <v>300</v>
      </c>
      <c r="J8" t="s">
        <v>259</v>
      </c>
      <c r="K8" t="s">
        <v>271</v>
      </c>
    </row>
    <row r="9" spans="1:11" x14ac:dyDescent="0.35">
      <c r="A9" s="5" t="s">
        <v>210</v>
      </c>
      <c r="B9" t="s">
        <v>5902</v>
      </c>
      <c r="C9" t="s">
        <v>300</v>
      </c>
      <c r="D9" t="s">
        <v>318</v>
      </c>
      <c r="E9" t="s">
        <v>271</v>
      </c>
      <c r="F9" t="s">
        <v>313</v>
      </c>
      <c r="G9" t="s">
        <v>264</v>
      </c>
      <c r="H9" t="s">
        <v>316</v>
      </c>
      <c r="I9" t="s">
        <v>270</v>
      </c>
      <c r="J9" t="s">
        <v>271</v>
      </c>
      <c r="K9" t="s">
        <v>274</v>
      </c>
    </row>
    <row r="10" spans="1:11" x14ac:dyDescent="0.35">
      <c r="A10" s="5" t="s">
        <v>210</v>
      </c>
      <c r="B10" t="s">
        <v>5903</v>
      </c>
      <c r="C10" t="s">
        <v>358</v>
      </c>
      <c r="D10" t="s">
        <v>323</v>
      </c>
      <c r="E10" t="s">
        <v>257</v>
      </c>
      <c r="F10" t="s">
        <v>266</v>
      </c>
      <c r="G10" t="s">
        <v>328</v>
      </c>
      <c r="H10" t="s">
        <v>341</v>
      </c>
      <c r="I10" t="s">
        <v>266</v>
      </c>
      <c r="J10" t="s">
        <v>257</v>
      </c>
      <c r="K10" t="s">
        <v>314</v>
      </c>
    </row>
    <row r="11" spans="1:11" x14ac:dyDescent="0.35">
      <c r="A11" s="5" t="s">
        <v>210</v>
      </c>
      <c r="B11" t="s">
        <v>5904</v>
      </c>
      <c r="C11" t="s">
        <v>328</v>
      </c>
      <c r="D11" t="s">
        <v>313</v>
      </c>
      <c r="E11" t="s">
        <v>270</v>
      </c>
      <c r="F11" t="s">
        <v>299</v>
      </c>
      <c r="G11" t="s">
        <v>313</v>
      </c>
      <c r="H11" t="s">
        <v>261</v>
      </c>
      <c r="I11" t="s">
        <v>299</v>
      </c>
      <c r="J11" t="s">
        <v>313</v>
      </c>
      <c r="K11" t="s">
        <v>319</v>
      </c>
    </row>
    <row r="12" spans="1:11" x14ac:dyDescent="0.35">
      <c r="A12" s="5" t="s">
        <v>210</v>
      </c>
      <c r="B12" t="s">
        <v>5905</v>
      </c>
      <c r="C12" t="s">
        <v>300</v>
      </c>
      <c r="D12" t="s">
        <v>318</v>
      </c>
      <c r="E12" t="s">
        <v>267</v>
      </c>
      <c r="F12" t="s">
        <v>300</v>
      </c>
      <c r="G12" t="s">
        <v>271</v>
      </c>
      <c r="H12" t="s">
        <v>316</v>
      </c>
      <c r="I12" t="s">
        <v>300</v>
      </c>
      <c r="J12" t="s">
        <v>318</v>
      </c>
      <c r="K12" t="s">
        <v>274</v>
      </c>
    </row>
    <row r="13" spans="1:11" x14ac:dyDescent="0.35">
      <c r="A13" s="5" t="s">
        <v>210</v>
      </c>
      <c r="B13" t="s">
        <v>5906</v>
      </c>
      <c r="C13" t="s">
        <v>319</v>
      </c>
      <c r="D13" t="s">
        <v>267</v>
      </c>
      <c r="E13" t="s">
        <v>267</v>
      </c>
      <c r="F13" t="s">
        <v>319</v>
      </c>
      <c r="G13" t="s">
        <v>318</v>
      </c>
      <c r="H13" t="s">
        <v>316</v>
      </c>
      <c r="I13" t="s">
        <v>319</v>
      </c>
      <c r="J13" t="s">
        <v>267</v>
      </c>
      <c r="K13" t="s">
        <v>316</v>
      </c>
    </row>
    <row r="14" spans="1:11" x14ac:dyDescent="0.35">
      <c r="A14" s="5" t="s">
        <v>210</v>
      </c>
      <c r="B14" t="s">
        <v>5907</v>
      </c>
      <c r="C14" t="s">
        <v>379</v>
      </c>
      <c r="D14" t="s">
        <v>270</v>
      </c>
      <c r="E14" t="s">
        <v>313</v>
      </c>
      <c r="F14" t="s">
        <v>299</v>
      </c>
      <c r="G14" t="s">
        <v>313</v>
      </c>
      <c r="H14" t="s">
        <v>258</v>
      </c>
      <c r="I14" t="s">
        <v>299</v>
      </c>
      <c r="J14" t="s">
        <v>270</v>
      </c>
      <c r="K14" t="s">
        <v>261</v>
      </c>
    </row>
    <row r="15" spans="1:11" x14ac:dyDescent="0.35">
      <c r="A15" s="5" t="s">
        <v>210</v>
      </c>
      <c r="B15" t="s">
        <v>5908</v>
      </c>
      <c r="C15" t="s">
        <v>299</v>
      </c>
      <c r="D15" t="s">
        <v>300</v>
      </c>
      <c r="E15" t="s">
        <v>319</v>
      </c>
      <c r="F15" t="s">
        <v>257</v>
      </c>
      <c r="G15" t="s">
        <v>270</v>
      </c>
      <c r="H15" t="s">
        <v>264</v>
      </c>
      <c r="I15" t="s">
        <v>328</v>
      </c>
      <c r="J15" t="s">
        <v>300</v>
      </c>
      <c r="K15" t="s">
        <v>259</v>
      </c>
    </row>
    <row r="16" spans="1:11" x14ac:dyDescent="0.35">
      <c r="A16" s="5" t="s">
        <v>210</v>
      </c>
      <c r="B16" t="s">
        <v>5909</v>
      </c>
      <c r="C16" t="s">
        <v>270</v>
      </c>
      <c r="D16" t="s">
        <v>258</v>
      </c>
      <c r="E16" t="s">
        <v>258</v>
      </c>
      <c r="F16" t="s">
        <v>341</v>
      </c>
      <c r="G16" t="s">
        <v>261</v>
      </c>
      <c r="H16" t="s">
        <v>264</v>
      </c>
      <c r="I16" t="s">
        <v>313</v>
      </c>
      <c r="J16" t="s">
        <v>261</v>
      </c>
      <c r="K16" t="s">
        <v>259</v>
      </c>
    </row>
    <row r="17" spans="1:11" x14ac:dyDescent="0.35">
      <c r="A17" s="5" t="s">
        <v>210</v>
      </c>
      <c r="B17" t="s">
        <v>5910</v>
      </c>
      <c r="C17" t="s">
        <v>300</v>
      </c>
      <c r="D17" t="s">
        <v>300</v>
      </c>
      <c r="E17" t="s">
        <v>300</v>
      </c>
      <c r="F17" t="s">
        <v>300</v>
      </c>
      <c r="G17" t="s">
        <v>319</v>
      </c>
      <c r="H17" t="s">
        <v>259</v>
      </c>
      <c r="I17" t="s">
        <v>300</v>
      </c>
      <c r="J17" t="s">
        <v>319</v>
      </c>
      <c r="K17" t="s">
        <v>258</v>
      </c>
    </row>
    <row r="19" spans="1:11" x14ac:dyDescent="0.35">
      <c r="A19" t="s">
        <v>237</v>
      </c>
    </row>
    <row r="20" spans="1:11" x14ac:dyDescent="0.35">
      <c r="A20" t="s">
        <v>287</v>
      </c>
    </row>
    <row r="21" spans="1:11" x14ac:dyDescent="0.35">
      <c r="A21" t="s">
        <v>288</v>
      </c>
    </row>
    <row r="22" spans="1:11" x14ac:dyDescent="0.35">
      <c r="A22" t="s">
        <v>240</v>
      </c>
    </row>
    <row r="23" spans="1:11" x14ac:dyDescent="0.35">
      <c r="A23" t="s">
        <v>241</v>
      </c>
    </row>
    <row r="24" spans="1:11" x14ac:dyDescent="0.35">
      <c r="A24" t="s">
        <v>1322</v>
      </c>
    </row>
    <row r="25" spans="1:11" x14ac:dyDescent="0.35">
      <c r="A25" t="s">
        <v>210</v>
      </c>
    </row>
    <row r="26" spans="1:11" x14ac:dyDescent="0.35">
      <c r="A26" t="s">
        <v>243</v>
      </c>
    </row>
    <row r="27" spans="1:11" x14ac:dyDescent="0.35">
      <c r="A27" t="s">
        <v>5911</v>
      </c>
    </row>
    <row r="28" spans="1:11" x14ac:dyDescent="0.35">
      <c r="A28" t="s">
        <v>5912</v>
      </c>
    </row>
    <row r="29" spans="1:11" x14ac:dyDescent="0.35">
      <c r="A29" t="s">
        <v>5913</v>
      </c>
    </row>
    <row r="30" spans="1:11" x14ac:dyDescent="0.35">
      <c r="A30" t="s">
        <v>5914</v>
      </c>
    </row>
    <row r="31" spans="1:11" x14ac:dyDescent="0.35">
      <c r="A31" t="s">
        <v>5915</v>
      </c>
    </row>
    <row r="32" spans="1:11" x14ac:dyDescent="0.35">
      <c r="A32" t="s">
        <v>5916</v>
      </c>
    </row>
    <row r="33" spans="1:1" x14ac:dyDescent="0.35">
      <c r="A33" t="s">
        <v>5917</v>
      </c>
    </row>
    <row r="34" spans="1:1" x14ac:dyDescent="0.35">
      <c r="A34" t="s">
        <v>5918</v>
      </c>
    </row>
    <row r="35" spans="1:1" x14ac:dyDescent="0.35">
      <c r="A35" t="s">
        <v>5919</v>
      </c>
    </row>
    <row r="36" spans="1:1" x14ac:dyDescent="0.35">
      <c r="A36" t="s">
        <v>5920</v>
      </c>
    </row>
    <row r="37" spans="1:1" x14ac:dyDescent="0.35">
      <c r="A37" t="s">
        <v>5921</v>
      </c>
    </row>
    <row r="38" spans="1:1" x14ac:dyDescent="0.35">
      <c r="A38" t="s">
        <v>5922</v>
      </c>
    </row>
    <row r="39" spans="1:1" x14ac:dyDescent="0.35">
      <c r="A39" t="s">
        <v>5923</v>
      </c>
    </row>
  </sheetData>
  <mergeCells count="1">
    <mergeCell ref="A3:K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151</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214</v>
      </c>
      <c r="D5" t="s">
        <v>359</v>
      </c>
      <c r="E5" t="s">
        <v>263</v>
      </c>
      <c r="F5" t="s">
        <v>326</v>
      </c>
      <c r="G5" t="s">
        <v>318</v>
      </c>
      <c r="H5" t="s">
        <v>268</v>
      </c>
      <c r="I5" t="s">
        <v>310</v>
      </c>
      <c r="J5" t="s">
        <v>316</v>
      </c>
      <c r="K5" t="s">
        <v>359</v>
      </c>
    </row>
    <row r="6" spans="1:11" x14ac:dyDescent="0.35">
      <c r="A6" s="5" t="s">
        <v>210</v>
      </c>
      <c r="B6" t="s">
        <v>5925</v>
      </c>
      <c r="C6" t="s">
        <v>326</v>
      </c>
      <c r="D6" t="s">
        <v>316</v>
      </c>
      <c r="E6" t="s">
        <v>316</v>
      </c>
      <c r="F6" t="s">
        <v>268</v>
      </c>
      <c r="G6" t="s">
        <v>259</v>
      </c>
      <c r="H6" t="s">
        <v>318</v>
      </c>
      <c r="I6" t="s">
        <v>272</v>
      </c>
      <c r="J6" t="s">
        <v>318</v>
      </c>
      <c r="K6" t="s">
        <v>267</v>
      </c>
    </row>
    <row r="7" spans="1:11" x14ac:dyDescent="0.35">
      <c r="A7" s="5" t="s">
        <v>210</v>
      </c>
      <c r="B7" t="s">
        <v>5926</v>
      </c>
      <c r="C7" t="s">
        <v>227</v>
      </c>
      <c r="D7" t="s">
        <v>263</v>
      </c>
      <c r="E7" t="s">
        <v>354</v>
      </c>
      <c r="F7" t="s">
        <v>326</v>
      </c>
      <c r="G7" t="s">
        <v>268</v>
      </c>
      <c r="H7" t="s">
        <v>359</v>
      </c>
      <c r="I7" t="s">
        <v>234</v>
      </c>
      <c r="J7" t="s">
        <v>359</v>
      </c>
      <c r="K7" t="s">
        <v>263</v>
      </c>
    </row>
    <row r="8" spans="1:11" x14ac:dyDescent="0.35">
      <c r="A8" s="5" t="s">
        <v>210</v>
      </c>
      <c r="B8" t="s">
        <v>5927</v>
      </c>
      <c r="C8" t="s">
        <v>234</v>
      </c>
      <c r="D8" t="s">
        <v>316</v>
      </c>
      <c r="E8" t="s">
        <v>359</v>
      </c>
      <c r="F8" t="s">
        <v>224</v>
      </c>
      <c r="G8" t="s">
        <v>318</v>
      </c>
      <c r="H8" t="s">
        <v>274</v>
      </c>
      <c r="I8" t="s">
        <v>326</v>
      </c>
      <c r="J8" t="s">
        <v>274</v>
      </c>
      <c r="K8" t="s">
        <v>316</v>
      </c>
    </row>
    <row r="9" spans="1:11" x14ac:dyDescent="0.35">
      <c r="A9" s="5" t="s">
        <v>210</v>
      </c>
      <c r="B9" t="s">
        <v>5928</v>
      </c>
      <c r="C9" t="s">
        <v>272</v>
      </c>
      <c r="D9" t="s">
        <v>316</v>
      </c>
      <c r="E9" t="s">
        <v>256</v>
      </c>
      <c r="F9" t="s">
        <v>256</v>
      </c>
      <c r="G9" t="s">
        <v>318</v>
      </c>
      <c r="H9" t="s">
        <v>316</v>
      </c>
      <c r="I9" t="s">
        <v>263</v>
      </c>
      <c r="J9" t="s">
        <v>274</v>
      </c>
      <c r="K9" t="s">
        <v>268</v>
      </c>
    </row>
    <row r="10" spans="1:11" x14ac:dyDescent="0.35">
      <c r="A10" s="5" t="s">
        <v>210</v>
      </c>
      <c r="B10" t="s">
        <v>5929</v>
      </c>
      <c r="C10" t="s">
        <v>234</v>
      </c>
      <c r="D10" t="s">
        <v>259</v>
      </c>
      <c r="E10" t="s">
        <v>318</v>
      </c>
      <c r="F10" t="s">
        <v>263</v>
      </c>
      <c r="G10" t="s">
        <v>270</v>
      </c>
      <c r="H10" t="s">
        <v>259</v>
      </c>
      <c r="I10" t="s">
        <v>354</v>
      </c>
      <c r="J10" t="s">
        <v>319</v>
      </c>
      <c r="K10" t="s">
        <v>264</v>
      </c>
    </row>
    <row r="11" spans="1:11" x14ac:dyDescent="0.35">
      <c r="A11" s="5" t="s">
        <v>210</v>
      </c>
      <c r="B11" t="s">
        <v>5930</v>
      </c>
      <c r="C11" t="s">
        <v>310</v>
      </c>
      <c r="D11" t="s">
        <v>359</v>
      </c>
      <c r="E11" t="s">
        <v>263</v>
      </c>
      <c r="F11" t="s">
        <v>354</v>
      </c>
      <c r="G11" t="s">
        <v>267</v>
      </c>
      <c r="H11" t="s">
        <v>268</v>
      </c>
      <c r="I11" t="s">
        <v>312</v>
      </c>
      <c r="J11" t="s">
        <v>316</v>
      </c>
      <c r="K11" t="s">
        <v>359</v>
      </c>
    </row>
    <row r="12" spans="1:11" x14ac:dyDescent="0.35">
      <c r="A12" s="5" t="s">
        <v>210</v>
      </c>
      <c r="B12" t="s">
        <v>5931</v>
      </c>
      <c r="C12" t="s">
        <v>210</v>
      </c>
      <c r="D12" t="s">
        <v>326</v>
      </c>
      <c r="E12" t="s">
        <v>234</v>
      </c>
      <c r="F12" t="s">
        <v>210</v>
      </c>
      <c r="G12" t="s">
        <v>224</v>
      </c>
      <c r="H12" t="s">
        <v>354</v>
      </c>
      <c r="I12" t="s">
        <v>210</v>
      </c>
      <c r="J12" t="s">
        <v>354</v>
      </c>
      <c r="K12" t="s">
        <v>312</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242</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152</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218</v>
      </c>
      <c r="D5" t="s">
        <v>359</v>
      </c>
      <c r="E5" t="s">
        <v>263</v>
      </c>
      <c r="F5" t="s">
        <v>310</v>
      </c>
      <c r="G5" t="s">
        <v>271</v>
      </c>
      <c r="H5" t="s">
        <v>359</v>
      </c>
      <c r="I5" t="s">
        <v>227</v>
      </c>
      <c r="J5" t="s">
        <v>316</v>
      </c>
      <c r="K5" t="s">
        <v>256</v>
      </c>
    </row>
    <row r="6" spans="1:11" x14ac:dyDescent="0.35">
      <c r="A6" s="5" t="s">
        <v>210</v>
      </c>
      <c r="B6" t="s">
        <v>5925</v>
      </c>
      <c r="C6" t="s">
        <v>312</v>
      </c>
      <c r="D6" t="s">
        <v>316</v>
      </c>
      <c r="E6" t="s">
        <v>316</v>
      </c>
      <c r="F6" t="s">
        <v>256</v>
      </c>
      <c r="G6" t="s">
        <v>259</v>
      </c>
      <c r="H6" t="s">
        <v>267</v>
      </c>
      <c r="I6" t="s">
        <v>224</v>
      </c>
      <c r="J6" t="s">
        <v>318</v>
      </c>
      <c r="K6" t="s">
        <v>274</v>
      </c>
    </row>
    <row r="7" spans="1:11" x14ac:dyDescent="0.35">
      <c r="A7" s="5" t="s">
        <v>210</v>
      </c>
      <c r="B7" t="s">
        <v>5926</v>
      </c>
      <c r="C7" t="s">
        <v>214</v>
      </c>
      <c r="D7" t="s">
        <v>263</v>
      </c>
      <c r="E7" t="s">
        <v>354</v>
      </c>
      <c r="F7" t="s">
        <v>234</v>
      </c>
      <c r="G7" t="s">
        <v>268</v>
      </c>
      <c r="H7" t="s">
        <v>359</v>
      </c>
      <c r="I7" t="s">
        <v>310</v>
      </c>
      <c r="J7" t="s">
        <v>256</v>
      </c>
      <c r="K7" t="s">
        <v>272</v>
      </c>
    </row>
    <row r="8" spans="1:11" x14ac:dyDescent="0.35">
      <c r="A8" s="5" t="s">
        <v>210</v>
      </c>
      <c r="B8" t="s">
        <v>5927</v>
      </c>
      <c r="C8" t="s">
        <v>310</v>
      </c>
      <c r="D8" t="s">
        <v>316</v>
      </c>
      <c r="E8" t="s">
        <v>256</v>
      </c>
      <c r="F8" t="s">
        <v>326</v>
      </c>
      <c r="G8" t="s">
        <v>271</v>
      </c>
      <c r="H8" t="s">
        <v>274</v>
      </c>
      <c r="I8" t="s">
        <v>312</v>
      </c>
      <c r="J8" t="s">
        <v>274</v>
      </c>
      <c r="K8" t="s">
        <v>268</v>
      </c>
    </row>
    <row r="9" spans="1:11" x14ac:dyDescent="0.35">
      <c r="A9" s="5" t="s">
        <v>210</v>
      </c>
      <c r="B9" t="s">
        <v>5928</v>
      </c>
      <c r="C9" t="s">
        <v>224</v>
      </c>
      <c r="D9" t="s">
        <v>316</v>
      </c>
      <c r="E9" t="s">
        <v>256</v>
      </c>
      <c r="F9" t="s">
        <v>263</v>
      </c>
      <c r="G9" t="s">
        <v>318</v>
      </c>
      <c r="H9" t="s">
        <v>316</v>
      </c>
      <c r="I9" t="s">
        <v>272</v>
      </c>
      <c r="J9" t="s">
        <v>267</v>
      </c>
      <c r="K9" t="s">
        <v>268</v>
      </c>
    </row>
    <row r="10" spans="1:11" x14ac:dyDescent="0.35">
      <c r="A10" s="5" t="s">
        <v>210</v>
      </c>
      <c r="B10" t="s">
        <v>5929</v>
      </c>
      <c r="C10" t="s">
        <v>310</v>
      </c>
      <c r="D10" t="s">
        <v>264</v>
      </c>
      <c r="E10" t="s">
        <v>318</v>
      </c>
      <c r="F10" t="s">
        <v>354</v>
      </c>
      <c r="G10" t="s">
        <v>270</v>
      </c>
      <c r="H10" t="s">
        <v>271</v>
      </c>
      <c r="I10" t="s">
        <v>312</v>
      </c>
      <c r="J10" t="s">
        <v>261</v>
      </c>
      <c r="K10" t="s">
        <v>271</v>
      </c>
    </row>
    <row r="11" spans="1:11" x14ac:dyDescent="0.35">
      <c r="A11" s="5" t="s">
        <v>210</v>
      </c>
      <c r="B11" t="s">
        <v>5930</v>
      </c>
      <c r="C11" t="s">
        <v>227</v>
      </c>
      <c r="D11" t="s">
        <v>256</v>
      </c>
      <c r="E11" t="s">
        <v>272</v>
      </c>
      <c r="F11" t="s">
        <v>234</v>
      </c>
      <c r="G11" t="s">
        <v>274</v>
      </c>
      <c r="H11" t="s">
        <v>256</v>
      </c>
      <c r="I11" t="s">
        <v>310</v>
      </c>
      <c r="J11" t="s">
        <v>268</v>
      </c>
      <c r="K11" t="s">
        <v>263</v>
      </c>
    </row>
    <row r="12" spans="1:11" x14ac:dyDescent="0.35">
      <c r="A12" s="5" t="s">
        <v>210</v>
      </c>
      <c r="B12" t="s">
        <v>5931</v>
      </c>
      <c r="C12" t="s">
        <v>210</v>
      </c>
      <c r="D12" t="s">
        <v>326</v>
      </c>
      <c r="E12" t="s">
        <v>310</v>
      </c>
      <c r="F12" t="s">
        <v>210</v>
      </c>
      <c r="G12" t="s">
        <v>224</v>
      </c>
      <c r="H12" t="s">
        <v>354</v>
      </c>
      <c r="I12" t="s">
        <v>210</v>
      </c>
      <c r="J12" t="s">
        <v>354</v>
      </c>
      <c r="K12" t="s">
        <v>312</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829</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153</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312</v>
      </c>
      <c r="D5" t="s">
        <v>359</v>
      </c>
      <c r="E5" t="s">
        <v>359</v>
      </c>
      <c r="F5" t="s">
        <v>256</v>
      </c>
      <c r="G5" t="s">
        <v>316</v>
      </c>
      <c r="H5" t="s">
        <v>268</v>
      </c>
      <c r="I5" t="s">
        <v>272</v>
      </c>
      <c r="J5" t="s">
        <v>268</v>
      </c>
      <c r="K5" t="s">
        <v>268</v>
      </c>
    </row>
    <row r="6" spans="1:11" x14ac:dyDescent="0.35">
      <c r="A6" s="5" t="s">
        <v>210</v>
      </c>
      <c r="B6" t="s">
        <v>5925</v>
      </c>
      <c r="C6" t="s">
        <v>263</v>
      </c>
      <c r="D6" t="s">
        <v>274</v>
      </c>
      <c r="E6" t="s">
        <v>274</v>
      </c>
      <c r="F6" t="s">
        <v>271</v>
      </c>
      <c r="G6" t="s">
        <v>264</v>
      </c>
      <c r="H6" t="s">
        <v>271</v>
      </c>
      <c r="I6" t="s">
        <v>274</v>
      </c>
      <c r="J6" t="s">
        <v>318</v>
      </c>
      <c r="K6" t="s">
        <v>318</v>
      </c>
    </row>
    <row r="7" spans="1:11" x14ac:dyDescent="0.35">
      <c r="A7" s="5" t="s">
        <v>210</v>
      </c>
      <c r="B7" t="s">
        <v>5926</v>
      </c>
      <c r="C7" t="s">
        <v>312</v>
      </c>
      <c r="D7" t="s">
        <v>256</v>
      </c>
      <c r="E7" t="s">
        <v>272</v>
      </c>
      <c r="F7" t="s">
        <v>256</v>
      </c>
      <c r="G7" t="s">
        <v>316</v>
      </c>
      <c r="H7" t="s">
        <v>256</v>
      </c>
      <c r="I7" t="s">
        <v>272</v>
      </c>
      <c r="J7" t="s">
        <v>268</v>
      </c>
      <c r="K7" t="s">
        <v>263</v>
      </c>
    </row>
    <row r="8" spans="1:11" x14ac:dyDescent="0.35">
      <c r="A8" s="5" t="s">
        <v>210</v>
      </c>
      <c r="B8" t="s">
        <v>5927</v>
      </c>
      <c r="C8" t="s">
        <v>354</v>
      </c>
      <c r="D8" t="s">
        <v>316</v>
      </c>
      <c r="E8" t="s">
        <v>274</v>
      </c>
      <c r="F8" t="s">
        <v>268</v>
      </c>
      <c r="G8" t="s">
        <v>267</v>
      </c>
      <c r="H8" t="s">
        <v>267</v>
      </c>
      <c r="I8" t="s">
        <v>256</v>
      </c>
      <c r="J8" t="s">
        <v>267</v>
      </c>
      <c r="K8" t="s">
        <v>267</v>
      </c>
    </row>
    <row r="9" spans="1:11" x14ac:dyDescent="0.35">
      <c r="A9" s="5" t="s">
        <v>210</v>
      </c>
      <c r="B9" t="s">
        <v>5928</v>
      </c>
      <c r="C9" t="s">
        <v>256</v>
      </c>
      <c r="D9" t="s">
        <v>268</v>
      </c>
      <c r="E9" t="s">
        <v>256</v>
      </c>
      <c r="F9" t="s">
        <v>274</v>
      </c>
      <c r="G9" t="s">
        <v>318</v>
      </c>
      <c r="H9" t="s">
        <v>316</v>
      </c>
      <c r="I9" t="s">
        <v>316</v>
      </c>
      <c r="J9" t="s">
        <v>274</v>
      </c>
      <c r="K9" t="s">
        <v>268</v>
      </c>
    </row>
    <row r="10" spans="1:11" x14ac:dyDescent="0.35">
      <c r="A10" s="5" t="s">
        <v>210</v>
      </c>
      <c r="B10" t="s">
        <v>5929</v>
      </c>
      <c r="C10" t="s">
        <v>359</v>
      </c>
      <c r="D10" t="s">
        <v>319</v>
      </c>
      <c r="E10" t="s">
        <v>261</v>
      </c>
      <c r="F10" t="s">
        <v>271</v>
      </c>
      <c r="G10" t="s">
        <v>313</v>
      </c>
      <c r="H10" t="s">
        <v>270</v>
      </c>
      <c r="I10" t="s">
        <v>267</v>
      </c>
      <c r="J10" t="s">
        <v>270</v>
      </c>
      <c r="K10" t="s">
        <v>300</v>
      </c>
    </row>
    <row r="11" spans="1:11" x14ac:dyDescent="0.35">
      <c r="A11" s="5" t="s">
        <v>210</v>
      </c>
      <c r="B11" t="s">
        <v>5930</v>
      </c>
      <c r="C11" t="s">
        <v>272</v>
      </c>
      <c r="D11" t="s">
        <v>316</v>
      </c>
      <c r="E11" t="s">
        <v>274</v>
      </c>
      <c r="F11" t="s">
        <v>274</v>
      </c>
      <c r="G11" t="s">
        <v>264</v>
      </c>
      <c r="H11" t="s">
        <v>318</v>
      </c>
      <c r="I11" t="s">
        <v>268</v>
      </c>
      <c r="J11" t="s">
        <v>318</v>
      </c>
      <c r="K11" t="s">
        <v>318</v>
      </c>
    </row>
    <row r="12" spans="1:11" x14ac:dyDescent="0.35">
      <c r="A12" s="5" t="s">
        <v>210</v>
      </c>
      <c r="B12" t="s">
        <v>5931</v>
      </c>
      <c r="C12" t="s">
        <v>210</v>
      </c>
      <c r="D12" t="s">
        <v>326</v>
      </c>
      <c r="E12" t="s">
        <v>326</v>
      </c>
      <c r="F12" t="s">
        <v>210</v>
      </c>
      <c r="G12" t="s">
        <v>354</v>
      </c>
      <c r="H12" t="s">
        <v>354</v>
      </c>
      <c r="I12" t="s">
        <v>210</v>
      </c>
      <c r="J12" t="s">
        <v>354</v>
      </c>
      <c r="K12" t="s">
        <v>326</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1268</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154</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227</v>
      </c>
      <c r="D5" t="s">
        <v>267</v>
      </c>
      <c r="E5" t="s">
        <v>316</v>
      </c>
      <c r="F5" t="s">
        <v>234</v>
      </c>
      <c r="G5" t="s">
        <v>318</v>
      </c>
      <c r="H5" t="s">
        <v>256</v>
      </c>
      <c r="I5" t="s">
        <v>310</v>
      </c>
      <c r="J5" t="s">
        <v>267</v>
      </c>
      <c r="K5" t="s">
        <v>359</v>
      </c>
    </row>
    <row r="6" spans="1:11" x14ac:dyDescent="0.35">
      <c r="A6" s="5" t="s">
        <v>210</v>
      </c>
      <c r="B6" t="s">
        <v>5925</v>
      </c>
      <c r="C6" t="s">
        <v>354</v>
      </c>
      <c r="D6" t="s">
        <v>271</v>
      </c>
      <c r="E6" t="s">
        <v>259</v>
      </c>
      <c r="F6" t="s">
        <v>263</v>
      </c>
      <c r="G6" t="s">
        <v>259</v>
      </c>
      <c r="H6" t="s">
        <v>268</v>
      </c>
      <c r="I6" t="s">
        <v>224</v>
      </c>
      <c r="J6" t="s">
        <v>264</v>
      </c>
      <c r="K6" t="s">
        <v>274</v>
      </c>
    </row>
    <row r="7" spans="1:11" x14ac:dyDescent="0.35">
      <c r="A7" s="5" t="s">
        <v>210</v>
      </c>
      <c r="B7" t="s">
        <v>5926</v>
      </c>
      <c r="C7" t="s">
        <v>227</v>
      </c>
      <c r="D7" t="s">
        <v>272</v>
      </c>
      <c r="E7" t="s">
        <v>354</v>
      </c>
      <c r="F7" t="s">
        <v>227</v>
      </c>
      <c r="G7" t="s">
        <v>263</v>
      </c>
      <c r="H7" t="s">
        <v>326</v>
      </c>
      <c r="I7" t="s">
        <v>227</v>
      </c>
      <c r="J7" t="s">
        <v>263</v>
      </c>
      <c r="K7" t="s">
        <v>354</v>
      </c>
    </row>
    <row r="8" spans="1:11" x14ac:dyDescent="0.35">
      <c r="A8" s="5" t="s">
        <v>210</v>
      </c>
      <c r="B8" t="s">
        <v>5927</v>
      </c>
      <c r="C8" t="s">
        <v>234</v>
      </c>
      <c r="D8" t="s">
        <v>316</v>
      </c>
      <c r="E8" t="s">
        <v>359</v>
      </c>
      <c r="F8" t="s">
        <v>312</v>
      </c>
      <c r="G8" t="s">
        <v>274</v>
      </c>
      <c r="H8" t="s">
        <v>256</v>
      </c>
      <c r="I8" t="s">
        <v>312</v>
      </c>
      <c r="J8" t="s">
        <v>274</v>
      </c>
      <c r="K8" t="s">
        <v>256</v>
      </c>
    </row>
    <row r="9" spans="1:11" x14ac:dyDescent="0.35">
      <c r="A9" s="5" t="s">
        <v>210</v>
      </c>
      <c r="B9" t="s">
        <v>5928</v>
      </c>
      <c r="C9" t="s">
        <v>354</v>
      </c>
      <c r="D9" t="s">
        <v>359</v>
      </c>
      <c r="E9" t="s">
        <v>272</v>
      </c>
      <c r="F9" t="s">
        <v>224</v>
      </c>
      <c r="G9" t="s">
        <v>316</v>
      </c>
      <c r="H9" t="s">
        <v>272</v>
      </c>
      <c r="I9" t="s">
        <v>224</v>
      </c>
      <c r="J9" t="s">
        <v>316</v>
      </c>
      <c r="K9" t="s">
        <v>272</v>
      </c>
    </row>
    <row r="10" spans="1:11" x14ac:dyDescent="0.35">
      <c r="A10" s="5" t="s">
        <v>210</v>
      </c>
      <c r="B10" t="s">
        <v>5929</v>
      </c>
      <c r="C10" t="s">
        <v>224</v>
      </c>
      <c r="D10" t="s">
        <v>313</v>
      </c>
      <c r="E10" t="s">
        <v>300</v>
      </c>
      <c r="F10" t="s">
        <v>263</v>
      </c>
      <c r="G10" t="s">
        <v>341</v>
      </c>
      <c r="H10" t="s">
        <v>264</v>
      </c>
      <c r="I10" t="s">
        <v>272</v>
      </c>
      <c r="J10" t="s">
        <v>341</v>
      </c>
      <c r="K10" t="s">
        <v>258</v>
      </c>
    </row>
    <row r="11" spans="1:11" x14ac:dyDescent="0.35">
      <c r="A11" s="5" t="s">
        <v>210</v>
      </c>
      <c r="B11" t="s">
        <v>5930</v>
      </c>
      <c r="C11" t="s">
        <v>234</v>
      </c>
      <c r="D11" t="s">
        <v>268</v>
      </c>
      <c r="E11" t="s">
        <v>359</v>
      </c>
      <c r="F11" t="s">
        <v>312</v>
      </c>
      <c r="G11" t="s">
        <v>274</v>
      </c>
      <c r="H11" t="s">
        <v>272</v>
      </c>
      <c r="I11" t="s">
        <v>312</v>
      </c>
      <c r="J11" t="s">
        <v>316</v>
      </c>
      <c r="K11" t="s">
        <v>263</v>
      </c>
    </row>
    <row r="12" spans="1:11" x14ac:dyDescent="0.35">
      <c r="A12" s="5" t="s">
        <v>210</v>
      </c>
      <c r="B12" t="s">
        <v>5931</v>
      </c>
      <c r="C12" t="s">
        <v>210</v>
      </c>
      <c r="D12" t="s">
        <v>312</v>
      </c>
      <c r="E12" t="s">
        <v>234</v>
      </c>
      <c r="F12" t="s">
        <v>210</v>
      </c>
      <c r="G12" t="s">
        <v>326</v>
      </c>
      <c r="H12" t="s">
        <v>310</v>
      </c>
      <c r="I12" t="s">
        <v>210</v>
      </c>
      <c r="J12" t="s">
        <v>326</v>
      </c>
      <c r="K12" t="s">
        <v>310</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410</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155</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214</v>
      </c>
      <c r="D5" t="s">
        <v>267</v>
      </c>
      <c r="E5" t="s">
        <v>274</v>
      </c>
      <c r="F5" t="s">
        <v>310</v>
      </c>
      <c r="G5" t="s">
        <v>271</v>
      </c>
      <c r="H5" t="s">
        <v>359</v>
      </c>
      <c r="I5" t="s">
        <v>227</v>
      </c>
      <c r="J5" t="s">
        <v>318</v>
      </c>
      <c r="K5" t="s">
        <v>268</v>
      </c>
    </row>
    <row r="6" spans="1:11" x14ac:dyDescent="0.35">
      <c r="A6" s="5" t="s">
        <v>210</v>
      </c>
      <c r="B6" t="s">
        <v>5925</v>
      </c>
      <c r="C6" t="s">
        <v>312</v>
      </c>
      <c r="D6" t="s">
        <v>271</v>
      </c>
      <c r="E6" t="s">
        <v>259</v>
      </c>
      <c r="F6" t="s">
        <v>224</v>
      </c>
      <c r="G6" t="s">
        <v>258</v>
      </c>
      <c r="H6" t="s">
        <v>268</v>
      </c>
      <c r="I6" t="s">
        <v>354</v>
      </c>
      <c r="J6" t="s">
        <v>259</v>
      </c>
      <c r="K6" t="s">
        <v>267</v>
      </c>
    </row>
    <row r="7" spans="1:11" x14ac:dyDescent="0.35">
      <c r="A7" s="5" t="s">
        <v>210</v>
      </c>
      <c r="B7" t="s">
        <v>5926</v>
      </c>
      <c r="C7" t="s">
        <v>214</v>
      </c>
      <c r="D7" t="s">
        <v>272</v>
      </c>
      <c r="E7" t="s">
        <v>354</v>
      </c>
      <c r="F7" t="s">
        <v>227</v>
      </c>
      <c r="G7" t="s">
        <v>256</v>
      </c>
      <c r="H7" t="s">
        <v>354</v>
      </c>
      <c r="I7" t="s">
        <v>214</v>
      </c>
      <c r="J7" t="s">
        <v>263</v>
      </c>
      <c r="K7" t="s">
        <v>354</v>
      </c>
    </row>
    <row r="8" spans="1:11" x14ac:dyDescent="0.35">
      <c r="A8" s="5" t="s">
        <v>210</v>
      </c>
      <c r="B8" t="s">
        <v>5927</v>
      </c>
      <c r="C8" t="s">
        <v>310</v>
      </c>
      <c r="D8" t="s">
        <v>316</v>
      </c>
      <c r="E8" t="s">
        <v>359</v>
      </c>
      <c r="F8" t="s">
        <v>234</v>
      </c>
      <c r="G8" t="s">
        <v>267</v>
      </c>
      <c r="H8" t="s">
        <v>359</v>
      </c>
      <c r="I8" t="s">
        <v>310</v>
      </c>
      <c r="J8" t="s">
        <v>274</v>
      </c>
      <c r="K8" t="s">
        <v>359</v>
      </c>
    </row>
    <row r="9" spans="1:11" x14ac:dyDescent="0.35">
      <c r="A9" s="5" t="s">
        <v>210</v>
      </c>
      <c r="B9" t="s">
        <v>5928</v>
      </c>
      <c r="C9" t="s">
        <v>326</v>
      </c>
      <c r="D9" t="s">
        <v>268</v>
      </c>
      <c r="E9" t="s">
        <v>263</v>
      </c>
      <c r="F9" t="s">
        <v>354</v>
      </c>
      <c r="G9" t="s">
        <v>274</v>
      </c>
      <c r="H9" t="s">
        <v>263</v>
      </c>
      <c r="I9" t="s">
        <v>354</v>
      </c>
      <c r="J9" t="s">
        <v>316</v>
      </c>
      <c r="K9" t="s">
        <v>263</v>
      </c>
    </row>
    <row r="10" spans="1:11" x14ac:dyDescent="0.35">
      <c r="A10" s="5" t="s">
        <v>210</v>
      </c>
      <c r="B10" t="s">
        <v>5929</v>
      </c>
      <c r="C10" t="s">
        <v>326</v>
      </c>
      <c r="D10" t="s">
        <v>341</v>
      </c>
      <c r="E10" t="s">
        <v>270</v>
      </c>
      <c r="F10" t="s">
        <v>224</v>
      </c>
      <c r="G10" t="s">
        <v>341</v>
      </c>
      <c r="H10" t="s">
        <v>259</v>
      </c>
      <c r="I10" t="s">
        <v>354</v>
      </c>
      <c r="J10" t="s">
        <v>341</v>
      </c>
      <c r="K10" t="s">
        <v>258</v>
      </c>
    </row>
    <row r="11" spans="1:11" x14ac:dyDescent="0.35">
      <c r="A11" s="5" t="s">
        <v>210</v>
      </c>
      <c r="B11" t="s">
        <v>5930</v>
      </c>
      <c r="C11" t="s">
        <v>227</v>
      </c>
      <c r="D11" t="s">
        <v>268</v>
      </c>
      <c r="E11" t="s">
        <v>359</v>
      </c>
      <c r="F11" t="s">
        <v>310</v>
      </c>
      <c r="G11" t="s">
        <v>274</v>
      </c>
      <c r="H11" t="s">
        <v>272</v>
      </c>
      <c r="I11" t="s">
        <v>310</v>
      </c>
      <c r="J11" t="s">
        <v>316</v>
      </c>
      <c r="K11" t="s">
        <v>263</v>
      </c>
    </row>
    <row r="12" spans="1:11" x14ac:dyDescent="0.35">
      <c r="A12" s="5" t="s">
        <v>210</v>
      </c>
      <c r="B12" t="s">
        <v>5931</v>
      </c>
      <c r="C12" t="s">
        <v>210</v>
      </c>
      <c r="D12" t="s">
        <v>312</v>
      </c>
      <c r="E12" t="s">
        <v>234</v>
      </c>
      <c r="F12" t="s">
        <v>210</v>
      </c>
      <c r="G12" t="s">
        <v>354</v>
      </c>
      <c r="H12" t="s">
        <v>234</v>
      </c>
      <c r="I12" t="s">
        <v>210</v>
      </c>
      <c r="J12" t="s">
        <v>326</v>
      </c>
      <c r="K12" t="s">
        <v>234</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1321</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K29"/>
  <sheetViews>
    <sheetView workbookViewId="0"/>
  </sheetViews>
  <sheetFormatPr defaultColWidth="11.453125" defaultRowHeight="14.5" x14ac:dyDescent="0.35"/>
  <cols>
    <col min="1" max="1" width="5.7265625" customWidth="1"/>
    <col min="2" max="2" width="46.7265625" customWidth="1"/>
    <col min="3" max="11" width="20.7265625" customWidth="1"/>
  </cols>
  <sheetData>
    <row r="1" spans="1:11" x14ac:dyDescent="0.35">
      <c r="A1" s="4" t="s">
        <v>156</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5839</v>
      </c>
      <c r="D4" s="2" t="s">
        <v>5840</v>
      </c>
      <c r="E4" s="2" t="s">
        <v>5841</v>
      </c>
      <c r="F4" s="2" t="s">
        <v>5842</v>
      </c>
      <c r="G4" s="2" t="s">
        <v>5843</v>
      </c>
      <c r="H4" s="2" t="s">
        <v>5844</v>
      </c>
      <c r="I4" s="2" t="s">
        <v>5845</v>
      </c>
      <c r="J4" s="2" t="s">
        <v>5846</v>
      </c>
      <c r="K4" s="2" t="s">
        <v>5847</v>
      </c>
    </row>
    <row r="5" spans="1:11" x14ac:dyDescent="0.35">
      <c r="A5" s="5" t="s">
        <v>210</v>
      </c>
      <c r="B5" t="s">
        <v>5924</v>
      </c>
      <c r="C5" t="s">
        <v>256</v>
      </c>
      <c r="D5" t="s">
        <v>224</v>
      </c>
      <c r="E5" t="s">
        <v>354</v>
      </c>
      <c r="F5" t="s">
        <v>256</v>
      </c>
      <c r="G5" t="s">
        <v>256</v>
      </c>
      <c r="H5" t="s">
        <v>326</v>
      </c>
      <c r="I5" t="s">
        <v>256</v>
      </c>
      <c r="J5" t="s">
        <v>263</v>
      </c>
      <c r="K5" t="s">
        <v>326</v>
      </c>
    </row>
    <row r="6" spans="1:11" x14ac:dyDescent="0.35">
      <c r="A6" s="5" t="s">
        <v>210</v>
      </c>
      <c r="B6" t="s">
        <v>5925</v>
      </c>
      <c r="C6" t="s">
        <v>264</v>
      </c>
      <c r="D6" t="s">
        <v>316</v>
      </c>
      <c r="E6" t="s">
        <v>359</v>
      </c>
      <c r="F6" t="s">
        <v>259</v>
      </c>
      <c r="G6" t="s">
        <v>267</v>
      </c>
      <c r="H6" t="s">
        <v>263</v>
      </c>
      <c r="I6" t="s">
        <v>259</v>
      </c>
      <c r="J6" t="s">
        <v>274</v>
      </c>
      <c r="K6" t="s">
        <v>256</v>
      </c>
    </row>
    <row r="7" spans="1:11" x14ac:dyDescent="0.35">
      <c r="A7" s="5" t="s">
        <v>210</v>
      </c>
      <c r="B7" t="s">
        <v>5926</v>
      </c>
      <c r="C7" t="s">
        <v>272</v>
      </c>
      <c r="D7" t="s">
        <v>326</v>
      </c>
      <c r="E7" t="s">
        <v>227</v>
      </c>
      <c r="F7" t="s">
        <v>224</v>
      </c>
      <c r="G7" t="s">
        <v>326</v>
      </c>
      <c r="H7" t="s">
        <v>227</v>
      </c>
      <c r="I7" t="s">
        <v>224</v>
      </c>
      <c r="J7" t="s">
        <v>326</v>
      </c>
      <c r="K7" t="s">
        <v>227</v>
      </c>
    </row>
    <row r="8" spans="1:11" x14ac:dyDescent="0.35">
      <c r="A8" s="5" t="s">
        <v>210</v>
      </c>
      <c r="B8" t="s">
        <v>5927</v>
      </c>
      <c r="C8" t="s">
        <v>316</v>
      </c>
      <c r="D8" t="s">
        <v>263</v>
      </c>
      <c r="E8" t="s">
        <v>272</v>
      </c>
      <c r="F8" t="s">
        <v>268</v>
      </c>
      <c r="G8" t="s">
        <v>359</v>
      </c>
      <c r="H8" t="s">
        <v>354</v>
      </c>
      <c r="I8" t="s">
        <v>268</v>
      </c>
      <c r="J8" t="s">
        <v>359</v>
      </c>
      <c r="K8" t="s">
        <v>354</v>
      </c>
    </row>
    <row r="9" spans="1:11" x14ac:dyDescent="0.35">
      <c r="A9" s="5" t="s">
        <v>210</v>
      </c>
      <c r="B9" t="s">
        <v>5928</v>
      </c>
      <c r="C9" t="s">
        <v>316</v>
      </c>
      <c r="D9" t="s">
        <v>263</v>
      </c>
      <c r="E9" t="s">
        <v>224</v>
      </c>
      <c r="F9" t="s">
        <v>268</v>
      </c>
      <c r="G9" t="s">
        <v>256</v>
      </c>
      <c r="H9" t="s">
        <v>326</v>
      </c>
      <c r="I9" t="s">
        <v>316</v>
      </c>
      <c r="J9" t="s">
        <v>256</v>
      </c>
      <c r="K9" t="s">
        <v>326</v>
      </c>
    </row>
    <row r="10" spans="1:11" x14ac:dyDescent="0.35">
      <c r="A10" s="5" t="s">
        <v>210</v>
      </c>
      <c r="B10" t="s">
        <v>5929</v>
      </c>
      <c r="C10" t="s">
        <v>319</v>
      </c>
      <c r="D10" t="s">
        <v>319</v>
      </c>
      <c r="E10" t="s">
        <v>259</v>
      </c>
      <c r="F10" t="s">
        <v>258</v>
      </c>
      <c r="G10" t="s">
        <v>300</v>
      </c>
      <c r="H10" t="s">
        <v>318</v>
      </c>
      <c r="I10" t="s">
        <v>261</v>
      </c>
      <c r="J10" t="s">
        <v>319</v>
      </c>
      <c r="K10" t="s">
        <v>271</v>
      </c>
    </row>
    <row r="11" spans="1:11" x14ac:dyDescent="0.35">
      <c r="A11" s="5" t="s">
        <v>210</v>
      </c>
      <c r="B11" t="s">
        <v>5930</v>
      </c>
      <c r="C11" t="s">
        <v>261</v>
      </c>
      <c r="D11" t="s">
        <v>267</v>
      </c>
      <c r="E11" t="s">
        <v>274</v>
      </c>
      <c r="F11" t="s">
        <v>271</v>
      </c>
      <c r="G11" t="s">
        <v>318</v>
      </c>
      <c r="H11" t="s">
        <v>256</v>
      </c>
      <c r="I11" t="s">
        <v>259</v>
      </c>
      <c r="J11" t="s">
        <v>267</v>
      </c>
      <c r="K11" t="s">
        <v>359</v>
      </c>
    </row>
    <row r="12" spans="1:11" x14ac:dyDescent="0.35">
      <c r="A12" s="5" t="s">
        <v>210</v>
      </c>
      <c r="B12" t="s">
        <v>5931</v>
      </c>
      <c r="C12" t="s">
        <v>210</v>
      </c>
      <c r="D12" t="s">
        <v>227</v>
      </c>
      <c r="E12" t="s">
        <v>218</v>
      </c>
      <c r="F12" t="s">
        <v>210</v>
      </c>
      <c r="G12" t="s">
        <v>310</v>
      </c>
      <c r="H12" t="s">
        <v>232</v>
      </c>
      <c r="I12" t="s">
        <v>210</v>
      </c>
      <c r="J12" t="s">
        <v>227</v>
      </c>
      <c r="K12" t="s">
        <v>218</v>
      </c>
    </row>
    <row r="14" spans="1:11" x14ac:dyDescent="0.35">
      <c r="A14" t="s">
        <v>237</v>
      </c>
    </row>
    <row r="15" spans="1:11" x14ac:dyDescent="0.35">
      <c r="A15" t="s">
        <v>287</v>
      </c>
    </row>
    <row r="16" spans="1:11" x14ac:dyDescent="0.35">
      <c r="A16" t="s">
        <v>288</v>
      </c>
    </row>
    <row r="17" spans="1:1" x14ac:dyDescent="0.35">
      <c r="A17" t="s">
        <v>240</v>
      </c>
    </row>
    <row r="18" spans="1:1" x14ac:dyDescent="0.35">
      <c r="A18" t="s">
        <v>241</v>
      </c>
    </row>
    <row r="19" spans="1:1" x14ac:dyDescent="0.35">
      <c r="A19" t="s">
        <v>1322</v>
      </c>
    </row>
    <row r="20" spans="1:1" x14ac:dyDescent="0.35">
      <c r="A20" t="s">
        <v>210</v>
      </c>
    </row>
    <row r="21" spans="1:1" x14ac:dyDescent="0.35">
      <c r="A21" t="s">
        <v>243</v>
      </c>
    </row>
    <row r="22" spans="1:1" x14ac:dyDescent="0.35">
      <c r="A22" t="s">
        <v>5932</v>
      </c>
    </row>
    <row r="23" spans="1:1" x14ac:dyDescent="0.35">
      <c r="A23" t="s">
        <v>5933</v>
      </c>
    </row>
    <row r="24" spans="1:1" x14ac:dyDescent="0.35">
      <c r="A24" t="s">
        <v>5934</v>
      </c>
    </row>
    <row r="25" spans="1:1" x14ac:dyDescent="0.35">
      <c r="A25" t="s">
        <v>5935</v>
      </c>
    </row>
    <row r="26" spans="1:1" x14ac:dyDescent="0.35">
      <c r="A26" t="s">
        <v>5936</v>
      </c>
    </row>
    <row r="27" spans="1:1" x14ac:dyDescent="0.35">
      <c r="A27" t="s">
        <v>5937</v>
      </c>
    </row>
    <row r="28" spans="1:1" x14ac:dyDescent="0.35">
      <c r="A28" t="s">
        <v>5938</v>
      </c>
    </row>
    <row r="29" spans="1:1" x14ac:dyDescent="0.35">
      <c r="A29" t="s">
        <v>5939</v>
      </c>
    </row>
  </sheetData>
  <mergeCells count="1">
    <mergeCell ref="A3:K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K18"/>
  <sheetViews>
    <sheetView workbookViewId="0"/>
  </sheetViews>
  <sheetFormatPr defaultColWidth="11.453125" defaultRowHeight="14.5" x14ac:dyDescent="0.35"/>
  <cols>
    <col min="1" max="1" width="5.7265625" customWidth="1"/>
    <col min="2" max="2" width="51.7265625" customWidth="1"/>
    <col min="3" max="11" width="20.7265625" customWidth="1"/>
  </cols>
  <sheetData>
    <row r="1" spans="1:11" x14ac:dyDescent="0.35">
      <c r="A1" s="4" t="s">
        <v>158</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5940</v>
      </c>
      <c r="D4" s="2" t="s">
        <v>5941</v>
      </c>
      <c r="E4" s="2" t="s">
        <v>5942</v>
      </c>
      <c r="F4" s="2" t="s">
        <v>5943</v>
      </c>
      <c r="G4" s="2" t="s">
        <v>5944</v>
      </c>
      <c r="H4" s="2" t="s">
        <v>5945</v>
      </c>
      <c r="I4" s="2" t="s">
        <v>5845</v>
      </c>
      <c r="J4" s="2" t="s">
        <v>5846</v>
      </c>
      <c r="K4" s="2" t="s">
        <v>5847</v>
      </c>
    </row>
    <row r="5" spans="1:11" x14ac:dyDescent="0.35">
      <c r="A5" s="5" t="s">
        <v>210</v>
      </c>
      <c r="B5" t="s">
        <v>5946</v>
      </c>
      <c r="C5" t="s">
        <v>404</v>
      </c>
      <c r="D5" t="s">
        <v>407</v>
      </c>
      <c r="E5" t="s">
        <v>403</v>
      </c>
      <c r="F5" t="s">
        <v>407</v>
      </c>
      <c r="G5" t="s">
        <v>1320</v>
      </c>
      <c r="H5" t="s">
        <v>339</v>
      </c>
      <c r="I5" t="s">
        <v>404</v>
      </c>
      <c r="J5" t="s">
        <v>5774</v>
      </c>
      <c r="K5" t="s">
        <v>407</v>
      </c>
    </row>
    <row r="6" spans="1:11" x14ac:dyDescent="0.35">
      <c r="A6" s="5" t="s">
        <v>210</v>
      </c>
      <c r="B6" t="s">
        <v>5947</v>
      </c>
      <c r="C6" t="s">
        <v>1343</v>
      </c>
      <c r="D6" t="s">
        <v>404</v>
      </c>
      <c r="E6" t="s">
        <v>407</v>
      </c>
      <c r="F6" t="s">
        <v>395</v>
      </c>
      <c r="G6" t="s">
        <v>377</v>
      </c>
      <c r="H6" t="s">
        <v>1307</v>
      </c>
      <c r="I6" t="s">
        <v>398</v>
      </c>
      <c r="J6" t="s">
        <v>398</v>
      </c>
      <c r="K6" t="s">
        <v>1343</v>
      </c>
    </row>
    <row r="7" spans="1:11" x14ac:dyDescent="0.35">
      <c r="A7" s="5" t="s">
        <v>210</v>
      </c>
      <c r="B7" t="s">
        <v>5948</v>
      </c>
      <c r="C7" t="s">
        <v>1341</v>
      </c>
      <c r="D7" t="s">
        <v>331</v>
      </c>
      <c r="E7" t="s">
        <v>1342</v>
      </c>
      <c r="F7" t="s">
        <v>403</v>
      </c>
      <c r="G7" t="s">
        <v>1319</v>
      </c>
      <c r="H7" t="s">
        <v>398</v>
      </c>
      <c r="I7" t="s">
        <v>1320</v>
      </c>
      <c r="J7" t="s">
        <v>331</v>
      </c>
      <c r="K7" t="s">
        <v>360</v>
      </c>
    </row>
    <row r="9" spans="1:11" x14ac:dyDescent="0.35">
      <c r="A9" t="s">
        <v>237</v>
      </c>
    </row>
    <row r="10" spans="1:11" x14ac:dyDescent="0.35">
      <c r="A10" t="s">
        <v>5949</v>
      </c>
    </row>
    <row r="11" spans="1:11" x14ac:dyDescent="0.35">
      <c r="A11" t="s">
        <v>240</v>
      </c>
    </row>
    <row r="12" spans="1:11" x14ac:dyDescent="0.35">
      <c r="A12" t="s">
        <v>241</v>
      </c>
    </row>
    <row r="13" spans="1:11" x14ac:dyDescent="0.35">
      <c r="A13" t="s">
        <v>242</v>
      </c>
    </row>
    <row r="14" spans="1:11" x14ac:dyDescent="0.35">
      <c r="A14" t="s">
        <v>210</v>
      </c>
    </row>
    <row r="15" spans="1:11" x14ac:dyDescent="0.35">
      <c r="A15" t="s">
        <v>243</v>
      </c>
    </row>
    <row r="16" spans="1:11" x14ac:dyDescent="0.35">
      <c r="A16" t="s">
        <v>5950</v>
      </c>
    </row>
    <row r="17" spans="1:1" x14ac:dyDescent="0.35">
      <c r="A17" t="s">
        <v>5951</v>
      </c>
    </row>
    <row r="18" spans="1:1" x14ac:dyDescent="0.35">
      <c r="A18" t="s">
        <v>5952</v>
      </c>
    </row>
  </sheetData>
  <mergeCells count="1">
    <mergeCell ref="A3:K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K18"/>
  <sheetViews>
    <sheetView workbookViewId="0"/>
  </sheetViews>
  <sheetFormatPr defaultColWidth="11.453125" defaultRowHeight="14.5" x14ac:dyDescent="0.35"/>
  <cols>
    <col min="1" max="1" width="5.7265625" customWidth="1"/>
    <col min="2" max="2" width="51.7265625" customWidth="1"/>
    <col min="3" max="11" width="20.7265625" customWidth="1"/>
  </cols>
  <sheetData>
    <row r="1" spans="1:11" x14ac:dyDescent="0.35">
      <c r="A1" s="4" t="s">
        <v>159</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x14ac:dyDescent="0.35">
      <c r="A4" s="2" t="s">
        <v>210</v>
      </c>
      <c r="B4" s="2" t="s">
        <v>210</v>
      </c>
      <c r="C4" s="2" t="s">
        <v>5940</v>
      </c>
      <c r="D4" s="2" t="s">
        <v>5941</v>
      </c>
      <c r="E4" s="2" t="s">
        <v>5942</v>
      </c>
      <c r="F4" s="2" t="s">
        <v>5943</v>
      </c>
      <c r="G4" s="2" t="s">
        <v>5944</v>
      </c>
      <c r="H4" s="2" t="s">
        <v>5945</v>
      </c>
      <c r="I4" s="2" t="s">
        <v>5845</v>
      </c>
      <c r="J4" s="2" t="s">
        <v>5846</v>
      </c>
      <c r="K4" s="2" t="s">
        <v>5847</v>
      </c>
    </row>
    <row r="5" spans="1:11" x14ac:dyDescent="0.35">
      <c r="A5" s="5" t="s">
        <v>210</v>
      </c>
      <c r="B5" t="s">
        <v>5946</v>
      </c>
      <c r="C5" t="s">
        <v>5760</v>
      </c>
      <c r="D5" t="s">
        <v>403</v>
      </c>
      <c r="E5" t="s">
        <v>405</v>
      </c>
      <c r="F5" t="s">
        <v>405</v>
      </c>
      <c r="G5" t="s">
        <v>360</v>
      </c>
      <c r="H5" t="s">
        <v>1319</v>
      </c>
      <c r="I5" t="s">
        <v>405</v>
      </c>
      <c r="J5" t="s">
        <v>395</v>
      </c>
      <c r="K5" t="s">
        <v>5765</v>
      </c>
    </row>
    <row r="6" spans="1:11" x14ac:dyDescent="0.35">
      <c r="A6" s="5" t="s">
        <v>210</v>
      </c>
      <c r="B6" t="s">
        <v>5947</v>
      </c>
      <c r="C6" t="s">
        <v>404</v>
      </c>
      <c r="D6" t="s">
        <v>5760</v>
      </c>
      <c r="E6" t="s">
        <v>5760</v>
      </c>
      <c r="F6" t="s">
        <v>5774</v>
      </c>
      <c r="G6" t="s">
        <v>269</v>
      </c>
      <c r="H6" t="s">
        <v>1318</v>
      </c>
      <c r="I6" t="s">
        <v>5765</v>
      </c>
      <c r="J6" t="s">
        <v>360</v>
      </c>
      <c r="K6" t="s">
        <v>398</v>
      </c>
    </row>
    <row r="7" spans="1:11" x14ac:dyDescent="0.35">
      <c r="A7" s="5" t="s">
        <v>210</v>
      </c>
      <c r="B7" t="s">
        <v>5948</v>
      </c>
      <c r="C7" t="s">
        <v>345</v>
      </c>
      <c r="D7" t="s">
        <v>1281</v>
      </c>
      <c r="E7" t="s">
        <v>311</v>
      </c>
      <c r="F7" t="s">
        <v>5760</v>
      </c>
      <c r="G7" t="s">
        <v>1319</v>
      </c>
      <c r="H7" t="s">
        <v>395</v>
      </c>
      <c r="I7" t="s">
        <v>1344</v>
      </c>
      <c r="J7" t="s">
        <v>1342</v>
      </c>
      <c r="K7" t="s">
        <v>1318</v>
      </c>
    </row>
    <row r="9" spans="1:11" x14ac:dyDescent="0.35">
      <c r="A9" t="s">
        <v>237</v>
      </c>
    </row>
    <row r="10" spans="1:11" x14ac:dyDescent="0.35">
      <c r="A10" t="s">
        <v>5949</v>
      </c>
    </row>
    <row r="11" spans="1:11" x14ac:dyDescent="0.35">
      <c r="A11" t="s">
        <v>240</v>
      </c>
    </row>
    <row r="12" spans="1:11" x14ac:dyDescent="0.35">
      <c r="A12" t="s">
        <v>241</v>
      </c>
    </row>
    <row r="13" spans="1:11" x14ac:dyDescent="0.35">
      <c r="A13" t="s">
        <v>410</v>
      </c>
    </row>
    <row r="14" spans="1:11" x14ac:dyDescent="0.35">
      <c r="A14" t="s">
        <v>210</v>
      </c>
    </row>
    <row r="15" spans="1:11" x14ac:dyDescent="0.35">
      <c r="A15" t="s">
        <v>243</v>
      </c>
    </row>
    <row r="16" spans="1:11" x14ac:dyDescent="0.35">
      <c r="A16" t="s">
        <v>5950</v>
      </c>
    </row>
    <row r="17" spans="1:1" x14ac:dyDescent="0.35">
      <c r="A17" t="s">
        <v>5951</v>
      </c>
    </row>
    <row r="18" spans="1:1" x14ac:dyDescent="0.35">
      <c r="A18" t="s">
        <v>5952</v>
      </c>
    </row>
  </sheetData>
  <mergeCells count="1">
    <mergeCell ref="A3:K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F48"/>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160</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43.5" x14ac:dyDescent="0.35">
      <c r="A4" s="2" t="s">
        <v>210</v>
      </c>
      <c r="B4" s="2" t="s">
        <v>210</v>
      </c>
      <c r="C4" s="2" t="s">
        <v>5953</v>
      </c>
      <c r="D4" s="2" t="s">
        <v>5954</v>
      </c>
      <c r="E4" s="2" t="s">
        <v>5955</v>
      </c>
      <c r="F4" s="2" t="s">
        <v>5956</v>
      </c>
    </row>
    <row r="5" spans="1:6" x14ac:dyDescent="0.35">
      <c r="A5" s="8" t="s">
        <v>1288</v>
      </c>
      <c r="B5" t="s">
        <v>260</v>
      </c>
      <c r="C5" t="s">
        <v>259</v>
      </c>
      <c r="D5" t="s">
        <v>258</v>
      </c>
      <c r="E5" t="s">
        <v>316</v>
      </c>
      <c r="F5" t="s">
        <v>274</v>
      </c>
    </row>
    <row r="6" spans="1:6" x14ac:dyDescent="0.35">
      <c r="A6" s="8" t="s">
        <v>1288</v>
      </c>
      <c r="B6" t="s">
        <v>1289</v>
      </c>
      <c r="C6" t="s">
        <v>319</v>
      </c>
      <c r="D6" t="s">
        <v>319</v>
      </c>
      <c r="E6" t="s">
        <v>259</v>
      </c>
      <c r="F6" t="s">
        <v>259</v>
      </c>
    </row>
    <row r="7" spans="1:6" x14ac:dyDescent="0.35">
      <c r="A7" s="8" t="s">
        <v>1290</v>
      </c>
      <c r="B7" t="s">
        <v>1291</v>
      </c>
      <c r="C7" t="s">
        <v>319</v>
      </c>
      <c r="D7" t="s">
        <v>300</v>
      </c>
      <c r="E7" t="s">
        <v>264</v>
      </c>
      <c r="F7" t="s">
        <v>259</v>
      </c>
    </row>
    <row r="8" spans="1:6" x14ac:dyDescent="0.35">
      <c r="A8" s="8" t="s">
        <v>1290</v>
      </c>
      <c r="B8" t="s">
        <v>1292</v>
      </c>
      <c r="C8" t="s">
        <v>258</v>
      </c>
      <c r="D8" t="s">
        <v>258</v>
      </c>
      <c r="E8" t="s">
        <v>267</v>
      </c>
      <c r="F8" t="s">
        <v>318</v>
      </c>
    </row>
    <row r="9" spans="1:6" x14ac:dyDescent="0.35">
      <c r="A9" s="8" t="s">
        <v>1293</v>
      </c>
      <c r="B9" t="s">
        <v>1294</v>
      </c>
      <c r="C9" t="s">
        <v>261</v>
      </c>
      <c r="D9" t="s">
        <v>319</v>
      </c>
      <c r="E9" t="s">
        <v>318</v>
      </c>
      <c r="F9" t="s">
        <v>271</v>
      </c>
    </row>
    <row r="10" spans="1:6" x14ac:dyDescent="0.35">
      <c r="A10" s="8" t="s">
        <v>1293</v>
      </c>
      <c r="B10" t="s">
        <v>1295</v>
      </c>
      <c r="C10" t="s">
        <v>258</v>
      </c>
      <c r="D10" t="s">
        <v>261</v>
      </c>
      <c r="E10" t="s">
        <v>264</v>
      </c>
      <c r="F10" t="s">
        <v>264</v>
      </c>
    </row>
    <row r="11" spans="1:6" x14ac:dyDescent="0.35">
      <c r="A11" s="8" t="s">
        <v>1293</v>
      </c>
      <c r="B11" t="s">
        <v>1296</v>
      </c>
      <c r="C11" t="s">
        <v>271</v>
      </c>
      <c r="D11" t="s">
        <v>264</v>
      </c>
      <c r="E11" t="s">
        <v>318</v>
      </c>
      <c r="F11" t="s">
        <v>271</v>
      </c>
    </row>
    <row r="12" spans="1:6" x14ac:dyDescent="0.35">
      <c r="A12" s="8" t="s">
        <v>1293</v>
      </c>
      <c r="B12" t="s">
        <v>1297</v>
      </c>
      <c r="C12" t="s">
        <v>359</v>
      </c>
      <c r="D12" t="s">
        <v>256</v>
      </c>
      <c r="E12" t="s">
        <v>272</v>
      </c>
      <c r="F12" t="s">
        <v>272</v>
      </c>
    </row>
    <row r="13" spans="1:6" x14ac:dyDescent="0.35">
      <c r="A13" s="8" t="s">
        <v>1298</v>
      </c>
      <c r="B13" t="s">
        <v>8525</v>
      </c>
      <c r="C13" t="s">
        <v>261</v>
      </c>
      <c r="D13" t="s">
        <v>319</v>
      </c>
      <c r="E13" t="s">
        <v>318</v>
      </c>
      <c r="F13" t="s">
        <v>271</v>
      </c>
    </row>
    <row r="14" spans="1:6" x14ac:dyDescent="0.35">
      <c r="A14" s="8" t="s">
        <v>1298</v>
      </c>
      <c r="B14" t="s">
        <v>219</v>
      </c>
      <c r="C14" t="s">
        <v>271</v>
      </c>
      <c r="D14" t="s">
        <v>259</v>
      </c>
      <c r="E14" t="s">
        <v>316</v>
      </c>
      <c r="F14" t="s">
        <v>267</v>
      </c>
    </row>
    <row r="15" spans="1:6" x14ac:dyDescent="0.35">
      <c r="A15" s="8" t="s">
        <v>1298</v>
      </c>
      <c r="B15" t="s">
        <v>216</v>
      </c>
      <c r="C15" t="s">
        <v>259</v>
      </c>
      <c r="D15" t="s">
        <v>258</v>
      </c>
      <c r="E15" t="s">
        <v>271</v>
      </c>
      <c r="F15" t="s">
        <v>259</v>
      </c>
    </row>
    <row r="16" spans="1:6" x14ac:dyDescent="0.35">
      <c r="A16" s="8" t="s">
        <v>1298</v>
      </c>
      <c r="B16" t="s">
        <v>221</v>
      </c>
      <c r="C16" t="s">
        <v>319</v>
      </c>
      <c r="D16" t="s">
        <v>319</v>
      </c>
      <c r="E16" t="s">
        <v>271</v>
      </c>
      <c r="F16" t="s">
        <v>271</v>
      </c>
    </row>
    <row r="17" spans="1:6" x14ac:dyDescent="0.35">
      <c r="A17" s="8" t="s">
        <v>1298</v>
      </c>
      <c r="B17" t="s">
        <v>223</v>
      </c>
      <c r="C17" t="s">
        <v>323</v>
      </c>
      <c r="D17" t="s">
        <v>328</v>
      </c>
      <c r="E17" t="s">
        <v>319</v>
      </c>
      <c r="F17" t="s">
        <v>313</v>
      </c>
    </row>
    <row r="18" spans="1:6" x14ac:dyDescent="0.35">
      <c r="A18" s="8" t="s">
        <v>1299</v>
      </c>
      <c r="B18" t="s">
        <v>1300</v>
      </c>
      <c r="C18" t="s">
        <v>261</v>
      </c>
      <c r="D18" t="s">
        <v>319</v>
      </c>
      <c r="E18" t="s">
        <v>318</v>
      </c>
      <c r="F18" t="s">
        <v>264</v>
      </c>
    </row>
    <row r="19" spans="1:6" x14ac:dyDescent="0.35">
      <c r="A19" s="8" t="s">
        <v>1299</v>
      </c>
      <c r="B19" t="s">
        <v>387</v>
      </c>
      <c r="C19" t="s">
        <v>261</v>
      </c>
      <c r="D19" t="s">
        <v>261</v>
      </c>
      <c r="E19" t="s">
        <v>318</v>
      </c>
      <c r="F19" t="s">
        <v>271</v>
      </c>
    </row>
    <row r="20" spans="1:6" x14ac:dyDescent="0.35">
      <c r="A20" s="8" t="s">
        <v>1301</v>
      </c>
      <c r="B20" t="s">
        <v>1302</v>
      </c>
      <c r="C20" t="s">
        <v>341</v>
      </c>
      <c r="D20" t="s">
        <v>314</v>
      </c>
      <c r="E20" t="s">
        <v>258</v>
      </c>
      <c r="F20" t="s">
        <v>319</v>
      </c>
    </row>
    <row r="21" spans="1:6" x14ac:dyDescent="0.35">
      <c r="A21" s="8" t="s">
        <v>1301</v>
      </c>
      <c r="B21" t="s">
        <v>1303</v>
      </c>
      <c r="C21" t="s">
        <v>261</v>
      </c>
      <c r="D21" t="s">
        <v>319</v>
      </c>
      <c r="E21" t="s">
        <v>318</v>
      </c>
      <c r="F21" t="s">
        <v>271</v>
      </c>
    </row>
    <row r="22" spans="1:6" x14ac:dyDescent="0.35">
      <c r="A22" s="8" t="s">
        <v>1304</v>
      </c>
      <c r="B22" t="s">
        <v>1305</v>
      </c>
      <c r="C22" t="s">
        <v>261</v>
      </c>
      <c r="D22" t="s">
        <v>319</v>
      </c>
      <c r="E22" t="s">
        <v>318</v>
      </c>
      <c r="F22" t="s">
        <v>264</v>
      </c>
    </row>
    <row r="23" spans="1:6" x14ac:dyDescent="0.35">
      <c r="A23" s="8" t="s">
        <v>1304</v>
      </c>
      <c r="B23" t="s">
        <v>1306</v>
      </c>
      <c r="C23" t="s">
        <v>258</v>
      </c>
      <c r="D23" t="s">
        <v>258</v>
      </c>
      <c r="E23" t="s">
        <v>267</v>
      </c>
      <c r="F23" t="s">
        <v>318</v>
      </c>
    </row>
    <row r="24" spans="1:6" x14ac:dyDescent="0.35">
      <c r="A24" s="8" t="s">
        <v>355</v>
      </c>
      <c r="B24" t="s">
        <v>355</v>
      </c>
      <c r="C24" t="s">
        <v>261</v>
      </c>
      <c r="D24" t="s">
        <v>319</v>
      </c>
      <c r="E24" t="s">
        <v>318</v>
      </c>
      <c r="F24" t="s">
        <v>271</v>
      </c>
    </row>
    <row r="26" spans="1:6" x14ac:dyDescent="0.35">
      <c r="A26" t="s">
        <v>237</v>
      </c>
    </row>
    <row r="27" spans="1:6" x14ac:dyDescent="0.35">
      <c r="A27" t="s">
        <v>1287</v>
      </c>
    </row>
    <row r="28" spans="1:6" x14ac:dyDescent="0.35">
      <c r="A28" t="s">
        <v>5897</v>
      </c>
    </row>
    <row r="29" spans="1:6" x14ac:dyDescent="0.35">
      <c r="A29" t="s">
        <v>240</v>
      </c>
    </row>
    <row r="30" spans="1:6" x14ac:dyDescent="0.35">
      <c r="A30" t="s">
        <v>241</v>
      </c>
    </row>
    <row r="31" spans="1:6" x14ac:dyDescent="0.35">
      <c r="A31" t="s">
        <v>242</v>
      </c>
    </row>
    <row r="32" spans="1:6" x14ac:dyDescent="0.35">
      <c r="A32" t="s">
        <v>210</v>
      </c>
    </row>
    <row r="33" spans="1:1" x14ac:dyDescent="0.35">
      <c r="A33" t="s">
        <v>243</v>
      </c>
    </row>
    <row r="34" spans="1:1" x14ac:dyDescent="0.35">
      <c r="A34" t="s">
        <v>287</v>
      </c>
    </row>
    <row r="35" spans="1:1" x14ac:dyDescent="0.35">
      <c r="A35" t="s">
        <v>288</v>
      </c>
    </row>
    <row r="36" spans="1:1" x14ac:dyDescent="0.35">
      <c r="A36" t="s">
        <v>1308</v>
      </c>
    </row>
    <row r="37" spans="1:1" x14ac:dyDescent="0.35">
      <c r="A37" t="s">
        <v>1309</v>
      </c>
    </row>
    <row r="38" spans="1:1" x14ac:dyDescent="0.35">
      <c r="A38" t="s">
        <v>1310</v>
      </c>
    </row>
    <row r="39" spans="1:1" x14ac:dyDescent="0.35">
      <c r="A39" t="s">
        <v>1311</v>
      </c>
    </row>
    <row r="40" spans="1:1" x14ac:dyDescent="0.35">
      <c r="A40" t="s">
        <v>1312</v>
      </c>
    </row>
    <row r="41" spans="1:1" x14ac:dyDescent="0.35">
      <c r="A41" t="s">
        <v>1313</v>
      </c>
    </row>
    <row r="42" spans="1:1" x14ac:dyDescent="0.35">
      <c r="A42" t="s">
        <v>1314</v>
      </c>
    </row>
    <row r="43" spans="1:1" x14ac:dyDescent="0.35">
      <c r="A43" t="s">
        <v>1315</v>
      </c>
    </row>
    <row r="44" spans="1:1" x14ac:dyDescent="0.35">
      <c r="A44" t="s">
        <v>1316</v>
      </c>
    </row>
    <row r="45" spans="1:1" x14ac:dyDescent="0.35">
      <c r="A45" t="s">
        <v>244</v>
      </c>
    </row>
    <row r="46" spans="1:1" x14ac:dyDescent="0.35">
      <c r="A46" t="s">
        <v>240</v>
      </c>
    </row>
    <row r="47" spans="1:1" x14ac:dyDescent="0.35">
      <c r="A47" t="s">
        <v>303</v>
      </c>
    </row>
    <row r="48" spans="1:1" x14ac:dyDescent="0.35">
      <c r="A48" t="s">
        <v>1317</v>
      </c>
    </row>
  </sheetData>
  <mergeCells count="9">
    <mergeCell ref="A22:A23"/>
    <mergeCell ref="A24"/>
    <mergeCell ref="A3:F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F48"/>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161</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43.5" x14ac:dyDescent="0.35">
      <c r="A4" s="2" t="s">
        <v>210</v>
      </c>
      <c r="B4" s="2" t="s">
        <v>210</v>
      </c>
      <c r="C4" s="2" t="s">
        <v>5953</v>
      </c>
      <c r="D4" s="2" t="s">
        <v>5954</v>
      </c>
      <c r="E4" s="2" t="s">
        <v>5955</v>
      </c>
      <c r="F4" s="2" t="s">
        <v>5956</v>
      </c>
    </row>
    <row r="5" spans="1:6" x14ac:dyDescent="0.35">
      <c r="A5" s="8" t="s">
        <v>1288</v>
      </c>
      <c r="B5" t="s">
        <v>260</v>
      </c>
      <c r="C5" t="s">
        <v>258</v>
      </c>
      <c r="D5" t="s">
        <v>258</v>
      </c>
      <c r="E5" t="s">
        <v>267</v>
      </c>
      <c r="F5" t="s">
        <v>267</v>
      </c>
    </row>
    <row r="6" spans="1:6" x14ac:dyDescent="0.35">
      <c r="A6" s="8" t="s">
        <v>1288</v>
      </c>
      <c r="B6" t="s">
        <v>1289</v>
      </c>
      <c r="C6" t="s">
        <v>264</v>
      </c>
      <c r="D6" t="s">
        <v>259</v>
      </c>
      <c r="E6" t="s">
        <v>318</v>
      </c>
      <c r="F6" t="s">
        <v>271</v>
      </c>
    </row>
    <row r="7" spans="1:6" x14ac:dyDescent="0.35">
      <c r="A7" s="8" t="s">
        <v>1290</v>
      </c>
      <c r="B7" t="s">
        <v>1291</v>
      </c>
      <c r="C7" t="s">
        <v>258</v>
      </c>
      <c r="D7" t="s">
        <v>258</v>
      </c>
      <c r="E7" t="s">
        <v>271</v>
      </c>
      <c r="F7" t="s">
        <v>264</v>
      </c>
    </row>
    <row r="8" spans="1:6" x14ac:dyDescent="0.35">
      <c r="A8" s="8" t="s">
        <v>1290</v>
      </c>
      <c r="B8" t="s">
        <v>1292</v>
      </c>
      <c r="C8" t="s">
        <v>264</v>
      </c>
      <c r="D8" t="s">
        <v>264</v>
      </c>
      <c r="E8" t="s">
        <v>274</v>
      </c>
      <c r="F8" t="s">
        <v>267</v>
      </c>
    </row>
    <row r="9" spans="1:6" x14ac:dyDescent="0.35">
      <c r="A9" s="8" t="s">
        <v>1293</v>
      </c>
      <c r="B9" t="s">
        <v>1294</v>
      </c>
      <c r="C9" t="s">
        <v>258</v>
      </c>
      <c r="D9" t="s">
        <v>258</v>
      </c>
      <c r="E9" t="s">
        <v>318</v>
      </c>
      <c r="F9" t="s">
        <v>318</v>
      </c>
    </row>
    <row r="10" spans="1:6" x14ac:dyDescent="0.35">
      <c r="A10" s="8" t="s">
        <v>1293</v>
      </c>
      <c r="B10" t="s">
        <v>1295</v>
      </c>
      <c r="C10" t="s">
        <v>258</v>
      </c>
      <c r="D10" t="s">
        <v>261</v>
      </c>
      <c r="E10" t="s">
        <v>271</v>
      </c>
      <c r="F10" t="s">
        <v>264</v>
      </c>
    </row>
    <row r="11" spans="1:6" x14ac:dyDescent="0.35">
      <c r="A11" s="8" t="s">
        <v>1293</v>
      </c>
      <c r="B11" t="s">
        <v>1296</v>
      </c>
      <c r="C11" t="s">
        <v>267</v>
      </c>
      <c r="D11" t="s">
        <v>267</v>
      </c>
      <c r="E11" t="s">
        <v>316</v>
      </c>
      <c r="F11" t="s">
        <v>274</v>
      </c>
    </row>
    <row r="12" spans="1:6" x14ac:dyDescent="0.35">
      <c r="A12" s="8" t="s">
        <v>1293</v>
      </c>
      <c r="B12" t="s">
        <v>1297</v>
      </c>
      <c r="C12" t="s">
        <v>272</v>
      </c>
      <c r="D12" t="s">
        <v>224</v>
      </c>
      <c r="E12" t="s">
        <v>224</v>
      </c>
      <c r="F12" t="s">
        <v>354</v>
      </c>
    </row>
    <row r="13" spans="1:6" x14ac:dyDescent="0.35">
      <c r="A13" s="8" t="s">
        <v>1298</v>
      </c>
      <c r="B13" t="s">
        <v>8525</v>
      </c>
      <c r="C13" t="s">
        <v>319</v>
      </c>
      <c r="D13" t="s">
        <v>319</v>
      </c>
      <c r="E13" t="s">
        <v>264</v>
      </c>
      <c r="F13" t="s">
        <v>264</v>
      </c>
    </row>
    <row r="14" spans="1:6" x14ac:dyDescent="0.35">
      <c r="A14" s="8" t="s">
        <v>1298</v>
      </c>
      <c r="B14" t="s">
        <v>219</v>
      </c>
      <c r="C14" t="s">
        <v>318</v>
      </c>
      <c r="D14" t="s">
        <v>318</v>
      </c>
      <c r="E14" t="s">
        <v>316</v>
      </c>
      <c r="F14" t="s">
        <v>274</v>
      </c>
    </row>
    <row r="15" spans="1:6" x14ac:dyDescent="0.35">
      <c r="A15" s="8" t="s">
        <v>1298</v>
      </c>
      <c r="B15" t="s">
        <v>216</v>
      </c>
      <c r="C15" t="s">
        <v>271</v>
      </c>
      <c r="D15" t="s">
        <v>271</v>
      </c>
      <c r="E15" t="s">
        <v>318</v>
      </c>
      <c r="F15" t="s">
        <v>271</v>
      </c>
    </row>
    <row r="16" spans="1:6" x14ac:dyDescent="0.35">
      <c r="A16" s="8" t="s">
        <v>1298</v>
      </c>
      <c r="B16" t="s">
        <v>221</v>
      </c>
      <c r="C16" t="s">
        <v>319</v>
      </c>
      <c r="D16" t="s">
        <v>319</v>
      </c>
      <c r="E16" t="s">
        <v>259</v>
      </c>
      <c r="F16" t="s">
        <v>258</v>
      </c>
    </row>
    <row r="17" spans="1:6" x14ac:dyDescent="0.35">
      <c r="A17" s="8" t="s">
        <v>1298</v>
      </c>
      <c r="B17" t="s">
        <v>223</v>
      </c>
      <c r="C17" t="s">
        <v>323</v>
      </c>
      <c r="D17" t="s">
        <v>257</v>
      </c>
      <c r="E17" t="s">
        <v>313</v>
      </c>
      <c r="F17" t="s">
        <v>313</v>
      </c>
    </row>
    <row r="18" spans="1:6" x14ac:dyDescent="0.35">
      <c r="A18" s="8" t="s">
        <v>1299</v>
      </c>
      <c r="B18" t="s">
        <v>1300</v>
      </c>
      <c r="C18" t="s">
        <v>264</v>
      </c>
      <c r="D18" t="s">
        <v>259</v>
      </c>
      <c r="E18" t="s">
        <v>267</v>
      </c>
      <c r="F18" t="s">
        <v>318</v>
      </c>
    </row>
    <row r="19" spans="1:6" x14ac:dyDescent="0.35">
      <c r="A19" s="8" t="s">
        <v>1299</v>
      </c>
      <c r="B19" t="s">
        <v>387</v>
      </c>
      <c r="C19" t="s">
        <v>259</v>
      </c>
      <c r="D19" t="s">
        <v>259</v>
      </c>
      <c r="E19" t="s">
        <v>318</v>
      </c>
      <c r="F19" t="s">
        <v>318</v>
      </c>
    </row>
    <row r="20" spans="1:6" x14ac:dyDescent="0.35">
      <c r="A20" s="8" t="s">
        <v>1301</v>
      </c>
      <c r="B20" t="s">
        <v>1302</v>
      </c>
      <c r="C20" t="s">
        <v>328</v>
      </c>
      <c r="D20" t="s">
        <v>328</v>
      </c>
      <c r="E20" t="s">
        <v>319</v>
      </c>
      <c r="F20" t="s">
        <v>300</v>
      </c>
    </row>
    <row r="21" spans="1:6" x14ac:dyDescent="0.35">
      <c r="A21" s="8" t="s">
        <v>1301</v>
      </c>
      <c r="B21" t="s">
        <v>1303</v>
      </c>
      <c r="C21" t="s">
        <v>259</v>
      </c>
      <c r="D21" t="s">
        <v>259</v>
      </c>
      <c r="E21" t="s">
        <v>267</v>
      </c>
      <c r="F21" t="s">
        <v>318</v>
      </c>
    </row>
    <row r="22" spans="1:6" x14ac:dyDescent="0.35">
      <c r="A22" s="8" t="s">
        <v>1304</v>
      </c>
      <c r="B22" t="s">
        <v>1305</v>
      </c>
      <c r="C22" t="s">
        <v>259</v>
      </c>
      <c r="D22" t="s">
        <v>258</v>
      </c>
      <c r="E22" t="s">
        <v>318</v>
      </c>
      <c r="F22" t="s">
        <v>271</v>
      </c>
    </row>
    <row r="23" spans="1:6" x14ac:dyDescent="0.35">
      <c r="A23" s="8" t="s">
        <v>1304</v>
      </c>
      <c r="B23" t="s">
        <v>1306</v>
      </c>
      <c r="C23" t="s">
        <v>274</v>
      </c>
      <c r="D23" t="s">
        <v>318</v>
      </c>
      <c r="E23" t="s">
        <v>256</v>
      </c>
      <c r="F23" t="s">
        <v>359</v>
      </c>
    </row>
    <row r="24" spans="1:6" x14ac:dyDescent="0.35">
      <c r="A24" s="8" t="s">
        <v>355</v>
      </c>
      <c r="B24" t="s">
        <v>355</v>
      </c>
      <c r="C24" t="s">
        <v>259</v>
      </c>
      <c r="D24" t="s">
        <v>259</v>
      </c>
      <c r="E24" t="s">
        <v>318</v>
      </c>
      <c r="F24" t="s">
        <v>318</v>
      </c>
    </row>
    <row r="26" spans="1:6" x14ac:dyDescent="0.35">
      <c r="A26" t="s">
        <v>237</v>
      </c>
    </row>
    <row r="27" spans="1:6" x14ac:dyDescent="0.35">
      <c r="A27" t="s">
        <v>1287</v>
      </c>
    </row>
    <row r="28" spans="1:6" x14ac:dyDescent="0.35">
      <c r="A28" t="s">
        <v>5897</v>
      </c>
    </row>
    <row r="29" spans="1:6" x14ac:dyDescent="0.35">
      <c r="A29" t="s">
        <v>240</v>
      </c>
    </row>
    <row r="30" spans="1:6" x14ac:dyDescent="0.35">
      <c r="A30" t="s">
        <v>241</v>
      </c>
    </row>
    <row r="31" spans="1:6" x14ac:dyDescent="0.35">
      <c r="A31" t="s">
        <v>410</v>
      </c>
    </row>
    <row r="32" spans="1:6" x14ac:dyDescent="0.35">
      <c r="A32" t="s">
        <v>210</v>
      </c>
    </row>
    <row r="33" spans="1:1" x14ac:dyDescent="0.35">
      <c r="A33" t="s">
        <v>243</v>
      </c>
    </row>
    <row r="34" spans="1:1" x14ac:dyDescent="0.35">
      <c r="A34" t="s">
        <v>287</v>
      </c>
    </row>
    <row r="35" spans="1:1" x14ac:dyDescent="0.35">
      <c r="A35" t="s">
        <v>288</v>
      </c>
    </row>
    <row r="36" spans="1:1" x14ac:dyDescent="0.35">
      <c r="A36" t="s">
        <v>1308</v>
      </c>
    </row>
    <row r="37" spans="1:1" x14ac:dyDescent="0.35">
      <c r="A37" t="s">
        <v>1309</v>
      </c>
    </row>
    <row r="38" spans="1:1" x14ac:dyDescent="0.35">
      <c r="A38" t="s">
        <v>1310</v>
      </c>
    </row>
    <row r="39" spans="1:1" x14ac:dyDescent="0.35">
      <c r="A39" t="s">
        <v>1311</v>
      </c>
    </row>
    <row r="40" spans="1:1" x14ac:dyDescent="0.35">
      <c r="A40" t="s">
        <v>1312</v>
      </c>
    </row>
    <row r="41" spans="1:1" x14ac:dyDescent="0.35">
      <c r="A41" t="s">
        <v>1313</v>
      </c>
    </row>
    <row r="42" spans="1:1" x14ac:dyDescent="0.35">
      <c r="A42" t="s">
        <v>1314</v>
      </c>
    </row>
    <row r="43" spans="1:1" x14ac:dyDescent="0.35">
      <c r="A43" t="s">
        <v>1315</v>
      </c>
    </row>
    <row r="44" spans="1:1" x14ac:dyDescent="0.35">
      <c r="A44" t="s">
        <v>1316</v>
      </c>
    </row>
    <row r="45" spans="1:1" x14ac:dyDescent="0.35">
      <c r="A45" t="s">
        <v>244</v>
      </c>
    </row>
    <row r="46" spans="1:1" x14ac:dyDescent="0.35">
      <c r="A46" t="s">
        <v>240</v>
      </c>
    </row>
    <row r="47" spans="1:1" x14ac:dyDescent="0.35">
      <c r="A47" t="s">
        <v>303</v>
      </c>
    </row>
    <row r="48" spans="1:1" x14ac:dyDescent="0.35">
      <c r="A48" t="s">
        <v>1317</v>
      </c>
    </row>
  </sheetData>
  <mergeCells count="9">
    <mergeCell ref="A22:A23"/>
    <mergeCell ref="A24"/>
    <mergeCell ref="A3:F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F39"/>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162</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43.5" x14ac:dyDescent="0.35">
      <c r="A4" s="2" t="s">
        <v>210</v>
      </c>
      <c r="B4" s="2" t="s">
        <v>210</v>
      </c>
      <c r="C4" s="2" t="s">
        <v>5953</v>
      </c>
      <c r="D4" s="2" t="s">
        <v>5954</v>
      </c>
      <c r="E4" s="2" t="s">
        <v>5955</v>
      </c>
      <c r="F4" s="2" t="s">
        <v>5956</v>
      </c>
    </row>
    <row r="5" spans="1:6" x14ac:dyDescent="0.35">
      <c r="A5" s="5" t="s">
        <v>210</v>
      </c>
      <c r="B5" t="s">
        <v>309</v>
      </c>
      <c r="C5" t="s">
        <v>270</v>
      </c>
      <c r="D5" t="s">
        <v>320</v>
      </c>
      <c r="E5" t="s">
        <v>271</v>
      </c>
      <c r="F5" t="s">
        <v>319</v>
      </c>
    </row>
    <row r="6" spans="1:6" x14ac:dyDescent="0.35">
      <c r="A6" s="5" t="s">
        <v>210</v>
      </c>
      <c r="B6" t="s">
        <v>315</v>
      </c>
      <c r="C6" t="s">
        <v>319</v>
      </c>
      <c r="D6" t="s">
        <v>300</v>
      </c>
      <c r="E6" t="s">
        <v>259</v>
      </c>
      <c r="F6" t="s">
        <v>261</v>
      </c>
    </row>
    <row r="7" spans="1:6" x14ac:dyDescent="0.35">
      <c r="A7" s="5" t="s">
        <v>210</v>
      </c>
      <c r="B7" t="s">
        <v>317</v>
      </c>
      <c r="C7" t="s">
        <v>313</v>
      </c>
      <c r="D7" t="s">
        <v>341</v>
      </c>
      <c r="E7" t="s">
        <v>258</v>
      </c>
      <c r="F7" t="s">
        <v>261</v>
      </c>
    </row>
    <row r="8" spans="1:6" x14ac:dyDescent="0.35">
      <c r="A8" s="5" t="s">
        <v>210</v>
      </c>
      <c r="B8" t="s">
        <v>321</v>
      </c>
      <c r="C8" t="s">
        <v>270</v>
      </c>
      <c r="D8" t="s">
        <v>313</v>
      </c>
      <c r="E8" t="s">
        <v>258</v>
      </c>
      <c r="F8" t="s">
        <v>258</v>
      </c>
    </row>
    <row r="9" spans="1:6" x14ac:dyDescent="0.35">
      <c r="A9" s="5" t="s">
        <v>210</v>
      </c>
      <c r="B9" t="s">
        <v>324</v>
      </c>
      <c r="C9" t="s">
        <v>318</v>
      </c>
      <c r="D9" t="s">
        <v>318</v>
      </c>
      <c r="E9" t="s">
        <v>268</v>
      </c>
      <c r="F9" t="s">
        <v>268</v>
      </c>
    </row>
    <row r="10" spans="1:6" x14ac:dyDescent="0.35">
      <c r="A10" s="5" t="s">
        <v>210</v>
      </c>
      <c r="B10" t="s">
        <v>327</v>
      </c>
      <c r="C10" t="s">
        <v>300</v>
      </c>
      <c r="D10" t="s">
        <v>300</v>
      </c>
      <c r="E10" t="s">
        <v>274</v>
      </c>
      <c r="F10" t="s">
        <v>267</v>
      </c>
    </row>
    <row r="11" spans="1:6" x14ac:dyDescent="0.35">
      <c r="A11" s="5" t="s">
        <v>210</v>
      </c>
      <c r="B11" t="s">
        <v>329</v>
      </c>
      <c r="C11" t="s">
        <v>300</v>
      </c>
      <c r="D11" t="s">
        <v>270</v>
      </c>
      <c r="E11" t="s">
        <v>267</v>
      </c>
      <c r="F11" t="s">
        <v>267</v>
      </c>
    </row>
    <row r="12" spans="1:6" x14ac:dyDescent="0.35">
      <c r="A12" s="5" t="s">
        <v>210</v>
      </c>
      <c r="B12" t="s">
        <v>332</v>
      </c>
      <c r="C12" t="s">
        <v>261</v>
      </c>
      <c r="D12" t="s">
        <v>319</v>
      </c>
      <c r="E12" t="s">
        <v>259</v>
      </c>
      <c r="F12" t="s">
        <v>259</v>
      </c>
    </row>
    <row r="13" spans="1:6" x14ac:dyDescent="0.35">
      <c r="A13" s="5" t="s">
        <v>210</v>
      </c>
      <c r="B13" t="s">
        <v>334</v>
      </c>
      <c r="C13" t="s">
        <v>271</v>
      </c>
      <c r="D13" t="s">
        <v>271</v>
      </c>
      <c r="E13" t="s">
        <v>359</v>
      </c>
      <c r="F13" t="s">
        <v>359</v>
      </c>
    </row>
    <row r="14" spans="1:6" x14ac:dyDescent="0.35">
      <c r="A14" s="5" t="s">
        <v>210</v>
      </c>
      <c r="B14" t="s">
        <v>336</v>
      </c>
      <c r="C14" t="s">
        <v>379</v>
      </c>
      <c r="D14" t="s">
        <v>328</v>
      </c>
      <c r="E14" t="s">
        <v>299</v>
      </c>
      <c r="F14" t="s">
        <v>299</v>
      </c>
    </row>
    <row r="15" spans="1:6" x14ac:dyDescent="0.35">
      <c r="A15" s="5" t="s">
        <v>210</v>
      </c>
      <c r="B15" t="s">
        <v>338</v>
      </c>
      <c r="C15" t="s">
        <v>259</v>
      </c>
      <c r="D15" t="s">
        <v>300</v>
      </c>
      <c r="E15" t="s">
        <v>274</v>
      </c>
      <c r="F15" t="s">
        <v>316</v>
      </c>
    </row>
    <row r="16" spans="1:6" x14ac:dyDescent="0.35">
      <c r="A16" s="5" t="s">
        <v>210</v>
      </c>
      <c r="B16" t="s">
        <v>340</v>
      </c>
      <c r="C16" t="s">
        <v>320</v>
      </c>
      <c r="D16" t="s">
        <v>314</v>
      </c>
      <c r="E16" t="s">
        <v>259</v>
      </c>
      <c r="F16" t="s">
        <v>258</v>
      </c>
    </row>
    <row r="17" spans="1:6" x14ac:dyDescent="0.35">
      <c r="A17" s="5" t="s">
        <v>210</v>
      </c>
      <c r="B17" t="s">
        <v>342</v>
      </c>
      <c r="C17" t="s">
        <v>318</v>
      </c>
      <c r="D17" t="s">
        <v>267</v>
      </c>
      <c r="E17" t="s">
        <v>316</v>
      </c>
      <c r="F17" t="s">
        <v>316</v>
      </c>
    </row>
    <row r="18" spans="1:6" x14ac:dyDescent="0.35">
      <c r="A18" s="5" t="s">
        <v>210</v>
      </c>
      <c r="B18" t="s">
        <v>343</v>
      </c>
      <c r="C18" t="s">
        <v>259</v>
      </c>
      <c r="D18" t="s">
        <v>259</v>
      </c>
      <c r="E18" t="s">
        <v>267</v>
      </c>
      <c r="F18" t="s">
        <v>318</v>
      </c>
    </row>
    <row r="19" spans="1:6" x14ac:dyDescent="0.35">
      <c r="A19" s="5" t="s">
        <v>210</v>
      </c>
      <c r="B19" t="s">
        <v>344</v>
      </c>
      <c r="C19" t="s">
        <v>258</v>
      </c>
      <c r="D19" t="s">
        <v>261</v>
      </c>
      <c r="E19" t="s">
        <v>359</v>
      </c>
      <c r="F19" t="s">
        <v>268</v>
      </c>
    </row>
    <row r="20" spans="1:6" x14ac:dyDescent="0.35">
      <c r="A20" s="5" t="s">
        <v>210</v>
      </c>
      <c r="B20" t="s">
        <v>346</v>
      </c>
      <c r="C20" t="s">
        <v>316</v>
      </c>
      <c r="D20" t="s">
        <v>274</v>
      </c>
      <c r="E20" t="s">
        <v>272</v>
      </c>
      <c r="F20" t="s">
        <v>263</v>
      </c>
    </row>
    <row r="21" spans="1:6" x14ac:dyDescent="0.35">
      <c r="A21" s="5" t="s">
        <v>210</v>
      </c>
      <c r="B21" t="s">
        <v>347</v>
      </c>
      <c r="C21" t="s">
        <v>264</v>
      </c>
      <c r="D21" t="s">
        <v>264</v>
      </c>
      <c r="E21" t="s">
        <v>267</v>
      </c>
      <c r="F21" t="s">
        <v>318</v>
      </c>
    </row>
    <row r="22" spans="1:6" x14ac:dyDescent="0.35">
      <c r="A22" s="5" t="s">
        <v>210</v>
      </c>
      <c r="B22" t="s">
        <v>349</v>
      </c>
      <c r="C22" t="s">
        <v>313</v>
      </c>
      <c r="D22" t="s">
        <v>270</v>
      </c>
      <c r="E22" t="s">
        <v>274</v>
      </c>
      <c r="F22" t="s">
        <v>316</v>
      </c>
    </row>
    <row r="23" spans="1:6" x14ac:dyDescent="0.35">
      <c r="A23" s="5" t="s">
        <v>210</v>
      </c>
      <c r="B23" t="s">
        <v>350</v>
      </c>
      <c r="C23" t="s">
        <v>319</v>
      </c>
      <c r="D23" t="s">
        <v>300</v>
      </c>
      <c r="E23" t="s">
        <v>267</v>
      </c>
      <c r="F23" t="s">
        <v>318</v>
      </c>
    </row>
    <row r="24" spans="1:6" x14ac:dyDescent="0.35">
      <c r="A24" s="5" t="s">
        <v>210</v>
      </c>
      <c r="B24" t="s">
        <v>352</v>
      </c>
      <c r="C24" t="s">
        <v>259</v>
      </c>
      <c r="D24" t="s">
        <v>259</v>
      </c>
      <c r="E24" t="s">
        <v>274</v>
      </c>
      <c r="F24" t="s">
        <v>316</v>
      </c>
    </row>
    <row r="25" spans="1:6" x14ac:dyDescent="0.35">
      <c r="A25" s="5" t="s">
        <v>210</v>
      </c>
      <c r="B25" t="s">
        <v>353</v>
      </c>
      <c r="C25" t="s">
        <v>256</v>
      </c>
      <c r="D25" t="s">
        <v>272</v>
      </c>
      <c r="E25" t="s">
        <v>234</v>
      </c>
      <c r="F25" t="s">
        <v>312</v>
      </c>
    </row>
    <row r="26" spans="1:6" x14ac:dyDescent="0.35">
      <c r="A26" s="5" t="s">
        <v>210</v>
      </c>
      <c r="B26" t="s">
        <v>355</v>
      </c>
      <c r="C26" t="s">
        <v>261</v>
      </c>
      <c r="D26" t="s">
        <v>319</v>
      </c>
      <c r="E26" t="s">
        <v>318</v>
      </c>
      <c r="F26" t="s">
        <v>271</v>
      </c>
    </row>
    <row r="28" spans="1:6" x14ac:dyDescent="0.35">
      <c r="A28" t="s">
        <v>237</v>
      </c>
    </row>
    <row r="29" spans="1:6" x14ac:dyDescent="0.35">
      <c r="A29" t="s">
        <v>1287</v>
      </c>
    </row>
    <row r="30" spans="1:6" x14ac:dyDescent="0.35">
      <c r="A30" t="s">
        <v>5897</v>
      </c>
    </row>
    <row r="31" spans="1:6" x14ac:dyDescent="0.35">
      <c r="A31" t="s">
        <v>240</v>
      </c>
    </row>
    <row r="32" spans="1:6" x14ac:dyDescent="0.35">
      <c r="A32" t="s">
        <v>241</v>
      </c>
    </row>
    <row r="33" spans="1:1" x14ac:dyDescent="0.35">
      <c r="A33" t="s">
        <v>242</v>
      </c>
    </row>
    <row r="34" spans="1:1" x14ac:dyDescent="0.35">
      <c r="A34" t="s">
        <v>210</v>
      </c>
    </row>
    <row r="35" spans="1:1" x14ac:dyDescent="0.35">
      <c r="A35" t="s">
        <v>243</v>
      </c>
    </row>
    <row r="36" spans="1:1" x14ac:dyDescent="0.35">
      <c r="A36" t="s">
        <v>356</v>
      </c>
    </row>
    <row r="37" spans="1:1" x14ac:dyDescent="0.35">
      <c r="A37" t="s">
        <v>240</v>
      </c>
    </row>
    <row r="38" spans="1:1" x14ac:dyDescent="0.35">
      <c r="A38" t="s">
        <v>303</v>
      </c>
    </row>
    <row r="39" spans="1:1" x14ac:dyDescent="0.35">
      <c r="A39" t="s">
        <v>357</v>
      </c>
    </row>
  </sheetData>
  <mergeCells count="1">
    <mergeCell ref="A3:F3"/>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F39"/>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163</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ht="43.5" x14ac:dyDescent="0.35">
      <c r="A4" s="2" t="s">
        <v>210</v>
      </c>
      <c r="B4" s="2" t="s">
        <v>210</v>
      </c>
      <c r="C4" s="2" t="s">
        <v>5953</v>
      </c>
      <c r="D4" s="2" t="s">
        <v>5954</v>
      </c>
      <c r="E4" s="2" t="s">
        <v>5955</v>
      </c>
      <c r="F4" s="2" t="s">
        <v>5956</v>
      </c>
    </row>
    <row r="5" spans="1:6" x14ac:dyDescent="0.35">
      <c r="A5" s="5" t="s">
        <v>210</v>
      </c>
      <c r="B5" t="s">
        <v>309</v>
      </c>
      <c r="C5" t="s">
        <v>319</v>
      </c>
      <c r="D5" t="s">
        <v>300</v>
      </c>
      <c r="E5" t="s">
        <v>318</v>
      </c>
      <c r="F5" t="s">
        <v>271</v>
      </c>
    </row>
    <row r="6" spans="1:6" x14ac:dyDescent="0.35">
      <c r="A6" s="5" t="s">
        <v>210</v>
      </c>
      <c r="B6" t="s">
        <v>315</v>
      </c>
      <c r="C6" t="s">
        <v>258</v>
      </c>
      <c r="D6" t="s">
        <v>261</v>
      </c>
      <c r="E6" t="s">
        <v>258</v>
      </c>
      <c r="F6" t="s">
        <v>261</v>
      </c>
    </row>
    <row r="7" spans="1:6" x14ac:dyDescent="0.35">
      <c r="A7" s="5" t="s">
        <v>210</v>
      </c>
      <c r="B7" t="s">
        <v>317</v>
      </c>
      <c r="C7" t="s">
        <v>313</v>
      </c>
      <c r="D7" t="s">
        <v>270</v>
      </c>
      <c r="E7" t="s">
        <v>258</v>
      </c>
      <c r="F7" t="s">
        <v>258</v>
      </c>
    </row>
    <row r="8" spans="1:6" x14ac:dyDescent="0.35">
      <c r="A8" s="5" t="s">
        <v>210</v>
      </c>
      <c r="B8" t="s">
        <v>321</v>
      </c>
      <c r="C8" t="s">
        <v>259</v>
      </c>
      <c r="D8" t="s">
        <v>259</v>
      </c>
      <c r="E8" t="s">
        <v>318</v>
      </c>
      <c r="F8" t="s">
        <v>318</v>
      </c>
    </row>
    <row r="9" spans="1:6" x14ac:dyDescent="0.35">
      <c r="A9" s="5" t="s">
        <v>210</v>
      </c>
      <c r="B9" t="s">
        <v>324</v>
      </c>
      <c r="C9" t="s">
        <v>259</v>
      </c>
      <c r="D9" t="s">
        <v>264</v>
      </c>
      <c r="E9" t="s">
        <v>268</v>
      </c>
      <c r="F9" t="s">
        <v>256</v>
      </c>
    </row>
    <row r="10" spans="1:6" x14ac:dyDescent="0.35">
      <c r="A10" s="5" t="s">
        <v>210</v>
      </c>
      <c r="B10" t="s">
        <v>327</v>
      </c>
      <c r="C10" t="s">
        <v>267</v>
      </c>
      <c r="D10" t="s">
        <v>318</v>
      </c>
      <c r="E10" t="s">
        <v>263</v>
      </c>
      <c r="F10" t="s">
        <v>256</v>
      </c>
    </row>
    <row r="11" spans="1:6" x14ac:dyDescent="0.35">
      <c r="A11" s="5" t="s">
        <v>210</v>
      </c>
      <c r="B11" t="s">
        <v>329</v>
      </c>
      <c r="C11" t="s">
        <v>273</v>
      </c>
      <c r="D11" t="s">
        <v>266</v>
      </c>
      <c r="E11" t="s">
        <v>299</v>
      </c>
      <c r="F11" t="s">
        <v>379</v>
      </c>
    </row>
    <row r="12" spans="1:6" x14ac:dyDescent="0.35">
      <c r="A12" s="5" t="s">
        <v>210</v>
      </c>
      <c r="B12" t="s">
        <v>332</v>
      </c>
      <c r="C12" t="s">
        <v>259</v>
      </c>
      <c r="D12" t="s">
        <v>264</v>
      </c>
      <c r="E12" t="s">
        <v>318</v>
      </c>
      <c r="F12" t="s">
        <v>318</v>
      </c>
    </row>
    <row r="13" spans="1:6" x14ac:dyDescent="0.35">
      <c r="A13" s="5" t="s">
        <v>210</v>
      </c>
      <c r="B13" t="s">
        <v>334</v>
      </c>
      <c r="C13" t="s">
        <v>268</v>
      </c>
      <c r="D13" t="s">
        <v>224</v>
      </c>
      <c r="E13" t="s">
        <v>318</v>
      </c>
      <c r="F13" t="s">
        <v>316</v>
      </c>
    </row>
    <row r="14" spans="1:6" x14ac:dyDescent="0.35">
      <c r="A14" s="5" t="s">
        <v>210</v>
      </c>
      <c r="B14" t="s">
        <v>336</v>
      </c>
      <c r="C14" t="s">
        <v>1320</v>
      </c>
      <c r="D14" t="s">
        <v>337</v>
      </c>
      <c r="E14" t="s">
        <v>1281</v>
      </c>
      <c r="F14" t="s">
        <v>377</v>
      </c>
    </row>
    <row r="15" spans="1:6" x14ac:dyDescent="0.35">
      <c r="A15" s="5" t="s">
        <v>210</v>
      </c>
      <c r="B15" t="s">
        <v>338</v>
      </c>
      <c r="C15" t="s">
        <v>348</v>
      </c>
      <c r="D15" t="s">
        <v>311</v>
      </c>
      <c r="E15" t="s">
        <v>320</v>
      </c>
      <c r="F15" t="s">
        <v>320</v>
      </c>
    </row>
    <row r="16" spans="1:6" x14ac:dyDescent="0.35">
      <c r="A16" s="5" t="s">
        <v>210</v>
      </c>
      <c r="B16" t="s">
        <v>340</v>
      </c>
      <c r="C16" t="s">
        <v>299</v>
      </c>
      <c r="D16" t="s">
        <v>379</v>
      </c>
      <c r="E16" t="s">
        <v>264</v>
      </c>
      <c r="F16" t="s">
        <v>264</v>
      </c>
    </row>
    <row r="17" spans="1:6" x14ac:dyDescent="0.35">
      <c r="A17" s="5" t="s">
        <v>210</v>
      </c>
      <c r="B17" t="s">
        <v>342</v>
      </c>
      <c r="C17" t="s">
        <v>300</v>
      </c>
      <c r="D17" t="s">
        <v>270</v>
      </c>
      <c r="E17" t="s">
        <v>264</v>
      </c>
      <c r="F17" t="s">
        <v>259</v>
      </c>
    </row>
    <row r="18" spans="1:6" x14ac:dyDescent="0.35">
      <c r="A18" s="5" t="s">
        <v>210</v>
      </c>
      <c r="B18" t="s">
        <v>343</v>
      </c>
      <c r="C18" t="s">
        <v>318</v>
      </c>
      <c r="D18" t="s">
        <v>318</v>
      </c>
      <c r="E18" t="s">
        <v>316</v>
      </c>
      <c r="F18" t="s">
        <v>274</v>
      </c>
    </row>
    <row r="19" spans="1:6" x14ac:dyDescent="0.35">
      <c r="A19" s="5" t="s">
        <v>210</v>
      </c>
      <c r="B19" t="s">
        <v>344</v>
      </c>
      <c r="C19" t="s">
        <v>359</v>
      </c>
      <c r="D19" t="s">
        <v>359</v>
      </c>
      <c r="E19" t="s">
        <v>312</v>
      </c>
      <c r="F19" t="s">
        <v>312</v>
      </c>
    </row>
    <row r="20" spans="1:6" x14ac:dyDescent="0.35">
      <c r="A20" s="5" t="s">
        <v>210</v>
      </c>
      <c r="B20" t="s">
        <v>346</v>
      </c>
      <c r="C20" t="s">
        <v>261</v>
      </c>
      <c r="D20" t="s">
        <v>261</v>
      </c>
      <c r="E20" t="s">
        <v>318</v>
      </c>
      <c r="F20" t="s">
        <v>318</v>
      </c>
    </row>
    <row r="21" spans="1:6" x14ac:dyDescent="0.35">
      <c r="A21" s="5" t="s">
        <v>210</v>
      </c>
      <c r="B21" t="s">
        <v>347</v>
      </c>
      <c r="C21" t="s">
        <v>312</v>
      </c>
      <c r="D21" t="s">
        <v>312</v>
      </c>
      <c r="E21" t="s">
        <v>227</v>
      </c>
      <c r="F21" t="s">
        <v>214</v>
      </c>
    </row>
    <row r="22" spans="1:6" x14ac:dyDescent="0.35">
      <c r="A22" s="5" t="s">
        <v>210</v>
      </c>
      <c r="B22" t="s">
        <v>349</v>
      </c>
      <c r="C22" t="s">
        <v>319</v>
      </c>
      <c r="D22" t="s">
        <v>300</v>
      </c>
      <c r="E22" t="s">
        <v>274</v>
      </c>
      <c r="F22" t="s">
        <v>274</v>
      </c>
    </row>
    <row r="23" spans="1:6" x14ac:dyDescent="0.35">
      <c r="A23" s="5" t="s">
        <v>210</v>
      </c>
      <c r="B23" t="s">
        <v>350</v>
      </c>
      <c r="C23" t="s">
        <v>319</v>
      </c>
      <c r="D23" t="s">
        <v>319</v>
      </c>
      <c r="E23" t="s">
        <v>318</v>
      </c>
      <c r="F23" t="s">
        <v>271</v>
      </c>
    </row>
    <row r="24" spans="1:6" x14ac:dyDescent="0.35">
      <c r="A24" s="5" t="s">
        <v>210</v>
      </c>
      <c r="B24" t="s">
        <v>352</v>
      </c>
      <c r="C24" t="s">
        <v>319</v>
      </c>
      <c r="D24" t="s">
        <v>319</v>
      </c>
      <c r="E24" t="s">
        <v>271</v>
      </c>
      <c r="F24" t="s">
        <v>271</v>
      </c>
    </row>
    <row r="25" spans="1:6" x14ac:dyDescent="0.35">
      <c r="A25" s="5" t="s">
        <v>210</v>
      </c>
      <c r="B25" t="s">
        <v>353</v>
      </c>
      <c r="C25" t="s">
        <v>257</v>
      </c>
      <c r="D25" t="s">
        <v>299</v>
      </c>
      <c r="E25" t="s">
        <v>270</v>
      </c>
      <c r="F25" t="s">
        <v>323</v>
      </c>
    </row>
    <row r="26" spans="1:6" x14ac:dyDescent="0.35">
      <c r="A26" s="5" t="s">
        <v>210</v>
      </c>
      <c r="B26" t="s">
        <v>355</v>
      </c>
      <c r="C26" t="s">
        <v>259</v>
      </c>
      <c r="D26" t="s">
        <v>259</v>
      </c>
      <c r="E26" t="s">
        <v>318</v>
      </c>
      <c r="F26" t="s">
        <v>318</v>
      </c>
    </row>
    <row r="28" spans="1:6" x14ac:dyDescent="0.35">
      <c r="A28" t="s">
        <v>237</v>
      </c>
    </row>
    <row r="29" spans="1:6" x14ac:dyDescent="0.35">
      <c r="A29" t="s">
        <v>1287</v>
      </c>
    </row>
    <row r="30" spans="1:6" x14ac:dyDescent="0.35">
      <c r="A30" t="s">
        <v>5897</v>
      </c>
    </row>
    <row r="31" spans="1:6" x14ac:dyDescent="0.35">
      <c r="A31" t="s">
        <v>240</v>
      </c>
    </row>
    <row r="32" spans="1:6" x14ac:dyDescent="0.35">
      <c r="A32" t="s">
        <v>241</v>
      </c>
    </row>
    <row r="33" spans="1:1" x14ac:dyDescent="0.35">
      <c r="A33" t="s">
        <v>410</v>
      </c>
    </row>
    <row r="34" spans="1:1" x14ac:dyDescent="0.35">
      <c r="A34" t="s">
        <v>210</v>
      </c>
    </row>
    <row r="35" spans="1:1" x14ac:dyDescent="0.35">
      <c r="A35" t="s">
        <v>243</v>
      </c>
    </row>
    <row r="36" spans="1:1" x14ac:dyDescent="0.35">
      <c r="A36" t="s">
        <v>356</v>
      </c>
    </row>
    <row r="37" spans="1:1" x14ac:dyDescent="0.35">
      <c r="A37" t="s">
        <v>240</v>
      </c>
    </row>
    <row r="38" spans="1:1" x14ac:dyDescent="0.35">
      <c r="A38" t="s">
        <v>303</v>
      </c>
    </row>
    <row r="39" spans="1:1" x14ac:dyDescent="0.35">
      <c r="A39" t="s">
        <v>357</v>
      </c>
    </row>
  </sheetData>
  <mergeCells count="1">
    <mergeCell ref="A3:F3"/>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D49"/>
  <sheetViews>
    <sheetView workbookViewId="0"/>
  </sheetViews>
  <sheetFormatPr defaultColWidth="11.453125" defaultRowHeight="14.5" x14ac:dyDescent="0.35"/>
  <cols>
    <col min="1" max="1" width="20.7265625" customWidth="1"/>
    <col min="2" max="2" width="25.7265625" customWidth="1"/>
    <col min="3" max="4" width="20.7265625" customWidth="1"/>
  </cols>
  <sheetData>
    <row r="1" spans="1:4" x14ac:dyDescent="0.35">
      <c r="A1" s="4" t="s">
        <v>165</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8" t="s">
        <v>1288</v>
      </c>
      <c r="B5" t="s">
        <v>260</v>
      </c>
      <c r="C5" t="s">
        <v>5957</v>
      </c>
      <c r="D5" t="s">
        <v>5958</v>
      </c>
    </row>
    <row r="6" spans="1:4" x14ac:dyDescent="0.35">
      <c r="A6" s="8" t="s">
        <v>1288</v>
      </c>
      <c r="B6" t="s">
        <v>1289</v>
      </c>
      <c r="C6" t="s">
        <v>5959</v>
      </c>
      <c r="D6" t="s">
        <v>5960</v>
      </c>
    </row>
    <row r="7" spans="1:4" x14ac:dyDescent="0.35">
      <c r="A7" s="8" t="s">
        <v>1290</v>
      </c>
      <c r="B7" t="s">
        <v>1291</v>
      </c>
      <c r="C7" t="s">
        <v>5961</v>
      </c>
      <c r="D7" t="s">
        <v>5962</v>
      </c>
    </row>
    <row r="8" spans="1:4" x14ac:dyDescent="0.35">
      <c r="A8" s="8" t="s">
        <v>1290</v>
      </c>
      <c r="B8" t="s">
        <v>1292</v>
      </c>
      <c r="C8" t="s">
        <v>5963</v>
      </c>
      <c r="D8" t="s">
        <v>5964</v>
      </c>
    </row>
    <row r="9" spans="1:4" x14ac:dyDescent="0.35">
      <c r="A9" s="8" t="s">
        <v>1293</v>
      </c>
      <c r="B9" t="s">
        <v>1294</v>
      </c>
      <c r="C9" t="s">
        <v>5965</v>
      </c>
      <c r="D9" t="s">
        <v>5966</v>
      </c>
    </row>
    <row r="10" spans="1:4" x14ac:dyDescent="0.35">
      <c r="A10" s="8" t="s">
        <v>1293</v>
      </c>
      <c r="B10" t="s">
        <v>1295</v>
      </c>
      <c r="C10" t="s">
        <v>5967</v>
      </c>
      <c r="D10" t="s">
        <v>5968</v>
      </c>
    </row>
    <row r="11" spans="1:4" x14ac:dyDescent="0.35">
      <c r="A11" s="8" t="s">
        <v>1293</v>
      </c>
      <c r="B11" t="s">
        <v>1296</v>
      </c>
      <c r="C11" t="s">
        <v>5969</v>
      </c>
      <c r="D11" t="s">
        <v>5970</v>
      </c>
    </row>
    <row r="12" spans="1:4" x14ac:dyDescent="0.35">
      <c r="A12" s="8" t="s">
        <v>1293</v>
      </c>
      <c r="B12" t="s">
        <v>1297</v>
      </c>
      <c r="C12" t="s">
        <v>5971</v>
      </c>
      <c r="D12" t="s">
        <v>5972</v>
      </c>
    </row>
    <row r="13" spans="1:4" x14ac:dyDescent="0.35">
      <c r="A13" s="8" t="s">
        <v>1298</v>
      </c>
      <c r="B13" t="s">
        <v>8525</v>
      </c>
      <c r="C13" t="s">
        <v>5973</v>
      </c>
      <c r="D13" t="s">
        <v>5974</v>
      </c>
    </row>
    <row r="14" spans="1:4" x14ac:dyDescent="0.35">
      <c r="A14" s="8" t="s">
        <v>1298</v>
      </c>
      <c r="B14" t="s">
        <v>219</v>
      </c>
      <c r="C14" t="s">
        <v>5975</v>
      </c>
      <c r="D14" t="s">
        <v>5976</v>
      </c>
    </row>
    <row r="15" spans="1:4" x14ac:dyDescent="0.35">
      <c r="A15" s="8" t="s">
        <v>1298</v>
      </c>
      <c r="B15" t="s">
        <v>216</v>
      </c>
      <c r="C15" t="s">
        <v>5977</v>
      </c>
      <c r="D15" t="s">
        <v>5978</v>
      </c>
    </row>
    <row r="16" spans="1:4" x14ac:dyDescent="0.35">
      <c r="A16" s="8" t="s">
        <v>1298</v>
      </c>
      <c r="B16" t="s">
        <v>221</v>
      </c>
      <c r="C16" t="s">
        <v>5979</v>
      </c>
      <c r="D16" t="s">
        <v>5980</v>
      </c>
    </row>
    <row r="17" spans="1:4" x14ac:dyDescent="0.35">
      <c r="A17" s="8" t="s">
        <v>1298</v>
      </c>
      <c r="B17" t="s">
        <v>223</v>
      </c>
      <c r="C17" t="s">
        <v>5981</v>
      </c>
      <c r="D17" t="s">
        <v>5982</v>
      </c>
    </row>
    <row r="18" spans="1:4" x14ac:dyDescent="0.35">
      <c r="A18" s="8" t="s">
        <v>1299</v>
      </c>
      <c r="B18" t="s">
        <v>1300</v>
      </c>
      <c r="C18" t="s">
        <v>5983</v>
      </c>
      <c r="D18" t="s">
        <v>5984</v>
      </c>
    </row>
    <row r="19" spans="1:4" x14ac:dyDescent="0.35">
      <c r="A19" s="8" t="s">
        <v>1299</v>
      </c>
      <c r="B19" t="s">
        <v>387</v>
      </c>
      <c r="C19" t="s">
        <v>5985</v>
      </c>
      <c r="D19" t="s">
        <v>5986</v>
      </c>
    </row>
    <row r="20" spans="1:4" x14ac:dyDescent="0.35">
      <c r="A20" s="8" t="s">
        <v>1301</v>
      </c>
      <c r="B20" t="s">
        <v>1302</v>
      </c>
      <c r="C20" t="s">
        <v>5987</v>
      </c>
      <c r="D20" t="s">
        <v>5988</v>
      </c>
    </row>
    <row r="21" spans="1:4" x14ac:dyDescent="0.35">
      <c r="A21" s="8" t="s">
        <v>1301</v>
      </c>
      <c r="B21" t="s">
        <v>1303</v>
      </c>
      <c r="C21" t="s">
        <v>5985</v>
      </c>
      <c r="D21" t="s">
        <v>5966</v>
      </c>
    </row>
    <row r="22" spans="1:4" x14ac:dyDescent="0.35">
      <c r="A22" s="8" t="s">
        <v>1304</v>
      </c>
      <c r="B22" t="s">
        <v>1305</v>
      </c>
      <c r="C22" t="s">
        <v>5989</v>
      </c>
      <c r="D22" t="s">
        <v>5990</v>
      </c>
    </row>
    <row r="23" spans="1:4" x14ac:dyDescent="0.35">
      <c r="A23" s="8" t="s">
        <v>1304</v>
      </c>
      <c r="B23" t="s">
        <v>1306</v>
      </c>
      <c r="C23" t="s">
        <v>5991</v>
      </c>
      <c r="D23" t="s">
        <v>5992</v>
      </c>
    </row>
    <row r="24" spans="1:4" x14ac:dyDescent="0.35">
      <c r="A24" s="8" t="s">
        <v>355</v>
      </c>
      <c r="B24" t="s">
        <v>355</v>
      </c>
      <c r="C24" t="s">
        <v>5993</v>
      </c>
      <c r="D24" t="s">
        <v>5994</v>
      </c>
    </row>
    <row r="26" spans="1:4" x14ac:dyDescent="0.35">
      <c r="A26" t="s">
        <v>237</v>
      </c>
    </row>
    <row r="27" spans="1:4" x14ac:dyDescent="0.35">
      <c r="A27" t="s">
        <v>1287</v>
      </c>
    </row>
    <row r="28" spans="1:4" x14ac:dyDescent="0.35">
      <c r="A28" t="s">
        <v>5897</v>
      </c>
    </row>
    <row r="29" spans="1:4" x14ac:dyDescent="0.35">
      <c r="A29" t="s">
        <v>240</v>
      </c>
    </row>
    <row r="30" spans="1:4" x14ac:dyDescent="0.35">
      <c r="A30" t="s">
        <v>241</v>
      </c>
    </row>
    <row r="31" spans="1:4" x14ac:dyDescent="0.35">
      <c r="A31" t="s">
        <v>828</v>
      </c>
    </row>
    <row r="32" spans="1:4" x14ac:dyDescent="0.35">
      <c r="A32" t="s">
        <v>242</v>
      </c>
    </row>
    <row r="33" spans="1:1" x14ac:dyDescent="0.35">
      <c r="A33" t="s">
        <v>210</v>
      </c>
    </row>
    <row r="34" spans="1:1" x14ac:dyDescent="0.35">
      <c r="A34" t="s">
        <v>243</v>
      </c>
    </row>
    <row r="35" spans="1:1" x14ac:dyDescent="0.35">
      <c r="A35" t="s">
        <v>287</v>
      </c>
    </row>
    <row r="36" spans="1:1" x14ac:dyDescent="0.35">
      <c r="A36" t="s">
        <v>288</v>
      </c>
    </row>
    <row r="37" spans="1:1" x14ac:dyDescent="0.35">
      <c r="A37" t="s">
        <v>1308</v>
      </c>
    </row>
    <row r="38" spans="1:1" x14ac:dyDescent="0.35">
      <c r="A38" t="s">
        <v>1309</v>
      </c>
    </row>
    <row r="39" spans="1:1" x14ac:dyDescent="0.35">
      <c r="A39" t="s">
        <v>1310</v>
      </c>
    </row>
    <row r="40" spans="1:1" x14ac:dyDescent="0.35">
      <c r="A40" t="s">
        <v>1311</v>
      </c>
    </row>
    <row r="41" spans="1:1" x14ac:dyDescent="0.35">
      <c r="A41" t="s">
        <v>1312</v>
      </c>
    </row>
    <row r="42" spans="1:1" x14ac:dyDescent="0.35">
      <c r="A42" t="s">
        <v>1313</v>
      </c>
    </row>
    <row r="43" spans="1:1" x14ac:dyDescent="0.35">
      <c r="A43" t="s">
        <v>1314</v>
      </c>
    </row>
    <row r="44" spans="1:1" x14ac:dyDescent="0.35">
      <c r="A44" t="s">
        <v>1315</v>
      </c>
    </row>
    <row r="45" spans="1:1" x14ac:dyDescent="0.35">
      <c r="A45" t="s">
        <v>1316</v>
      </c>
    </row>
    <row r="46" spans="1:1" x14ac:dyDescent="0.35">
      <c r="A46" t="s">
        <v>244</v>
      </c>
    </row>
    <row r="47" spans="1:1" x14ac:dyDescent="0.35">
      <c r="A47" t="s">
        <v>240</v>
      </c>
    </row>
    <row r="48" spans="1:1" x14ac:dyDescent="0.35">
      <c r="A48" t="s">
        <v>303</v>
      </c>
    </row>
    <row r="49" spans="1:1" x14ac:dyDescent="0.35">
      <c r="A49" t="s">
        <v>1317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49"/>
  <sheetViews>
    <sheetView workbookViewId="0"/>
  </sheetViews>
  <sheetFormatPr defaultColWidth="11.453125" defaultRowHeight="14.5" x14ac:dyDescent="0.35"/>
  <cols>
    <col min="1" max="1" width="20.7265625" customWidth="1"/>
    <col min="2" max="2" width="25.7265625" customWidth="1"/>
    <col min="3" max="4" width="20.7265625" customWidth="1"/>
  </cols>
  <sheetData>
    <row r="1" spans="1:4" x14ac:dyDescent="0.35">
      <c r="A1" s="4" t="s">
        <v>166</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8" t="s">
        <v>1288</v>
      </c>
      <c r="B5" t="s">
        <v>260</v>
      </c>
      <c r="C5" t="s">
        <v>5995</v>
      </c>
      <c r="D5" t="s">
        <v>5996</v>
      </c>
    </row>
    <row r="6" spans="1:4" x14ac:dyDescent="0.35">
      <c r="A6" s="8" t="s">
        <v>1288</v>
      </c>
      <c r="B6" t="s">
        <v>1289</v>
      </c>
      <c r="C6" t="s">
        <v>5997</v>
      </c>
      <c r="D6" t="s">
        <v>5998</v>
      </c>
    </row>
    <row r="7" spans="1:4" x14ac:dyDescent="0.35">
      <c r="A7" s="8" t="s">
        <v>1290</v>
      </c>
      <c r="B7" t="s">
        <v>1291</v>
      </c>
      <c r="C7" t="s">
        <v>5999</v>
      </c>
      <c r="D7" t="s">
        <v>6000</v>
      </c>
    </row>
    <row r="8" spans="1:4" x14ac:dyDescent="0.35">
      <c r="A8" s="8" t="s">
        <v>1290</v>
      </c>
      <c r="B8" t="s">
        <v>1292</v>
      </c>
      <c r="C8" t="s">
        <v>6001</v>
      </c>
      <c r="D8" t="s">
        <v>6002</v>
      </c>
    </row>
    <row r="9" spans="1:4" x14ac:dyDescent="0.35">
      <c r="A9" s="8" t="s">
        <v>1293</v>
      </c>
      <c r="B9" t="s">
        <v>1294</v>
      </c>
      <c r="C9" t="s">
        <v>6003</v>
      </c>
      <c r="D9" t="s">
        <v>6004</v>
      </c>
    </row>
    <row r="10" spans="1:4" x14ac:dyDescent="0.35">
      <c r="A10" s="8" t="s">
        <v>1293</v>
      </c>
      <c r="B10" t="s">
        <v>1295</v>
      </c>
      <c r="C10" t="s">
        <v>5999</v>
      </c>
      <c r="D10" t="s">
        <v>6005</v>
      </c>
    </row>
    <row r="11" spans="1:4" x14ac:dyDescent="0.35">
      <c r="A11" s="8" t="s">
        <v>1293</v>
      </c>
      <c r="B11" t="s">
        <v>1296</v>
      </c>
      <c r="C11" t="s">
        <v>6006</v>
      </c>
      <c r="D11" t="s">
        <v>6007</v>
      </c>
    </row>
    <row r="12" spans="1:4" x14ac:dyDescent="0.35">
      <c r="A12" s="8" t="s">
        <v>1293</v>
      </c>
      <c r="B12" t="s">
        <v>1297</v>
      </c>
      <c r="C12" t="s">
        <v>6008</v>
      </c>
      <c r="D12" t="s">
        <v>6009</v>
      </c>
    </row>
    <row r="13" spans="1:4" x14ac:dyDescent="0.35">
      <c r="A13" s="8" t="s">
        <v>1298</v>
      </c>
      <c r="B13" t="s">
        <v>8525</v>
      </c>
      <c r="C13" t="s">
        <v>6010</v>
      </c>
      <c r="D13" t="s">
        <v>6011</v>
      </c>
    </row>
    <row r="14" spans="1:4" x14ac:dyDescent="0.35">
      <c r="A14" s="8" t="s">
        <v>1298</v>
      </c>
      <c r="B14" t="s">
        <v>219</v>
      </c>
      <c r="C14" t="s">
        <v>6012</v>
      </c>
      <c r="D14" t="s">
        <v>6013</v>
      </c>
    </row>
    <row r="15" spans="1:4" x14ac:dyDescent="0.35">
      <c r="A15" s="8" t="s">
        <v>1298</v>
      </c>
      <c r="B15" t="s">
        <v>216</v>
      </c>
      <c r="C15" t="s">
        <v>6014</v>
      </c>
      <c r="D15" t="s">
        <v>6015</v>
      </c>
    </row>
    <row r="16" spans="1:4" x14ac:dyDescent="0.35">
      <c r="A16" s="8" t="s">
        <v>1298</v>
      </c>
      <c r="B16" t="s">
        <v>221</v>
      </c>
      <c r="C16" t="s">
        <v>6016</v>
      </c>
      <c r="D16" t="s">
        <v>6017</v>
      </c>
    </row>
    <row r="17" spans="1:4" x14ac:dyDescent="0.35">
      <c r="A17" s="8" t="s">
        <v>1298</v>
      </c>
      <c r="B17" t="s">
        <v>223</v>
      </c>
      <c r="C17" t="s">
        <v>6018</v>
      </c>
      <c r="D17" t="s">
        <v>6019</v>
      </c>
    </row>
    <row r="18" spans="1:4" x14ac:dyDescent="0.35">
      <c r="A18" s="8" t="s">
        <v>1299</v>
      </c>
      <c r="B18" t="s">
        <v>1300</v>
      </c>
      <c r="C18" t="s">
        <v>6020</v>
      </c>
      <c r="D18" t="s">
        <v>6021</v>
      </c>
    </row>
    <row r="19" spans="1:4" x14ac:dyDescent="0.35">
      <c r="A19" s="8" t="s">
        <v>1299</v>
      </c>
      <c r="B19" t="s">
        <v>387</v>
      </c>
      <c r="C19" t="s">
        <v>2420</v>
      </c>
      <c r="D19" t="s">
        <v>6022</v>
      </c>
    </row>
    <row r="20" spans="1:4" x14ac:dyDescent="0.35">
      <c r="A20" s="8" t="s">
        <v>1301</v>
      </c>
      <c r="B20" t="s">
        <v>1302</v>
      </c>
      <c r="C20" t="s">
        <v>6023</v>
      </c>
      <c r="D20" t="s">
        <v>6024</v>
      </c>
    </row>
    <row r="21" spans="1:4" x14ac:dyDescent="0.35">
      <c r="A21" s="8" t="s">
        <v>1301</v>
      </c>
      <c r="B21" t="s">
        <v>1303</v>
      </c>
      <c r="C21" t="s">
        <v>6025</v>
      </c>
      <c r="D21" t="s">
        <v>6026</v>
      </c>
    </row>
    <row r="22" spans="1:4" x14ac:dyDescent="0.35">
      <c r="A22" s="8" t="s">
        <v>1304</v>
      </c>
      <c r="B22" t="s">
        <v>1305</v>
      </c>
      <c r="C22" t="s">
        <v>6027</v>
      </c>
      <c r="D22" t="s">
        <v>6028</v>
      </c>
    </row>
    <row r="23" spans="1:4" x14ac:dyDescent="0.35">
      <c r="A23" s="8" t="s">
        <v>1304</v>
      </c>
      <c r="B23" t="s">
        <v>1306</v>
      </c>
      <c r="C23" t="s">
        <v>2643</v>
      </c>
      <c r="D23" t="s">
        <v>6029</v>
      </c>
    </row>
    <row r="24" spans="1:4" x14ac:dyDescent="0.35">
      <c r="A24" s="8" t="s">
        <v>355</v>
      </c>
      <c r="B24" t="s">
        <v>355</v>
      </c>
      <c r="C24" t="s">
        <v>6030</v>
      </c>
      <c r="D24" t="s">
        <v>6031</v>
      </c>
    </row>
    <row r="26" spans="1:4" x14ac:dyDescent="0.35">
      <c r="A26" t="s">
        <v>237</v>
      </c>
    </row>
    <row r="27" spans="1:4" x14ac:dyDescent="0.35">
      <c r="A27" t="s">
        <v>1287</v>
      </c>
    </row>
    <row r="28" spans="1:4" x14ac:dyDescent="0.35">
      <c r="A28" t="s">
        <v>5897</v>
      </c>
    </row>
    <row r="29" spans="1:4" x14ac:dyDescent="0.35">
      <c r="A29" t="s">
        <v>240</v>
      </c>
    </row>
    <row r="30" spans="1:4" x14ac:dyDescent="0.35">
      <c r="A30" t="s">
        <v>241</v>
      </c>
    </row>
    <row r="31" spans="1:4" x14ac:dyDescent="0.35">
      <c r="A31" t="s">
        <v>828</v>
      </c>
    </row>
    <row r="32" spans="1:4" x14ac:dyDescent="0.35">
      <c r="A32" t="s">
        <v>410</v>
      </c>
    </row>
    <row r="33" spans="1:1" x14ac:dyDescent="0.35">
      <c r="A33" t="s">
        <v>210</v>
      </c>
    </row>
    <row r="34" spans="1:1" x14ac:dyDescent="0.35">
      <c r="A34" t="s">
        <v>243</v>
      </c>
    </row>
    <row r="35" spans="1:1" x14ac:dyDescent="0.35">
      <c r="A35" t="s">
        <v>287</v>
      </c>
    </row>
    <row r="36" spans="1:1" x14ac:dyDescent="0.35">
      <c r="A36" t="s">
        <v>288</v>
      </c>
    </row>
    <row r="37" spans="1:1" x14ac:dyDescent="0.35">
      <c r="A37" t="s">
        <v>1308</v>
      </c>
    </row>
    <row r="38" spans="1:1" x14ac:dyDescent="0.35">
      <c r="A38" t="s">
        <v>1309</v>
      </c>
    </row>
    <row r="39" spans="1:1" x14ac:dyDescent="0.35">
      <c r="A39" t="s">
        <v>1310</v>
      </c>
    </row>
    <row r="40" spans="1:1" x14ac:dyDescent="0.35">
      <c r="A40" t="s">
        <v>1311</v>
      </c>
    </row>
    <row r="41" spans="1:1" x14ac:dyDescent="0.35">
      <c r="A41" t="s">
        <v>1312</v>
      </c>
    </row>
    <row r="42" spans="1:1" x14ac:dyDescent="0.35">
      <c r="A42" t="s">
        <v>1313</v>
      </c>
    </row>
    <row r="43" spans="1:1" x14ac:dyDescent="0.35">
      <c r="A43" t="s">
        <v>1314</v>
      </c>
    </row>
    <row r="44" spans="1:1" x14ac:dyDescent="0.35">
      <c r="A44" t="s">
        <v>1315</v>
      </c>
    </row>
    <row r="45" spans="1:1" x14ac:dyDescent="0.35">
      <c r="A45" t="s">
        <v>1316</v>
      </c>
    </row>
    <row r="46" spans="1:1" x14ac:dyDescent="0.35">
      <c r="A46" t="s">
        <v>244</v>
      </c>
    </row>
    <row r="47" spans="1:1" x14ac:dyDescent="0.35">
      <c r="A47" t="s">
        <v>240</v>
      </c>
    </row>
    <row r="48" spans="1:1" x14ac:dyDescent="0.35">
      <c r="A48" t="s">
        <v>303</v>
      </c>
    </row>
    <row r="49" spans="1:1" x14ac:dyDescent="0.35">
      <c r="A49" t="s">
        <v>1317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D49"/>
  <sheetViews>
    <sheetView workbookViewId="0"/>
  </sheetViews>
  <sheetFormatPr defaultColWidth="11.453125" defaultRowHeight="14.5" x14ac:dyDescent="0.35"/>
  <cols>
    <col min="1" max="1" width="20.7265625" customWidth="1"/>
    <col min="2" max="2" width="25.7265625" customWidth="1"/>
    <col min="3" max="4" width="20.7265625" customWidth="1"/>
  </cols>
  <sheetData>
    <row r="1" spans="1:4" x14ac:dyDescent="0.35">
      <c r="A1" s="4" t="s">
        <v>167</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8" t="s">
        <v>1288</v>
      </c>
      <c r="B5" t="s">
        <v>260</v>
      </c>
      <c r="C5" t="s">
        <v>6032</v>
      </c>
      <c r="D5" t="s">
        <v>6033</v>
      </c>
    </row>
    <row r="6" spans="1:4" x14ac:dyDescent="0.35">
      <c r="A6" s="8" t="s">
        <v>1288</v>
      </c>
      <c r="B6" t="s">
        <v>1289</v>
      </c>
      <c r="C6" t="s">
        <v>6034</v>
      </c>
      <c r="D6" t="s">
        <v>6035</v>
      </c>
    </row>
    <row r="7" spans="1:4" x14ac:dyDescent="0.35">
      <c r="A7" s="8" t="s">
        <v>1290</v>
      </c>
      <c r="B7" t="s">
        <v>1291</v>
      </c>
      <c r="C7" t="s">
        <v>5961</v>
      </c>
      <c r="D7" t="s">
        <v>6036</v>
      </c>
    </row>
    <row r="8" spans="1:4" x14ac:dyDescent="0.35">
      <c r="A8" s="8" t="s">
        <v>1290</v>
      </c>
      <c r="B8" t="s">
        <v>1292</v>
      </c>
      <c r="C8" t="s">
        <v>6037</v>
      </c>
      <c r="D8" t="s">
        <v>6038</v>
      </c>
    </row>
    <row r="9" spans="1:4" x14ac:dyDescent="0.35">
      <c r="A9" s="8" t="s">
        <v>1293</v>
      </c>
      <c r="B9" t="s">
        <v>1294</v>
      </c>
      <c r="C9" t="s">
        <v>5745</v>
      </c>
      <c r="D9" t="s">
        <v>6039</v>
      </c>
    </row>
    <row r="10" spans="1:4" x14ac:dyDescent="0.35">
      <c r="A10" s="8" t="s">
        <v>1293</v>
      </c>
      <c r="B10" t="s">
        <v>1295</v>
      </c>
      <c r="C10" t="s">
        <v>6040</v>
      </c>
      <c r="D10" t="s">
        <v>6041</v>
      </c>
    </row>
    <row r="11" spans="1:4" x14ac:dyDescent="0.35">
      <c r="A11" s="8" t="s">
        <v>1293</v>
      </c>
      <c r="B11" t="s">
        <v>1296</v>
      </c>
      <c r="C11" t="s">
        <v>6042</v>
      </c>
      <c r="D11" t="s">
        <v>6043</v>
      </c>
    </row>
    <row r="12" spans="1:4" x14ac:dyDescent="0.35">
      <c r="A12" s="8" t="s">
        <v>1293</v>
      </c>
      <c r="B12" t="s">
        <v>1297</v>
      </c>
      <c r="C12" t="s">
        <v>6044</v>
      </c>
      <c r="D12" t="s">
        <v>6045</v>
      </c>
    </row>
    <row r="13" spans="1:4" x14ac:dyDescent="0.35">
      <c r="A13" s="8" t="s">
        <v>1298</v>
      </c>
      <c r="B13" t="s">
        <v>8525</v>
      </c>
      <c r="C13" t="s">
        <v>6046</v>
      </c>
      <c r="D13" t="s">
        <v>6047</v>
      </c>
    </row>
    <row r="14" spans="1:4" x14ac:dyDescent="0.35">
      <c r="A14" s="8" t="s">
        <v>1298</v>
      </c>
      <c r="B14" t="s">
        <v>219</v>
      </c>
      <c r="C14" t="s">
        <v>3111</v>
      </c>
      <c r="D14" t="s">
        <v>6048</v>
      </c>
    </row>
    <row r="15" spans="1:4" x14ac:dyDescent="0.35">
      <c r="A15" s="8" t="s">
        <v>1298</v>
      </c>
      <c r="B15" t="s">
        <v>216</v>
      </c>
      <c r="C15" t="s">
        <v>6049</v>
      </c>
      <c r="D15" t="s">
        <v>6050</v>
      </c>
    </row>
    <row r="16" spans="1:4" x14ac:dyDescent="0.35">
      <c r="A16" s="8" t="s">
        <v>1298</v>
      </c>
      <c r="B16" t="s">
        <v>221</v>
      </c>
      <c r="C16" t="s">
        <v>6051</v>
      </c>
      <c r="D16" t="s">
        <v>6052</v>
      </c>
    </row>
    <row r="17" spans="1:4" x14ac:dyDescent="0.35">
      <c r="A17" s="8" t="s">
        <v>1298</v>
      </c>
      <c r="B17" t="s">
        <v>223</v>
      </c>
      <c r="C17" t="s">
        <v>6053</v>
      </c>
      <c r="D17" t="s">
        <v>6054</v>
      </c>
    </row>
    <row r="18" spans="1:4" x14ac:dyDescent="0.35">
      <c r="A18" s="8" t="s">
        <v>1299</v>
      </c>
      <c r="B18" t="s">
        <v>1300</v>
      </c>
      <c r="C18" t="s">
        <v>6055</v>
      </c>
      <c r="D18" t="s">
        <v>6056</v>
      </c>
    </row>
    <row r="19" spans="1:4" x14ac:dyDescent="0.35">
      <c r="A19" s="8" t="s">
        <v>1299</v>
      </c>
      <c r="B19" t="s">
        <v>387</v>
      </c>
      <c r="C19" t="s">
        <v>6057</v>
      </c>
      <c r="D19" t="s">
        <v>6058</v>
      </c>
    </row>
    <row r="20" spans="1:4" x14ac:dyDescent="0.35">
      <c r="A20" s="8" t="s">
        <v>1301</v>
      </c>
      <c r="B20" t="s">
        <v>1302</v>
      </c>
      <c r="C20" t="s">
        <v>6059</v>
      </c>
      <c r="D20" t="s">
        <v>4829</v>
      </c>
    </row>
    <row r="21" spans="1:4" x14ac:dyDescent="0.35">
      <c r="A21" s="8" t="s">
        <v>1301</v>
      </c>
      <c r="B21" t="s">
        <v>1303</v>
      </c>
      <c r="C21" t="s">
        <v>5985</v>
      </c>
      <c r="D21" t="s">
        <v>6060</v>
      </c>
    </row>
    <row r="22" spans="1:4" x14ac:dyDescent="0.35">
      <c r="A22" s="8" t="s">
        <v>1304</v>
      </c>
      <c r="B22" t="s">
        <v>1305</v>
      </c>
      <c r="C22" t="s">
        <v>6061</v>
      </c>
      <c r="D22" t="s">
        <v>6062</v>
      </c>
    </row>
    <row r="23" spans="1:4" x14ac:dyDescent="0.35">
      <c r="A23" s="8" t="s">
        <v>1304</v>
      </c>
      <c r="B23" t="s">
        <v>1306</v>
      </c>
      <c r="C23" t="s">
        <v>6063</v>
      </c>
      <c r="D23" t="s">
        <v>6064</v>
      </c>
    </row>
    <row r="24" spans="1:4" x14ac:dyDescent="0.35">
      <c r="A24" s="8" t="s">
        <v>355</v>
      </c>
      <c r="B24" t="s">
        <v>355</v>
      </c>
      <c r="C24" t="s">
        <v>2964</v>
      </c>
      <c r="D24" t="s">
        <v>6065</v>
      </c>
    </row>
    <row r="26" spans="1:4" x14ac:dyDescent="0.35">
      <c r="A26" t="s">
        <v>237</v>
      </c>
    </row>
    <row r="27" spans="1:4" x14ac:dyDescent="0.35">
      <c r="A27" t="s">
        <v>1287</v>
      </c>
    </row>
    <row r="28" spans="1:4" x14ac:dyDescent="0.35">
      <c r="A28" t="s">
        <v>5897</v>
      </c>
    </row>
    <row r="29" spans="1:4" x14ac:dyDescent="0.35">
      <c r="A29" t="s">
        <v>240</v>
      </c>
    </row>
    <row r="30" spans="1:4" x14ac:dyDescent="0.35">
      <c r="A30" t="s">
        <v>241</v>
      </c>
    </row>
    <row r="31" spans="1:4" x14ac:dyDescent="0.35">
      <c r="A31" t="s">
        <v>828</v>
      </c>
    </row>
    <row r="32" spans="1:4" x14ac:dyDescent="0.35">
      <c r="A32" t="s">
        <v>1321</v>
      </c>
    </row>
    <row r="33" spans="1:1" x14ac:dyDescent="0.35">
      <c r="A33" t="s">
        <v>210</v>
      </c>
    </row>
    <row r="34" spans="1:1" x14ac:dyDescent="0.35">
      <c r="A34" t="s">
        <v>243</v>
      </c>
    </row>
    <row r="35" spans="1:1" x14ac:dyDescent="0.35">
      <c r="A35" t="s">
        <v>287</v>
      </c>
    </row>
    <row r="36" spans="1:1" x14ac:dyDescent="0.35">
      <c r="A36" t="s">
        <v>288</v>
      </c>
    </row>
    <row r="37" spans="1:1" x14ac:dyDescent="0.35">
      <c r="A37" t="s">
        <v>1308</v>
      </c>
    </row>
    <row r="38" spans="1:1" x14ac:dyDescent="0.35">
      <c r="A38" t="s">
        <v>1309</v>
      </c>
    </row>
    <row r="39" spans="1:1" x14ac:dyDescent="0.35">
      <c r="A39" t="s">
        <v>1310</v>
      </c>
    </row>
    <row r="40" spans="1:1" x14ac:dyDescent="0.35">
      <c r="A40" t="s">
        <v>1311</v>
      </c>
    </row>
    <row r="41" spans="1:1" x14ac:dyDescent="0.35">
      <c r="A41" t="s">
        <v>1312</v>
      </c>
    </row>
    <row r="42" spans="1:1" x14ac:dyDescent="0.35">
      <c r="A42" t="s">
        <v>1313</v>
      </c>
    </row>
    <row r="43" spans="1:1" x14ac:dyDescent="0.35">
      <c r="A43" t="s">
        <v>1314</v>
      </c>
    </row>
    <row r="44" spans="1:1" x14ac:dyDescent="0.35">
      <c r="A44" t="s">
        <v>1315</v>
      </c>
    </row>
    <row r="45" spans="1:1" x14ac:dyDescent="0.35">
      <c r="A45" t="s">
        <v>1316</v>
      </c>
    </row>
    <row r="46" spans="1:1" x14ac:dyDescent="0.35">
      <c r="A46" t="s">
        <v>244</v>
      </c>
    </row>
    <row r="47" spans="1:1" x14ac:dyDescent="0.35">
      <c r="A47" t="s">
        <v>240</v>
      </c>
    </row>
    <row r="48" spans="1:1" x14ac:dyDescent="0.35">
      <c r="A48" t="s">
        <v>303</v>
      </c>
    </row>
    <row r="49" spans="1:1" x14ac:dyDescent="0.35">
      <c r="A49" t="s">
        <v>1317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D49"/>
  <sheetViews>
    <sheetView workbookViewId="0"/>
  </sheetViews>
  <sheetFormatPr defaultColWidth="11.453125" defaultRowHeight="14.5" x14ac:dyDescent="0.35"/>
  <cols>
    <col min="1" max="1" width="20.7265625" customWidth="1"/>
    <col min="2" max="2" width="25.7265625" customWidth="1"/>
    <col min="3" max="4" width="20.7265625" customWidth="1"/>
  </cols>
  <sheetData>
    <row r="1" spans="1:4" x14ac:dyDescent="0.35">
      <c r="A1" s="4" t="s">
        <v>168</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8" t="s">
        <v>1288</v>
      </c>
      <c r="B5" t="s">
        <v>260</v>
      </c>
      <c r="C5" t="s">
        <v>6066</v>
      </c>
      <c r="D5" t="s">
        <v>6067</v>
      </c>
    </row>
    <row r="6" spans="1:4" x14ac:dyDescent="0.35">
      <c r="A6" s="8" t="s">
        <v>1288</v>
      </c>
      <c r="B6" t="s">
        <v>1289</v>
      </c>
      <c r="C6" t="s">
        <v>6068</v>
      </c>
      <c r="D6" t="s">
        <v>6069</v>
      </c>
    </row>
    <row r="7" spans="1:4" x14ac:dyDescent="0.35">
      <c r="A7" s="8" t="s">
        <v>1290</v>
      </c>
      <c r="B7" t="s">
        <v>1291</v>
      </c>
      <c r="C7" t="s">
        <v>2582</v>
      </c>
      <c r="D7" t="s">
        <v>6070</v>
      </c>
    </row>
    <row r="8" spans="1:4" x14ac:dyDescent="0.35">
      <c r="A8" s="8" t="s">
        <v>1290</v>
      </c>
      <c r="B8" t="s">
        <v>1292</v>
      </c>
      <c r="C8" t="s">
        <v>6071</v>
      </c>
      <c r="D8" t="s">
        <v>6072</v>
      </c>
    </row>
    <row r="9" spans="1:4" x14ac:dyDescent="0.35">
      <c r="A9" s="8" t="s">
        <v>1293</v>
      </c>
      <c r="B9" t="s">
        <v>1294</v>
      </c>
      <c r="C9" t="s">
        <v>6073</v>
      </c>
      <c r="D9" t="s">
        <v>6074</v>
      </c>
    </row>
    <row r="10" spans="1:4" x14ac:dyDescent="0.35">
      <c r="A10" s="8" t="s">
        <v>1293</v>
      </c>
      <c r="B10" t="s">
        <v>1295</v>
      </c>
      <c r="C10" t="s">
        <v>6075</v>
      </c>
      <c r="D10" t="s">
        <v>6076</v>
      </c>
    </row>
    <row r="11" spans="1:4" x14ac:dyDescent="0.35">
      <c r="A11" s="8" t="s">
        <v>1293</v>
      </c>
      <c r="B11" t="s">
        <v>1296</v>
      </c>
      <c r="C11" t="s">
        <v>6077</v>
      </c>
      <c r="D11" t="s">
        <v>6078</v>
      </c>
    </row>
    <row r="12" spans="1:4" x14ac:dyDescent="0.35">
      <c r="A12" s="8" t="s">
        <v>1293</v>
      </c>
      <c r="B12" t="s">
        <v>1297</v>
      </c>
      <c r="C12" t="s">
        <v>6079</v>
      </c>
      <c r="D12" t="s">
        <v>6079</v>
      </c>
    </row>
    <row r="13" spans="1:4" x14ac:dyDescent="0.35">
      <c r="A13" s="8" t="s">
        <v>1298</v>
      </c>
      <c r="B13" t="s">
        <v>8525</v>
      </c>
      <c r="C13" t="s">
        <v>6080</v>
      </c>
      <c r="D13" t="s">
        <v>6081</v>
      </c>
    </row>
    <row r="14" spans="1:4" x14ac:dyDescent="0.35">
      <c r="A14" s="8" t="s">
        <v>1298</v>
      </c>
      <c r="B14" t="s">
        <v>219</v>
      </c>
      <c r="C14" t="s">
        <v>6082</v>
      </c>
      <c r="D14" t="s">
        <v>3512</v>
      </c>
    </row>
    <row r="15" spans="1:4" x14ac:dyDescent="0.35">
      <c r="A15" s="8" t="s">
        <v>1298</v>
      </c>
      <c r="B15" t="s">
        <v>216</v>
      </c>
      <c r="C15" t="s">
        <v>6083</v>
      </c>
      <c r="D15" t="s">
        <v>6084</v>
      </c>
    </row>
    <row r="16" spans="1:4" x14ac:dyDescent="0.35">
      <c r="A16" s="8" t="s">
        <v>1298</v>
      </c>
      <c r="B16" t="s">
        <v>221</v>
      </c>
      <c r="C16" t="s">
        <v>6085</v>
      </c>
      <c r="D16" t="s">
        <v>6086</v>
      </c>
    </row>
    <row r="17" spans="1:4" x14ac:dyDescent="0.35">
      <c r="A17" s="8" t="s">
        <v>1298</v>
      </c>
      <c r="B17" t="s">
        <v>223</v>
      </c>
      <c r="C17" t="s">
        <v>5588</v>
      </c>
      <c r="D17" t="s">
        <v>6087</v>
      </c>
    </row>
    <row r="18" spans="1:4" x14ac:dyDescent="0.35">
      <c r="A18" s="8" t="s">
        <v>1299</v>
      </c>
      <c r="B18" t="s">
        <v>1300</v>
      </c>
      <c r="C18" t="s">
        <v>6088</v>
      </c>
      <c r="D18" t="s">
        <v>6089</v>
      </c>
    </row>
    <row r="19" spans="1:4" x14ac:dyDescent="0.35">
      <c r="A19" s="8" t="s">
        <v>1299</v>
      </c>
      <c r="B19" t="s">
        <v>387</v>
      </c>
      <c r="C19" t="s">
        <v>6090</v>
      </c>
      <c r="D19" t="s">
        <v>6091</v>
      </c>
    </row>
    <row r="20" spans="1:4" x14ac:dyDescent="0.35">
      <c r="A20" s="8" t="s">
        <v>1301</v>
      </c>
      <c r="B20" t="s">
        <v>1302</v>
      </c>
      <c r="C20" t="s">
        <v>443</v>
      </c>
      <c r="D20" t="s">
        <v>443</v>
      </c>
    </row>
    <row r="21" spans="1:4" x14ac:dyDescent="0.35">
      <c r="A21" s="8" t="s">
        <v>1301</v>
      </c>
      <c r="B21" t="s">
        <v>1303</v>
      </c>
      <c r="C21" t="s">
        <v>5343</v>
      </c>
      <c r="D21" t="s">
        <v>6092</v>
      </c>
    </row>
    <row r="22" spans="1:4" x14ac:dyDescent="0.35">
      <c r="A22" s="8" t="s">
        <v>1304</v>
      </c>
      <c r="B22" t="s">
        <v>1305</v>
      </c>
      <c r="C22" t="s">
        <v>6093</v>
      </c>
      <c r="D22" t="s">
        <v>6094</v>
      </c>
    </row>
    <row r="23" spans="1:4" x14ac:dyDescent="0.35">
      <c r="A23" s="8" t="s">
        <v>1304</v>
      </c>
      <c r="B23" t="s">
        <v>1306</v>
      </c>
      <c r="C23" t="s">
        <v>6095</v>
      </c>
      <c r="D23" t="s">
        <v>6096</v>
      </c>
    </row>
    <row r="24" spans="1:4" x14ac:dyDescent="0.35">
      <c r="A24" s="8" t="s">
        <v>355</v>
      </c>
      <c r="B24" t="s">
        <v>355</v>
      </c>
      <c r="C24" t="s">
        <v>5343</v>
      </c>
      <c r="D24" t="s">
        <v>6097</v>
      </c>
    </row>
    <row r="26" spans="1:4" x14ac:dyDescent="0.35">
      <c r="A26" t="s">
        <v>237</v>
      </c>
    </row>
    <row r="27" spans="1:4" x14ac:dyDescent="0.35">
      <c r="A27" t="s">
        <v>1287</v>
      </c>
    </row>
    <row r="28" spans="1:4" x14ac:dyDescent="0.35">
      <c r="A28" t="s">
        <v>5897</v>
      </c>
    </row>
    <row r="29" spans="1:4" x14ac:dyDescent="0.35">
      <c r="A29" t="s">
        <v>240</v>
      </c>
    </row>
    <row r="30" spans="1:4" x14ac:dyDescent="0.35">
      <c r="A30" t="s">
        <v>241</v>
      </c>
    </row>
    <row r="31" spans="1:4" x14ac:dyDescent="0.35">
      <c r="A31" t="s">
        <v>828</v>
      </c>
    </row>
    <row r="32" spans="1:4" x14ac:dyDescent="0.35">
      <c r="A32" t="s">
        <v>1322</v>
      </c>
    </row>
    <row r="33" spans="1:1" x14ac:dyDescent="0.35">
      <c r="A33" t="s">
        <v>210</v>
      </c>
    </row>
    <row r="34" spans="1:1" x14ac:dyDescent="0.35">
      <c r="A34" t="s">
        <v>243</v>
      </c>
    </row>
    <row r="35" spans="1:1" x14ac:dyDescent="0.35">
      <c r="A35" t="s">
        <v>287</v>
      </c>
    </row>
    <row r="36" spans="1:1" x14ac:dyDescent="0.35">
      <c r="A36" t="s">
        <v>288</v>
      </c>
    </row>
    <row r="37" spans="1:1" x14ac:dyDescent="0.35">
      <c r="A37" t="s">
        <v>1308</v>
      </c>
    </row>
    <row r="38" spans="1:1" x14ac:dyDescent="0.35">
      <c r="A38" t="s">
        <v>1309</v>
      </c>
    </row>
    <row r="39" spans="1:1" x14ac:dyDescent="0.35">
      <c r="A39" t="s">
        <v>1310</v>
      </c>
    </row>
    <row r="40" spans="1:1" x14ac:dyDescent="0.35">
      <c r="A40" t="s">
        <v>1311</v>
      </c>
    </row>
    <row r="41" spans="1:1" x14ac:dyDescent="0.35">
      <c r="A41" t="s">
        <v>1312</v>
      </c>
    </row>
    <row r="42" spans="1:1" x14ac:dyDescent="0.35">
      <c r="A42" t="s">
        <v>1313</v>
      </c>
    </row>
    <row r="43" spans="1:1" x14ac:dyDescent="0.35">
      <c r="A43" t="s">
        <v>1314</v>
      </c>
    </row>
    <row r="44" spans="1:1" x14ac:dyDescent="0.35">
      <c r="A44" t="s">
        <v>1315</v>
      </c>
    </row>
    <row r="45" spans="1:1" x14ac:dyDescent="0.35">
      <c r="A45" t="s">
        <v>1316</v>
      </c>
    </row>
    <row r="46" spans="1:1" x14ac:dyDescent="0.35">
      <c r="A46" t="s">
        <v>244</v>
      </c>
    </row>
    <row r="47" spans="1:1" x14ac:dyDescent="0.35">
      <c r="A47" t="s">
        <v>240</v>
      </c>
    </row>
    <row r="48" spans="1:1" x14ac:dyDescent="0.35">
      <c r="A48" t="s">
        <v>303</v>
      </c>
    </row>
    <row r="49" spans="1:1" x14ac:dyDescent="0.35">
      <c r="A49" t="s">
        <v>1317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170</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6098</v>
      </c>
      <c r="D5" t="s">
        <v>5969</v>
      </c>
    </row>
    <row r="6" spans="1:4" x14ac:dyDescent="0.35">
      <c r="A6" s="5" t="s">
        <v>210</v>
      </c>
      <c r="B6" t="s">
        <v>315</v>
      </c>
      <c r="C6" t="s">
        <v>6099</v>
      </c>
      <c r="D6" t="s">
        <v>6100</v>
      </c>
    </row>
    <row r="7" spans="1:4" x14ac:dyDescent="0.35">
      <c r="A7" s="5" t="s">
        <v>210</v>
      </c>
      <c r="B7" t="s">
        <v>317</v>
      </c>
      <c r="C7" t="s">
        <v>6101</v>
      </c>
      <c r="D7" t="s">
        <v>6102</v>
      </c>
    </row>
    <row r="8" spans="1:4" x14ac:dyDescent="0.35">
      <c r="A8" s="5" t="s">
        <v>210</v>
      </c>
      <c r="B8" t="s">
        <v>321</v>
      </c>
      <c r="C8" t="s">
        <v>6103</v>
      </c>
      <c r="D8" t="s">
        <v>6104</v>
      </c>
    </row>
    <row r="9" spans="1:4" x14ac:dyDescent="0.35">
      <c r="A9" s="5" t="s">
        <v>210</v>
      </c>
      <c r="B9" t="s">
        <v>324</v>
      </c>
      <c r="C9" t="s">
        <v>6105</v>
      </c>
      <c r="D9" t="s">
        <v>6106</v>
      </c>
    </row>
    <row r="10" spans="1:4" x14ac:dyDescent="0.35">
      <c r="A10" s="5" t="s">
        <v>210</v>
      </c>
      <c r="B10" t="s">
        <v>327</v>
      </c>
      <c r="C10" t="s">
        <v>2563</v>
      </c>
      <c r="D10" t="s">
        <v>2573</v>
      </c>
    </row>
    <row r="11" spans="1:4" x14ac:dyDescent="0.35">
      <c r="A11" s="5" t="s">
        <v>210</v>
      </c>
      <c r="B11" t="s">
        <v>329</v>
      </c>
      <c r="C11" t="s">
        <v>6107</v>
      </c>
      <c r="D11" t="s">
        <v>6108</v>
      </c>
    </row>
    <row r="12" spans="1:4" x14ac:dyDescent="0.35">
      <c r="A12" s="5" t="s">
        <v>210</v>
      </c>
      <c r="B12" t="s">
        <v>332</v>
      </c>
      <c r="C12" t="s">
        <v>6109</v>
      </c>
      <c r="D12" t="s">
        <v>6110</v>
      </c>
    </row>
    <row r="13" spans="1:4" x14ac:dyDescent="0.35">
      <c r="A13" s="5" t="s">
        <v>210</v>
      </c>
      <c r="B13" t="s">
        <v>334</v>
      </c>
      <c r="C13" t="s">
        <v>6111</v>
      </c>
      <c r="D13" t="s">
        <v>6112</v>
      </c>
    </row>
    <row r="14" spans="1:4" x14ac:dyDescent="0.35">
      <c r="A14" s="5" t="s">
        <v>210</v>
      </c>
      <c r="B14" t="s">
        <v>336</v>
      </c>
      <c r="C14" t="s">
        <v>6113</v>
      </c>
      <c r="D14" t="s">
        <v>6114</v>
      </c>
    </row>
    <row r="15" spans="1:4" x14ac:dyDescent="0.35">
      <c r="A15" s="5" t="s">
        <v>210</v>
      </c>
      <c r="B15" t="s">
        <v>338</v>
      </c>
      <c r="C15" t="s">
        <v>6115</v>
      </c>
      <c r="D15" t="s">
        <v>6116</v>
      </c>
    </row>
    <row r="16" spans="1:4" x14ac:dyDescent="0.35">
      <c r="A16" s="5" t="s">
        <v>210</v>
      </c>
      <c r="B16" t="s">
        <v>340</v>
      </c>
      <c r="C16" t="s">
        <v>6117</v>
      </c>
      <c r="D16" t="s">
        <v>6118</v>
      </c>
    </row>
    <row r="17" spans="1:4" x14ac:dyDescent="0.35">
      <c r="A17" s="5" t="s">
        <v>210</v>
      </c>
      <c r="B17" t="s">
        <v>342</v>
      </c>
      <c r="C17" t="s">
        <v>6119</v>
      </c>
      <c r="D17" t="s">
        <v>6120</v>
      </c>
    </row>
    <row r="18" spans="1:4" x14ac:dyDescent="0.35">
      <c r="A18" s="5" t="s">
        <v>210</v>
      </c>
      <c r="B18" t="s">
        <v>343</v>
      </c>
      <c r="C18" t="s">
        <v>6121</v>
      </c>
      <c r="D18" t="s">
        <v>6122</v>
      </c>
    </row>
    <row r="19" spans="1:4" x14ac:dyDescent="0.35">
      <c r="A19" s="5" t="s">
        <v>210</v>
      </c>
      <c r="B19" t="s">
        <v>344</v>
      </c>
      <c r="C19" t="s">
        <v>3355</v>
      </c>
      <c r="D19" t="s">
        <v>6123</v>
      </c>
    </row>
    <row r="20" spans="1:4" x14ac:dyDescent="0.35">
      <c r="A20" s="5" t="s">
        <v>210</v>
      </c>
      <c r="B20" t="s">
        <v>346</v>
      </c>
      <c r="C20" t="s">
        <v>6124</v>
      </c>
      <c r="D20" t="s">
        <v>6125</v>
      </c>
    </row>
    <row r="21" spans="1:4" x14ac:dyDescent="0.35">
      <c r="A21" s="5" t="s">
        <v>210</v>
      </c>
      <c r="B21" t="s">
        <v>347</v>
      </c>
      <c r="C21" t="s">
        <v>6126</v>
      </c>
      <c r="D21" t="s">
        <v>6127</v>
      </c>
    </row>
    <row r="22" spans="1:4" x14ac:dyDescent="0.35">
      <c r="A22" s="5" t="s">
        <v>210</v>
      </c>
      <c r="B22" t="s">
        <v>349</v>
      </c>
      <c r="C22" t="s">
        <v>6128</v>
      </c>
      <c r="D22" t="s">
        <v>6129</v>
      </c>
    </row>
    <row r="23" spans="1:4" x14ac:dyDescent="0.35">
      <c r="A23" s="5" t="s">
        <v>210</v>
      </c>
      <c r="B23" t="s">
        <v>350</v>
      </c>
      <c r="C23" t="s">
        <v>6130</v>
      </c>
      <c r="D23" t="s">
        <v>6131</v>
      </c>
    </row>
    <row r="24" spans="1:4" x14ac:dyDescent="0.35">
      <c r="A24" s="5" t="s">
        <v>210</v>
      </c>
      <c r="B24" t="s">
        <v>352</v>
      </c>
      <c r="C24" t="s">
        <v>6132</v>
      </c>
      <c r="D24" t="s">
        <v>6133</v>
      </c>
    </row>
    <row r="25" spans="1:4" x14ac:dyDescent="0.35">
      <c r="A25" s="5" t="s">
        <v>210</v>
      </c>
      <c r="B25" t="s">
        <v>353</v>
      </c>
      <c r="C25" t="s">
        <v>6134</v>
      </c>
      <c r="D25" t="s">
        <v>6135</v>
      </c>
    </row>
    <row r="26" spans="1:4" x14ac:dyDescent="0.35">
      <c r="A26" s="5" t="s">
        <v>210</v>
      </c>
      <c r="B26" t="s">
        <v>355</v>
      </c>
      <c r="C26" t="s">
        <v>5993</v>
      </c>
      <c r="D26" t="s">
        <v>5994</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242</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171</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6136</v>
      </c>
      <c r="D5" t="s">
        <v>3023</v>
      </c>
    </row>
    <row r="6" spans="1:4" x14ac:dyDescent="0.35">
      <c r="A6" s="5" t="s">
        <v>210</v>
      </c>
      <c r="B6" t="s">
        <v>315</v>
      </c>
      <c r="C6" t="s">
        <v>6137</v>
      </c>
      <c r="D6" t="s">
        <v>6138</v>
      </c>
    </row>
    <row r="7" spans="1:4" x14ac:dyDescent="0.35">
      <c r="A7" s="5" t="s">
        <v>210</v>
      </c>
      <c r="B7" t="s">
        <v>317</v>
      </c>
      <c r="C7" t="s">
        <v>6139</v>
      </c>
      <c r="D7" t="s">
        <v>6140</v>
      </c>
    </row>
    <row r="8" spans="1:4" x14ac:dyDescent="0.35">
      <c r="A8" s="5" t="s">
        <v>210</v>
      </c>
      <c r="B8" t="s">
        <v>321</v>
      </c>
      <c r="C8" t="s">
        <v>6141</v>
      </c>
      <c r="D8" t="s">
        <v>6142</v>
      </c>
    </row>
    <row r="9" spans="1:4" x14ac:dyDescent="0.35">
      <c r="A9" s="5" t="s">
        <v>210</v>
      </c>
      <c r="B9" t="s">
        <v>324</v>
      </c>
      <c r="C9" t="s">
        <v>6143</v>
      </c>
      <c r="D9" t="s">
        <v>6144</v>
      </c>
    </row>
    <row r="10" spans="1:4" x14ac:dyDescent="0.35">
      <c r="A10" s="5" t="s">
        <v>210</v>
      </c>
      <c r="B10" t="s">
        <v>327</v>
      </c>
      <c r="C10" t="s">
        <v>6145</v>
      </c>
      <c r="D10" t="s">
        <v>6146</v>
      </c>
    </row>
    <row r="11" spans="1:4" x14ac:dyDescent="0.35">
      <c r="A11" s="5" t="s">
        <v>210</v>
      </c>
      <c r="B11" t="s">
        <v>329</v>
      </c>
      <c r="C11" t="s">
        <v>6107</v>
      </c>
      <c r="D11" t="s">
        <v>6108</v>
      </c>
    </row>
    <row r="12" spans="1:4" x14ac:dyDescent="0.35">
      <c r="A12" s="5" t="s">
        <v>210</v>
      </c>
      <c r="B12" t="s">
        <v>332</v>
      </c>
      <c r="C12" t="s">
        <v>6147</v>
      </c>
      <c r="D12" t="s">
        <v>6148</v>
      </c>
    </row>
    <row r="13" spans="1:4" x14ac:dyDescent="0.35">
      <c r="A13" s="5" t="s">
        <v>210</v>
      </c>
      <c r="B13" t="s">
        <v>334</v>
      </c>
      <c r="C13" t="s">
        <v>6111</v>
      </c>
      <c r="D13" t="s">
        <v>6112</v>
      </c>
    </row>
    <row r="14" spans="1:4" x14ac:dyDescent="0.35">
      <c r="A14" s="5" t="s">
        <v>210</v>
      </c>
      <c r="B14" t="s">
        <v>336</v>
      </c>
      <c r="C14" t="s">
        <v>6149</v>
      </c>
      <c r="D14" t="s">
        <v>6150</v>
      </c>
    </row>
    <row r="15" spans="1:4" x14ac:dyDescent="0.35">
      <c r="A15" s="5" t="s">
        <v>210</v>
      </c>
      <c r="B15" t="s">
        <v>338</v>
      </c>
      <c r="C15" t="s">
        <v>6115</v>
      </c>
      <c r="D15" t="s">
        <v>6116</v>
      </c>
    </row>
    <row r="16" spans="1:4" x14ac:dyDescent="0.35">
      <c r="A16" s="5" t="s">
        <v>210</v>
      </c>
      <c r="B16" t="s">
        <v>340</v>
      </c>
      <c r="C16" t="s">
        <v>6117</v>
      </c>
      <c r="D16" t="s">
        <v>6118</v>
      </c>
    </row>
    <row r="17" spans="1:4" x14ac:dyDescent="0.35">
      <c r="A17" s="5" t="s">
        <v>210</v>
      </c>
      <c r="B17" t="s">
        <v>342</v>
      </c>
      <c r="C17" t="s">
        <v>6151</v>
      </c>
      <c r="D17" t="s">
        <v>6152</v>
      </c>
    </row>
    <row r="18" spans="1:4" x14ac:dyDescent="0.35">
      <c r="A18" s="5" t="s">
        <v>210</v>
      </c>
      <c r="B18" t="s">
        <v>343</v>
      </c>
      <c r="C18" t="s">
        <v>1774</v>
      </c>
      <c r="D18" t="s">
        <v>6153</v>
      </c>
    </row>
    <row r="19" spans="1:4" x14ac:dyDescent="0.35">
      <c r="A19" s="5" t="s">
        <v>210</v>
      </c>
      <c r="B19" t="s">
        <v>344</v>
      </c>
      <c r="C19" t="s">
        <v>6154</v>
      </c>
      <c r="D19" t="s">
        <v>6155</v>
      </c>
    </row>
    <row r="20" spans="1:4" x14ac:dyDescent="0.35">
      <c r="A20" s="5" t="s">
        <v>210</v>
      </c>
      <c r="B20" t="s">
        <v>346</v>
      </c>
      <c r="C20" t="s">
        <v>6156</v>
      </c>
      <c r="D20" t="s">
        <v>6157</v>
      </c>
    </row>
    <row r="21" spans="1:4" x14ac:dyDescent="0.35">
      <c r="A21" s="5" t="s">
        <v>210</v>
      </c>
      <c r="B21" t="s">
        <v>347</v>
      </c>
      <c r="C21" t="s">
        <v>6158</v>
      </c>
      <c r="D21" t="s">
        <v>6159</v>
      </c>
    </row>
    <row r="22" spans="1:4" x14ac:dyDescent="0.35">
      <c r="A22" s="5" t="s">
        <v>210</v>
      </c>
      <c r="B22" t="s">
        <v>349</v>
      </c>
      <c r="C22" t="s">
        <v>6160</v>
      </c>
      <c r="D22" t="s">
        <v>6161</v>
      </c>
    </row>
    <row r="23" spans="1:4" x14ac:dyDescent="0.35">
      <c r="A23" s="5" t="s">
        <v>210</v>
      </c>
      <c r="B23" t="s">
        <v>350</v>
      </c>
      <c r="C23" t="s">
        <v>6162</v>
      </c>
      <c r="D23" t="s">
        <v>6163</v>
      </c>
    </row>
    <row r="24" spans="1:4" x14ac:dyDescent="0.35">
      <c r="A24" s="5" t="s">
        <v>210</v>
      </c>
      <c r="B24" t="s">
        <v>352</v>
      </c>
      <c r="C24" t="s">
        <v>6164</v>
      </c>
      <c r="D24" t="s">
        <v>6165</v>
      </c>
    </row>
    <row r="25" spans="1:4" x14ac:dyDescent="0.35">
      <c r="A25" s="5" t="s">
        <v>210</v>
      </c>
      <c r="B25" t="s">
        <v>353</v>
      </c>
      <c r="C25" t="s">
        <v>6166</v>
      </c>
      <c r="D25" t="s">
        <v>6167</v>
      </c>
    </row>
    <row r="26" spans="1:4" x14ac:dyDescent="0.35">
      <c r="A26" s="5" t="s">
        <v>210</v>
      </c>
      <c r="B26" t="s">
        <v>355</v>
      </c>
      <c r="C26" t="s">
        <v>1675</v>
      </c>
      <c r="D26" t="s">
        <v>6168</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829</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172</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6169</v>
      </c>
      <c r="D5" t="s">
        <v>6170</v>
      </c>
    </row>
    <row r="6" spans="1:4" x14ac:dyDescent="0.35">
      <c r="A6" s="5" t="s">
        <v>210</v>
      </c>
      <c r="B6" t="s">
        <v>315</v>
      </c>
      <c r="C6" t="s">
        <v>3861</v>
      </c>
      <c r="D6" t="s">
        <v>6171</v>
      </c>
    </row>
    <row r="7" spans="1:4" x14ac:dyDescent="0.35">
      <c r="A7" s="5" t="s">
        <v>210</v>
      </c>
      <c r="B7" t="s">
        <v>317</v>
      </c>
      <c r="C7" t="s">
        <v>6172</v>
      </c>
      <c r="D7" t="s">
        <v>6173</v>
      </c>
    </row>
    <row r="8" spans="1:4" x14ac:dyDescent="0.35">
      <c r="A8" s="5" t="s">
        <v>210</v>
      </c>
      <c r="B8" t="s">
        <v>321</v>
      </c>
      <c r="C8" t="s">
        <v>6174</v>
      </c>
      <c r="D8" t="s">
        <v>6174</v>
      </c>
    </row>
    <row r="9" spans="1:4" x14ac:dyDescent="0.35">
      <c r="A9" s="5" t="s">
        <v>210</v>
      </c>
      <c r="B9" t="s">
        <v>324</v>
      </c>
      <c r="C9" t="s">
        <v>443</v>
      </c>
      <c r="D9" t="s">
        <v>443</v>
      </c>
    </row>
    <row r="10" spans="1:4" x14ac:dyDescent="0.35">
      <c r="A10" s="5" t="s">
        <v>210</v>
      </c>
      <c r="B10" t="s">
        <v>327</v>
      </c>
      <c r="C10" t="s">
        <v>6175</v>
      </c>
      <c r="D10" t="s">
        <v>6176</v>
      </c>
    </row>
    <row r="11" spans="1:4" x14ac:dyDescent="0.35">
      <c r="A11" s="5" t="s">
        <v>210</v>
      </c>
      <c r="B11" t="s">
        <v>329</v>
      </c>
      <c r="C11" t="s">
        <v>210</v>
      </c>
      <c r="D11" t="s">
        <v>210</v>
      </c>
    </row>
    <row r="12" spans="1:4" x14ac:dyDescent="0.35">
      <c r="A12" s="5" t="s">
        <v>210</v>
      </c>
      <c r="B12" t="s">
        <v>332</v>
      </c>
      <c r="C12" t="s">
        <v>6177</v>
      </c>
      <c r="D12" t="s">
        <v>6178</v>
      </c>
    </row>
    <row r="13" spans="1:4" x14ac:dyDescent="0.35">
      <c r="A13" s="5" t="s">
        <v>210</v>
      </c>
      <c r="B13" t="s">
        <v>334</v>
      </c>
      <c r="C13" t="s">
        <v>210</v>
      </c>
      <c r="D13" t="s">
        <v>210</v>
      </c>
    </row>
    <row r="14" spans="1:4" x14ac:dyDescent="0.35">
      <c r="A14" s="5" t="s">
        <v>210</v>
      </c>
      <c r="B14" t="s">
        <v>336</v>
      </c>
      <c r="C14" t="s">
        <v>443</v>
      </c>
      <c r="D14" t="s">
        <v>443</v>
      </c>
    </row>
    <row r="15" spans="1:4" x14ac:dyDescent="0.35">
      <c r="A15" s="5" t="s">
        <v>210</v>
      </c>
      <c r="B15" t="s">
        <v>338</v>
      </c>
      <c r="C15" t="s">
        <v>210</v>
      </c>
      <c r="D15" t="s">
        <v>210</v>
      </c>
    </row>
    <row r="16" spans="1:4" x14ac:dyDescent="0.35">
      <c r="A16" s="5" t="s">
        <v>210</v>
      </c>
      <c r="B16" t="s">
        <v>340</v>
      </c>
      <c r="C16" t="s">
        <v>210</v>
      </c>
      <c r="D16" t="s">
        <v>210</v>
      </c>
    </row>
    <row r="17" spans="1:4" x14ac:dyDescent="0.35">
      <c r="A17" s="5" t="s">
        <v>210</v>
      </c>
      <c r="B17" t="s">
        <v>342</v>
      </c>
      <c r="C17" t="s">
        <v>6179</v>
      </c>
      <c r="D17" t="s">
        <v>6180</v>
      </c>
    </row>
    <row r="18" spans="1:4" x14ac:dyDescent="0.35">
      <c r="A18" s="5" t="s">
        <v>210</v>
      </c>
      <c r="B18" t="s">
        <v>343</v>
      </c>
      <c r="C18" t="s">
        <v>6181</v>
      </c>
      <c r="D18" t="s">
        <v>6182</v>
      </c>
    </row>
    <row r="19" spans="1:4" x14ac:dyDescent="0.35">
      <c r="A19" s="5" t="s">
        <v>210</v>
      </c>
      <c r="B19" t="s">
        <v>344</v>
      </c>
      <c r="C19" t="s">
        <v>6183</v>
      </c>
      <c r="D19" t="s">
        <v>6184</v>
      </c>
    </row>
    <row r="20" spans="1:4" x14ac:dyDescent="0.35">
      <c r="A20" s="5" t="s">
        <v>210</v>
      </c>
      <c r="B20" t="s">
        <v>346</v>
      </c>
      <c r="C20" t="s">
        <v>6185</v>
      </c>
      <c r="D20" t="s">
        <v>6186</v>
      </c>
    </row>
    <row r="21" spans="1:4" x14ac:dyDescent="0.35">
      <c r="A21" s="5" t="s">
        <v>210</v>
      </c>
      <c r="B21" t="s">
        <v>347</v>
      </c>
      <c r="C21" t="s">
        <v>443</v>
      </c>
      <c r="D21" t="s">
        <v>443</v>
      </c>
    </row>
    <row r="22" spans="1:4" x14ac:dyDescent="0.35">
      <c r="A22" s="5" t="s">
        <v>210</v>
      </c>
      <c r="B22" t="s">
        <v>349</v>
      </c>
      <c r="C22" t="s">
        <v>443</v>
      </c>
      <c r="D22" t="s">
        <v>443</v>
      </c>
    </row>
    <row r="23" spans="1:4" x14ac:dyDescent="0.35">
      <c r="A23" s="5" t="s">
        <v>210</v>
      </c>
      <c r="B23" t="s">
        <v>350</v>
      </c>
      <c r="C23" t="s">
        <v>6187</v>
      </c>
      <c r="D23" t="s">
        <v>6188</v>
      </c>
    </row>
    <row r="24" spans="1:4" x14ac:dyDescent="0.35">
      <c r="A24" s="5" t="s">
        <v>210</v>
      </c>
      <c r="B24" t="s">
        <v>352</v>
      </c>
      <c r="C24" t="s">
        <v>6189</v>
      </c>
      <c r="D24" t="s">
        <v>6190</v>
      </c>
    </row>
    <row r="25" spans="1:4" x14ac:dyDescent="0.35">
      <c r="A25" s="5" t="s">
        <v>210</v>
      </c>
      <c r="B25" t="s">
        <v>353</v>
      </c>
      <c r="C25" t="s">
        <v>6191</v>
      </c>
      <c r="D25" t="s">
        <v>6192</v>
      </c>
    </row>
    <row r="26" spans="1:4" x14ac:dyDescent="0.35">
      <c r="A26" s="5" t="s">
        <v>210</v>
      </c>
      <c r="B26" t="s">
        <v>355</v>
      </c>
      <c r="C26" t="s">
        <v>4211</v>
      </c>
      <c r="D26" t="s">
        <v>6193</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1268</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173</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6194</v>
      </c>
      <c r="D5" t="s">
        <v>6195</v>
      </c>
    </row>
    <row r="6" spans="1:4" x14ac:dyDescent="0.35">
      <c r="A6" s="5" t="s">
        <v>210</v>
      </c>
      <c r="B6" t="s">
        <v>315</v>
      </c>
      <c r="C6" t="s">
        <v>6196</v>
      </c>
      <c r="D6" t="s">
        <v>6197</v>
      </c>
    </row>
    <row r="7" spans="1:4" x14ac:dyDescent="0.35">
      <c r="A7" s="5" t="s">
        <v>210</v>
      </c>
      <c r="B7" t="s">
        <v>317</v>
      </c>
      <c r="C7" t="s">
        <v>6198</v>
      </c>
      <c r="D7" t="s">
        <v>6199</v>
      </c>
    </row>
    <row r="8" spans="1:4" x14ac:dyDescent="0.35">
      <c r="A8" s="5" t="s">
        <v>210</v>
      </c>
      <c r="B8" t="s">
        <v>321</v>
      </c>
      <c r="C8" t="s">
        <v>6200</v>
      </c>
      <c r="D8" t="s">
        <v>6201</v>
      </c>
    </row>
    <row r="9" spans="1:4" x14ac:dyDescent="0.35">
      <c r="A9" s="5" t="s">
        <v>210</v>
      </c>
      <c r="B9" t="s">
        <v>324</v>
      </c>
      <c r="C9" t="s">
        <v>6202</v>
      </c>
      <c r="D9" t="s">
        <v>6203</v>
      </c>
    </row>
    <row r="10" spans="1:4" x14ac:dyDescent="0.35">
      <c r="A10" s="5" t="s">
        <v>210</v>
      </c>
      <c r="B10" t="s">
        <v>327</v>
      </c>
      <c r="C10" t="s">
        <v>6204</v>
      </c>
      <c r="D10" t="s">
        <v>6205</v>
      </c>
    </row>
    <row r="11" spans="1:4" x14ac:dyDescent="0.35">
      <c r="A11" s="5" t="s">
        <v>210</v>
      </c>
      <c r="B11" t="s">
        <v>329</v>
      </c>
      <c r="C11" t="s">
        <v>6206</v>
      </c>
      <c r="D11" t="s">
        <v>6207</v>
      </c>
    </row>
    <row r="12" spans="1:4" x14ac:dyDescent="0.35">
      <c r="A12" s="5" t="s">
        <v>210</v>
      </c>
      <c r="B12" t="s">
        <v>332</v>
      </c>
      <c r="C12" t="s">
        <v>6208</v>
      </c>
      <c r="D12" t="s">
        <v>6209</v>
      </c>
    </row>
    <row r="13" spans="1:4" x14ac:dyDescent="0.35">
      <c r="A13" s="5" t="s">
        <v>210</v>
      </c>
      <c r="B13" t="s">
        <v>334</v>
      </c>
      <c r="C13" t="s">
        <v>6210</v>
      </c>
      <c r="D13" t="s">
        <v>6211</v>
      </c>
    </row>
    <row r="14" spans="1:4" x14ac:dyDescent="0.35">
      <c r="A14" s="5" t="s">
        <v>210</v>
      </c>
      <c r="B14" t="s">
        <v>336</v>
      </c>
      <c r="C14" t="s">
        <v>6212</v>
      </c>
      <c r="D14" t="s">
        <v>6213</v>
      </c>
    </row>
    <row r="15" spans="1:4" x14ac:dyDescent="0.35">
      <c r="A15" s="5" t="s">
        <v>210</v>
      </c>
      <c r="B15" t="s">
        <v>338</v>
      </c>
      <c r="C15" t="s">
        <v>6214</v>
      </c>
      <c r="D15" t="s">
        <v>6215</v>
      </c>
    </row>
    <row r="16" spans="1:4" x14ac:dyDescent="0.35">
      <c r="A16" s="5" t="s">
        <v>210</v>
      </c>
      <c r="B16" t="s">
        <v>340</v>
      </c>
      <c r="C16" t="s">
        <v>6216</v>
      </c>
      <c r="D16" t="s">
        <v>6217</v>
      </c>
    </row>
    <row r="17" spans="1:4" x14ac:dyDescent="0.35">
      <c r="A17" s="5" t="s">
        <v>210</v>
      </c>
      <c r="B17" t="s">
        <v>342</v>
      </c>
      <c r="C17" t="s">
        <v>6218</v>
      </c>
      <c r="D17" t="s">
        <v>6219</v>
      </c>
    </row>
    <row r="18" spans="1:4" x14ac:dyDescent="0.35">
      <c r="A18" s="5" t="s">
        <v>210</v>
      </c>
      <c r="B18" t="s">
        <v>343</v>
      </c>
      <c r="C18" t="s">
        <v>6220</v>
      </c>
      <c r="D18" t="s">
        <v>6221</v>
      </c>
    </row>
    <row r="19" spans="1:4" x14ac:dyDescent="0.35">
      <c r="A19" s="5" t="s">
        <v>210</v>
      </c>
      <c r="B19" t="s">
        <v>344</v>
      </c>
      <c r="C19" t="s">
        <v>6222</v>
      </c>
      <c r="D19" t="s">
        <v>6223</v>
      </c>
    </row>
    <row r="20" spans="1:4" x14ac:dyDescent="0.35">
      <c r="A20" s="5" t="s">
        <v>210</v>
      </c>
      <c r="B20" t="s">
        <v>346</v>
      </c>
      <c r="C20" t="s">
        <v>6224</v>
      </c>
      <c r="D20" t="s">
        <v>2160</v>
      </c>
    </row>
    <row r="21" spans="1:4" x14ac:dyDescent="0.35">
      <c r="A21" s="5" t="s">
        <v>210</v>
      </c>
      <c r="B21" t="s">
        <v>347</v>
      </c>
      <c r="C21" t="s">
        <v>6225</v>
      </c>
      <c r="D21" t="s">
        <v>6226</v>
      </c>
    </row>
    <row r="22" spans="1:4" x14ac:dyDescent="0.35">
      <c r="A22" s="5" t="s">
        <v>210</v>
      </c>
      <c r="B22" t="s">
        <v>349</v>
      </c>
      <c r="C22" t="s">
        <v>6227</v>
      </c>
      <c r="D22" t="s">
        <v>6228</v>
      </c>
    </row>
    <row r="23" spans="1:4" x14ac:dyDescent="0.35">
      <c r="A23" s="5" t="s">
        <v>210</v>
      </c>
      <c r="B23" t="s">
        <v>350</v>
      </c>
      <c r="C23" t="s">
        <v>6229</v>
      </c>
      <c r="D23" t="s">
        <v>6230</v>
      </c>
    </row>
    <row r="24" spans="1:4" x14ac:dyDescent="0.35">
      <c r="A24" s="5" t="s">
        <v>210</v>
      </c>
      <c r="B24" t="s">
        <v>352</v>
      </c>
      <c r="C24" t="s">
        <v>6231</v>
      </c>
      <c r="D24" t="s">
        <v>6232</v>
      </c>
    </row>
    <row r="25" spans="1:4" x14ac:dyDescent="0.35">
      <c r="A25" s="5" t="s">
        <v>210</v>
      </c>
      <c r="B25" t="s">
        <v>353</v>
      </c>
      <c r="C25" t="s">
        <v>6233</v>
      </c>
      <c r="D25" t="s">
        <v>6234</v>
      </c>
    </row>
    <row r="26" spans="1:4" x14ac:dyDescent="0.35">
      <c r="A26" s="5" t="s">
        <v>210</v>
      </c>
      <c r="B26" t="s">
        <v>355</v>
      </c>
      <c r="C26" t="s">
        <v>6030</v>
      </c>
      <c r="D26" t="s">
        <v>6031</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410</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174</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6194</v>
      </c>
      <c r="D5" t="s">
        <v>6195</v>
      </c>
    </row>
    <row r="6" spans="1:4" x14ac:dyDescent="0.35">
      <c r="A6" s="5" t="s">
        <v>210</v>
      </c>
      <c r="B6" t="s">
        <v>315</v>
      </c>
      <c r="C6" t="s">
        <v>6235</v>
      </c>
      <c r="D6" t="s">
        <v>6236</v>
      </c>
    </row>
    <row r="7" spans="1:4" x14ac:dyDescent="0.35">
      <c r="A7" s="5" t="s">
        <v>210</v>
      </c>
      <c r="B7" t="s">
        <v>317</v>
      </c>
      <c r="C7" t="s">
        <v>6237</v>
      </c>
      <c r="D7" t="s">
        <v>6199</v>
      </c>
    </row>
    <row r="8" spans="1:4" x14ac:dyDescent="0.35">
      <c r="A8" s="5" t="s">
        <v>210</v>
      </c>
      <c r="B8" t="s">
        <v>321</v>
      </c>
      <c r="C8" t="s">
        <v>6200</v>
      </c>
      <c r="D8" t="s">
        <v>6201</v>
      </c>
    </row>
    <row r="9" spans="1:4" x14ac:dyDescent="0.35">
      <c r="A9" s="5" t="s">
        <v>210</v>
      </c>
      <c r="B9" t="s">
        <v>324</v>
      </c>
      <c r="C9" t="s">
        <v>6202</v>
      </c>
      <c r="D9" t="s">
        <v>6203</v>
      </c>
    </row>
    <row r="10" spans="1:4" x14ac:dyDescent="0.35">
      <c r="A10" s="5" t="s">
        <v>210</v>
      </c>
      <c r="B10" t="s">
        <v>327</v>
      </c>
      <c r="C10" t="s">
        <v>6204</v>
      </c>
      <c r="D10" t="s">
        <v>6205</v>
      </c>
    </row>
    <row r="11" spans="1:4" x14ac:dyDescent="0.35">
      <c r="A11" s="5" t="s">
        <v>210</v>
      </c>
      <c r="B11" t="s">
        <v>329</v>
      </c>
      <c r="C11" t="s">
        <v>6206</v>
      </c>
      <c r="D11" t="s">
        <v>6207</v>
      </c>
    </row>
    <row r="12" spans="1:4" x14ac:dyDescent="0.35">
      <c r="A12" s="5" t="s">
        <v>210</v>
      </c>
      <c r="B12" t="s">
        <v>332</v>
      </c>
      <c r="C12" t="s">
        <v>6238</v>
      </c>
      <c r="D12" t="s">
        <v>6239</v>
      </c>
    </row>
    <row r="13" spans="1:4" x14ac:dyDescent="0.35">
      <c r="A13" s="5" t="s">
        <v>210</v>
      </c>
      <c r="B13" t="s">
        <v>334</v>
      </c>
      <c r="C13" t="s">
        <v>6210</v>
      </c>
      <c r="D13" t="s">
        <v>6211</v>
      </c>
    </row>
    <row r="14" spans="1:4" x14ac:dyDescent="0.35">
      <c r="A14" s="5" t="s">
        <v>210</v>
      </c>
      <c r="B14" t="s">
        <v>336</v>
      </c>
      <c r="C14" t="s">
        <v>6212</v>
      </c>
      <c r="D14" t="s">
        <v>6213</v>
      </c>
    </row>
    <row r="15" spans="1:4" x14ac:dyDescent="0.35">
      <c r="A15" s="5" t="s">
        <v>210</v>
      </c>
      <c r="B15" t="s">
        <v>338</v>
      </c>
      <c r="C15" t="s">
        <v>6214</v>
      </c>
      <c r="D15" t="s">
        <v>6215</v>
      </c>
    </row>
    <row r="16" spans="1:4" x14ac:dyDescent="0.35">
      <c r="A16" s="5" t="s">
        <v>210</v>
      </c>
      <c r="B16" t="s">
        <v>340</v>
      </c>
      <c r="C16" t="s">
        <v>6216</v>
      </c>
      <c r="D16" t="s">
        <v>6217</v>
      </c>
    </row>
    <row r="17" spans="1:4" x14ac:dyDescent="0.35">
      <c r="A17" s="5" t="s">
        <v>210</v>
      </c>
      <c r="B17" t="s">
        <v>342</v>
      </c>
      <c r="C17" t="s">
        <v>6240</v>
      </c>
      <c r="D17" t="s">
        <v>6241</v>
      </c>
    </row>
    <row r="18" spans="1:4" x14ac:dyDescent="0.35">
      <c r="A18" s="5" t="s">
        <v>210</v>
      </c>
      <c r="B18" t="s">
        <v>343</v>
      </c>
      <c r="C18" t="s">
        <v>6242</v>
      </c>
      <c r="D18" t="s">
        <v>6243</v>
      </c>
    </row>
    <row r="19" spans="1:4" x14ac:dyDescent="0.35">
      <c r="A19" s="5" t="s">
        <v>210</v>
      </c>
      <c r="B19" t="s">
        <v>344</v>
      </c>
      <c r="C19" t="s">
        <v>6244</v>
      </c>
      <c r="D19" t="s">
        <v>6245</v>
      </c>
    </row>
    <row r="20" spans="1:4" x14ac:dyDescent="0.35">
      <c r="A20" s="5" t="s">
        <v>210</v>
      </c>
      <c r="B20" t="s">
        <v>346</v>
      </c>
      <c r="C20" t="s">
        <v>6246</v>
      </c>
      <c r="D20" t="s">
        <v>6247</v>
      </c>
    </row>
    <row r="21" spans="1:4" x14ac:dyDescent="0.35">
      <c r="A21" s="5" t="s">
        <v>210</v>
      </c>
      <c r="B21" t="s">
        <v>347</v>
      </c>
      <c r="C21" t="s">
        <v>6248</v>
      </c>
      <c r="D21" t="s">
        <v>6249</v>
      </c>
    </row>
    <row r="22" spans="1:4" x14ac:dyDescent="0.35">
      <c r="A22" s="5" t="s">
        <v>210</v>
      </c>
      <c r="B22" t="s">
        <v>349</v>
      </c>
      <c r="C22" t="s">
        <v>6227</v>
      </c>
      <c r="D22" t="s">
        <v>6228</v>
      </c>
    </row>
    <row r="23" spans="1:4" x14ac:dyDescent="0.35">
      <c r="A23" s="5" t="s">
        <v>210</v>
      </c>
      <c r="B23" t="s">
        <v>350</v>
      </c>
      <c r="C23" t="s">
        <v>6250</v>
      </c>
      <c r="D23" t="s">
        <v>4146</v>
      </c>
    </row>
    <row r="24" spans="1:4" x14ac:dyDescent="0.35">
      <c r="A24" s="5" t="s">
        <v>210</v>
      </c>
      <c r="B24" t="s">
        <v>352</v>
      </c>
      <c r="C24" t="s">
        <v>6231</v>
      </c>
      <c r="D24" t="s">
        <v>6232</v>
      </c>
    </row>
    <row r="25" spans="1:4" x14ac:dyDescent="0.35">
      <c r="A25" s="5" t="s">
        <v>210</v>
      </c>
      <c r="B25" t="s">
        <v>353</v>
      </c>
      <c r="C25" t="s">
        <v>6233</v>
      </c>
      <c r="D25" t="s">
        <v>6234</v>
      </c>
    </row>
    <row r="26" spans="1:4" x14ac:dyDescent="0.35">
      <c r="A26" s="5" t="s">
        <v>210</v>
      </c>
      <c r="B26" t="s">
        <v>355</v>
      </c>
      <c r="C26" t="s">
        <v>2964</v>
      </c>
      <c r="D26" t="s">
        <v>6065</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1321</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175</v>
      </c>
    </row>
    <row r="2" spans="1:4" x14ac:dyDescent="0.35">
      <c r="A2" s="3" t="str">
        <f>HYPERLINK("#'INDEX'!A1", "Back to INDEX")</f>
        <v>Back to INDEX</v>
      </c>
    </row>
    <row r="3" spans="1:4" x14ac:dyDescent="0.35">
      <c r="A3" s="7" t="s">
        <v>210</v>
      </c>
      <c r="B3" s="7" t="s">
        <v>210</v>
      </c>
      <c r="C3" s="7" t="s">
        <v>210</v>
      </c>
      <c r="D3" s="7" t="s">
        <v>210</v>
      </c>
    </row>
    <row r="4" spans="1:4" ht="29" x14ac:dyDescent="0.35">
      <c r="A4" s="2" t="s">
        <v>210</v>
      </c>
      <c r="B4" s="2" t="s">
        <v>210</v>
      </c>
      <c r="C4" s="2" t="s">
        <v>1401</v>
      </c>
      <c r="D4" s="2" t="s">
        <v>5886</v>
      </c>
    </row>
    <row r="5" spans="1:4" x14ac:dyDescent="0.35">
      <c r="A5" s="5" t="s">
        <v>210</v>
      </c>
      <c r="B5" t="s">
        <v>309</v>
      </c>
      <c r="C5" t="s">
        <v>210</v>
      </c>
      <c r="D5" t="s">
        <v>210</v>
      </c>
    </row>
    <row r="6" spans="1:4" x14ac:dyDescent="0.35">
      <c r="A6" s="5" t="s">
        <v>210</v>
      </c>
      <c r="B6" t="s">
        <v>315</v>
      </c>
      <c r="C6" t="s">
        <v>6251</v>
      </c>
      <c r="D6" t="s">
        <v>6252</v>
      </c>
    </row>
    <row r="7" spans="1:4" x14ac:dyDescent="0.35">
      <c r="A7" s="5" t="s">
        <v>210</v>
      </c>
      <c r="B7" t="s">
        <v>317</v>
      </c>
      <c r="C7" t="s">
        <v>443</v>
      </c>
      <c r="D7" t="s">
        <v>443</v>
      </c>
    </row>
    <row r="8" spans="1:4" x14ac:dyDescent="0.35">
      <c r="A8" s="5" t="s">
        <v>210</v>
      </c>
      <c r="B8" t="s">
        <v>321</v>
      </c>
      <c r="C8" t="s">
        <v>210</v>
      </c>
      <c r="D8" t="s">
        <v>210</v>
      </c>
    </row>
    <row r="9" spans="1:4" x14ac:dyDescent="0.35">
      <c r="A9" s="5" t="s">
        <v>210</v>
      </c>
      <c r="B9" t="s">
        <v>324</v>
      </c>
      <c r="C9" t="s">
        <v>210</v>
      </c>
      <c r="D9" t="s">
        <v>210</v>
      </c>
    </row>
    <row r="10" spans="1:4" x14ac:dyDescent="0.35">
      <c r="A10" s="5" t="s">
        <v>210</v>
      </c>
      <c r="B10" t="s">
        <v>327</v>
      </c>
      <c r="C10" t="s">
        <v>210</v>
      </c>
      <c r="D10" t="s">
        <v>210</v>
      </c>
    </row>
    <row r="11" spans="1:4" x14ac:dyDescent="0.35">
      <c r="A11" s="5" t="s">
        <v>210</v>
      </c>
      <c r="B11" t="s">
        <v>329</v>
      </c>
      <c r="C11" t="s">
        <v>210</v>
      </c>
      <c r="D11" t="s">
        <v>210</v>
      </c>
    </row>
    <row r="12" spans="1:4" x14ac:dyDescent="0.35">
      <c r="A12" s="5" t="s">
        <v>210</v>
      </c>
      <c r="B12" t="s">
        <v>332</v>
      </c>
      <c r="C12" t="s">
        <v>6253</v>
      </c>
      <c r="D12" t="s">
        <v>6254</v>
      </c>
    </row>
    <row r="13" spans="1:4" x14ac:dyDescent="0.35">
      <c r="A13" s="5" t="s">
        <v>210</v>
      </c>
      <c r="B13" t="s">
        <v>334</v>
      </c>
      <c r="C13" t="s">
        <v>210</v>
      </c>
      <c r="D13" t="s">
        <v>210</v>
      </c>
    </row>
    <row r="14" spans="1:4" x14ac:dyDescent="0.35">
      <c r="A14" s="5" t="s">
        <v>210</v>
      </c>
      <c r="B14" t="s">
        <v>336</v>
      </c>
      <c r="C14" t="s">
        <v>210</v>
      </c>
      <c r="D14" t="s">
        <v>210</v>
      </c>
    </row>
    <row r="15" spans="1:4" x14ac:dyDescent="0.35">
      <c r="A15" s="5" t="s">
        <v>210</v>
      </c>
      <c r="B15" t="s">
        <v>338</v>
      </c>
      <c r="C15" t="s">
        <v>210</v>
      </c>
      <c r="D15" t="s">
        <v>210</v>
      </c>
    </row>
    <row r="16" spans="1:4" x14ac:dyDescent="0.35">
      <c r="A16" s="5" t="s">
        <v>210</v>
      </c>
      <c r="B16" t="s">
        <v>340</v>
      </c>
      <c r="C16" t="s">
        <v>210</v>
      </c>
      <c r="D16" t="s">
        <v>210</v>
      </c>
    </row>
    <row r="17" spans="1:4" x14ac:dyDescent="0.35">
      <c r="A17" s="5" t="s">
        <v>210</v>
      </c>
      <c r="B17" t="s">
        <v>342</v>
      </c>
      <c r="C17" t="s">
        <v>6255</v>
      </c>
      <c r="D17" t="s">
        <v>443</v>
      </c>
    </row>
    <row r="18" spans="1:4" x14ac:dyDescent="0.35">
      <c r="A18" s="5" t="s">
        <v>210</v>
      </c>
      <c r="B18" t="s">
        <v>343</v>
      </c>
      <c r="C18" t="s">
        <v>6256</v>
      </c>
      <c r="D18" t="s">
        <v>6257</v>
      </c>
    </row>
    <row r="19" spans="1:4" x14ac:dyDescent="0.35">
      <c r="A19" s="5" t="s">
        <v>210</v>
      </c>
      <c r="B19" t="s">
        <v>344</v>
      </c>
      <c r="C19" t="s">
        <v>6258</v>
      </c>
      <c r="D19" t="s">
        <v>6259</v>
      </c>
    </row>
    <row r="20" spans="1:4" x14ac:dyDescent="0.35">
      <c r="A20" s="5" t="s">
        <v>210</v>
      </c>
      <c r="B20" t="s">
        <v>346</v>
      </c>
      <c r="C20" t="s">
        <v>6260</v>
      </c>
      <c r="D20" t="s">
        <v>6261</v>
      </c>
    </row>
    <row r="21" spans="1:4" x14ac:dyDescent="0.35">
      <c r="A21" s="5" t="s">
        <v>210</v>
      </c>
      <c r="B21" t="s">
        <v>347</v>
      </c>
      <c r="C21" t="s">
        <v>443</v>
      </c>
      <c r="D21" t="s">
        <v>443</v>
      </c>
    </row>
    <row r="22" spans="1:4" x14ac:dyDescent="0.35">
      <c r="A22" s="5" t="s">
        <v>210</v>
      </c>
      <c r="B22" t="s">
        <v>349</v>
      </c>
      <c r="C22" t="s">
        <v>210</v>
      </c>
      <c r="D22" t="s">
        <v>210</v>
      </c>
    </row>
    <row r="23" spans="1:4" x14ac:dyDescent="0.35">
      <c r="A23" s="5" t="s">
        <v>210</v>
      </c>
      <c r="B23" t="s">
        <v>350</v>
      </c>
      <c r="C23" t="s">
        <v>6262</v>
      </c>
      <c r="D23" t="s">
        <v>6263</v>
      </c>
    </row>
    <row r="24" spans="1:4" x14ac:dyDescent="0.35">
      <c r="A24" s="5" t="s">
        <v>210</v>
      </c>
      <c r="B24" t="s">
        <v>352</v>
      </c>
      <c r="C24" t="s">
        <v>210</v>
      </c>
      <c r="D24" t="s">
        <v>210</v>
      </c>
    </row>
    <row r="25" spans="1:4" x14ac:dyDescent="0.35">
      <c r="A25" s="5" t="s">
        <v>210</v>
      </c>
      <c r="B25" t="s">
        <v>353</v>
      </c>
      <c r="C25" t="s">
        <v>210</v>
      </c>
      <c r="D25" t="s">
        <v>210</v>
      </c>
    </row>
    <row r="26" spans="1:4" x14ac:dyDescent="0.35">
      <c r="A26" s="5" t="s">
        <v>210</v>
      </c>
      <c r="B26" t="s">
        <v>355</v>
      </c>
      <c r="C26" t="s">
        <v>5343</v>
      </c>
      <c r="D26" t="s">
        <v>6097</v>
      </c>
    </row>
    <row r="28" spans="1:4" x14ac:dyDescent="0.35">
      <c r="A28" t="s">
        <v>237</v>
      </c>
    </row>
    <row r="29" spans="1:4" x14ac:dyDescent="0.35">
      <c r="A29" t="s">
        <v>1287</v>
      </c>
    </row>
    <row r="30" spans="1:4" x14ac:dyDescent="0.35">
      <c r="A30" t="s">
        <v>5897</v>
      </c>
    </row>
    <row r="31" spans="1:4" x14ac:dyDescent="0.35">
      <c r="A31" t="s">
        <v>240</v>
      </c>
    </row>
    <row r="32" spans="1:4" x14ac:dyDescent="0.35">
      <c r="A32" t="s">
        <v>241</v>
      </c>
    </row>
    <row r="33" spans="1:1" x14ac:dyDescent="0.35">
      <c r="A33" t="s">
        <v>828</v>
      </c>
    </row>
    <row r="34" spans="1:1" x14ac:dyDescent="0.35">
      <c r="A34" t="s">
        <v>1322</v>
      </c>
    </row>
    <row r="35" spans="1:1" x14ac:dyDescent="0.35">
      <c r="A35" t="s">
        <v>210</v>
      </c>
    </row>
    <row r="36" spans="1:1" x14ac:dyDescent="0.35">
      <c r="A36" t="s">
        <v>243</v>
      </c>
    </row>
    <row r="37" spans="1:1" x14ac:dyDescent="0.35">
      <c r="A37" t="s">
        <v>356</v>
      </c>
    </row>
    <row r="38" spans="1:1" x14ac:dyDescent="0.35">
      <c r="A38" t="s">
        <v>240</v>
      </c>
    </row>
    <row r="39" spans="1:1" x14ac:dyDescent="0.35">
      <c r="A39" t="s">
        <v>303</v>
      </c>
    </row>
    <row r="40" spans="1:1" x14ac:dyDescent="0.35">
      <c r="A40" t="s">
        <v>357</v>
      </c>
    </row>
  </sheetData>
  <mergeCells count="1">
    <mergeCell ref="A3:D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K30"/>
  <sheetViews>
    <sheetView workbookViewId="0"/>
  </sheetViews>
  <sheetFormatPr defaultColWidth="11.453125" defaultRowHeight="14.5" x14ac:dyDescent="0.35"/>
  <cols>
    <col min="1" max="1" width="5.7265625" customWidth="1"/>
    <col min="2" max="11" width="20.7265625" customWidth="1"/>
  </cols>
  <sheetData>
    <row r="1" spans="1:11" x14ac:dyDescent="0.35">
      <c r="A1" s="4" t="s">
        <v>177</v>
      </c>
    </row>
    <row r="2" spans="1:11" x14ac:dyDescent="0.35">
      <c r="A2" s="3" t="str">
        <f>HYPERLINK("#'INDEX'!A1", "Back to INDEX")</f>
        <v>Back to INDEX</v>
      </c>
    </row>
    <row r="3" spans="1:11" x14ac:dyDescent="0.35">
      <c r="A3" s="7" t="s">
        <v>210</v>
      </c>
      <c r="B3" s="7" t="s">
        <v>210</v>
      </c>
      <c r="C3" s="7" t="s">
        <v>210</v>
      </c>
      <c r="D3" s="7" t="s">
        <v>210</v>
      </c>
      <c r="E3" s="7" t="s">
        <v>210</v>
      </c>
      <c r="F3" s="7" t="s">
        <v>210</v>
      </c>
      <c r="G3" s="7" t="s">
        <v>210</v>
      </c>
      <c r="H3" s="7" t="s">
        <v>210</v>
      </c>
      <c r="I3" s="7" t="s">
        <v>210</v>
      </c>
      <c r="J3" s="7" t="s">
        <v>210</v>
      </c>
      <c r="K3" s="7" t="s">
        <v>210</v>
      </c>
    </row>
    <row r="4" spans="1:11" ht="29" x14ac:dyDescent="0.35">
      <c r="A4" s="2" t="s">
        <v>210</v>
      </c>
      <c r="B4" s="2" t="s">
        <v>210</v>
      </c>
      <c r="C4" s="2" t="s">
        <v>6264</v>
      </c>
      <c r="D4" s="2" t="s">
        <v>6265</v>
      </c>
      <c r="E4" s="2" t="s">
        <v>6266</v>
      </c>
      <c r="F4" s="2" t="s">
        <v>6267</v>
      </c>
      <c r="G4" s="2" t="s">
        <v>6268</v>
      </c>
      <c r="H4" s="2" t="s">
        <v>6269</v>
      </c>
      <c r="I4" s="2" t="s">
        <v>6270</v>
      </c>
      <c r="J4" s="2" t="s">
        <v>6271</v>
      </c>
      <c r="K4" s="2" t="s">
        <v>6272</v>
      </c>
    </row>
    <row r="5" spans="1:11" x14ac:dyDescent="0.35">
      <c r="A5" s="8" t="s">
        <v>6273</v>
      </c>
      <c r="B5" t="s">
        <v>355</v>
      </c>
      <c r="C5" t="s">
        <v>337</v>
      </c>
      <c r="D5" t="s">
        <v>6274</v>
      </c>
      <c r="E5" t="s">
        <v>6275</v>
      </c>
      <c r="F5" t="s">
        <v>6276</v>
      </c>
      <c r="G5" t="s">
        <v>6277</v>
      </c>
      <c r="H5" t="s">
        <v>6278</v>
      </c>
      <c r="I5" t="s">
        <v>6279</v>
      </c>
      <c r="J5" t="s">
        <v>6279</v>
      </c>
      <c r="K5" t="s">
        <v>6280</v>
      </c>
    </row>
    <row r="6" spans="1:11" x14ac:dyDescent="0.35">
      <c r="A6" s="8" t="s">
        <v>6281</v>
      </c>
      <c r="B6" t="s">
        <v>355</v>
      </c>
      <c r="C6" t="s">
        <v>337</v>
      </c>
      <c r="D6" t="s">
        <v>6282</v>
      </c>
      <c r="E6" t="s">
        <v>6283</v>
      </c>
      <c r="F6" t="s">
        <v>6276</v>
      </c>
      <c r="G6" t="s">
        <v>6277</v>
      </c>
      <c r="H6" t="s">
        <v>6284</v>
      </c>
      <c r="I6" t="s">
        <v>6285</v>
      </c>
      <c r="J6" t="s">
        <v>6286</v>
      </c>
      <c r="K6" t="s">
        <v>6287</v>
      </c>
    </row>
    <row r="7" spans="1:11" x14ac:dyDescent="0.35">
      <c r="A7" s="8" t="s">
        <v>6288</v>
      </c>
      <c r="B7" t="s">
        <v>1386</v>
      </c>
      <c r="C7" t="s">
        <v>337</v>
      </c>
      <c r="D7" t="s">
        <v>6289</v>
      </c>
      <c r="E7" t="s">
        <v>6290</v>
      </c>
      <c r="F7" t="s">
        <v>6276</v>
      </c>
      <c r="G7" t="s">
        <v>6277</v>
      </c>
      <c r="H7" t="s">
        <v>6291</v>
      </c>
      <c r="I7" t="s">
        <v>6292</v>
      </c>
      <c r="J7" t="s">
        <v>6292</v>
      </c>
      <c r="K7" t="s">
        <v>6293</v>
      </c>
    </row>
    <row r="8" spans="1:11" x14ac:dyDescent="0.35">
      <c r="A8" s="8" t="s">
        <v>6288</v>
      </c>
      <c r="B8" t="s">
        <v>1385</v>
      </c>
      <c r="C8" t="s">
        <v>5826</v>
      </c>
      <c r="D8" t="s">
        <v>6294</v>
      </c>
      <c r="E8" t="s">
        <v>6295</v>
      </c>
      <c r="F8" t="s">
        <v>6276</v>
      </c>
      <c r="G8" t="s">
        <v>6277</v>
      </c>
      <c r="H8" t="s">
        <v>6284</v>
      </c>
      <c r="I8" t="s">
        <v>6296</v>
      </c>
      <c r="J8" t="s">
        <v>6296</v>
      </c>
      <c r="K8" t="s">
        <v>6297</v>
      </c>
    </row>
    <row r="9" spans="1:11" x14ac:dyDescent="0.35">
      <c r="A9" s="8" t="s">
        <v>6288</v>
      </c>
      <c r="B9" t="s">
        <v>355</v>
      </c>
      <c r="C9" t="s">
        <v>259</v>
      </c>
      <c r="D9" t="s">
        <v>6298</v>
      </c>
      <c r="E9" t="s">
        <v>6299</v>
      </c>
      <c r="F9" t="s">
        <v>6276</v>
      </c>
      <c r="G9" t="s">
        <v>6277</v>
      </c>
      <c r="H9" t="s">
        <v>6300</v>
      </c>
      <c r="I9" t="s">
        <v>6301</v>
      </c>
      <c r="J9" t="s">
        <v>6301</v>
      </c>
      <c r="K9" t="s">
        <v>6302</v>
      </c>
    </row>
    <row r="10" spans="1:11" x14ac:dyDescent="0.35">
      <c r="A10" s="8" t="s">
        <v>294</v>
      </c>
      <c r="B10" t="s">
        <v>1386</v>
      </c>
      <c r="C10" t="s">
        <v>337</v>
      </c>
      <c r="D10" t="s">
        <v>6303</v>
      </c>
      <c r="E10" t="s">
        <v>6304</v>
      </c>
      <c r="F10" t="s">
        <v>6276</v>
      </c>
      <c r="G10" t="s">
        <v>6277</v>
      </c>
      <c r="H10" t="s">
        <v>6305</v>
      </c>
      <c r="I10" t="s">
        <v>6306</v>
      </c>
      <c r="J10" t="s">
        <v>6306</v>
      </c>
      <c r="K10" t="s">
        <v>6307</v>
      </c>
    </row>
    <row r="11" spans="1:11" x14ac:dyDescent="0.35">
      <c r="A11" s="8" t="s">
        <v>294</v>
      </c>
      <c r="B11" t="s">
        <v>1385</v>
      </c>
      <c r="C11" t="s">
        <v>1281</v>
      </c>
      <c r="D11" t="s">
        <v>6308</v>
      </c>
      <c r="E11" t="s">
        <v>6309</v>
      </c>
      <c r="F11" t="s">
        <v>6276</v>
      </c>
      <c r="G11" t="s">
        <v>6277</v>
      </c>
      <c r="H11" t="s">
        <v>6310</v>
      </c>
      <c r="I11" t="s">
        <v>6311</v>
      </c>
      <c r="J11" t="s">
        <v>6311</v>
      </c>
      <c r="K11" t="s">
        <v>6312</v>
      </c>
    </row>
    <row r="12" spans="1:11" x14ac:dyDescent="0.35">
      <c r="A12" s="8" t="s">
        <v>294</v>
      </c>
      <c r="B12" t="s">
        <v>355</v>
      </c>
      <c r="C12" t="s">
        <v>354</v>
      </c>
      <c r="D12" t="s">
        <v>6313</v>
      </c>
      <c r="E12" t="s">
        <v>6314</v>
      </c>
      <c r="F12" t="s">
        <v>6276</v>
      </c>
      <c r="G12" t="s">
        <v>6277</v>
      </c>
      <c r="H12" t="s">
        <v>6315</v>
      </c>
      <c r="I12" t="s">
        <v>6316</v>
      </c>
      <c r="J12" t="s">
        <v>6316</v>
      </c>
      <c r="K12" t="s">
        <v>6317</v>
      </c>
    </row>
    <row r="13" spans="1:11" x14ac:dyDescent="0.35">
      <c r="A13" s="8" t="s">
        <v>295</v>
      </c>
      <c r="B13" t="s">
        <v>1386</v>
      </c>
      <c r="C13" t="s">
        <v>335</v>
      </c>
      <c r="D13" t="s">
        <v>6318</v>
      </c>
      <c r="E13" t="s">
        <v>6319</v>
      </c>
      <c r="F13" t="s">
        <v>6276</v>
      </c>
      <c r="G13" t="s">
        <v>6277</v>
      </c>
      <c r="H13" t="s">
        <v>6320</v>
      </c>
      <c r="I13" t="s">
        <v>6321</v>
      </c>
      <c r="J13" t="s">
        <v>6321</v>
      </c>
      <c r="K13" t="s">
        <v>6322</v>
      </c>
    </row>
    <row r="14" spans="1:11" x14ac:dyDescent="0.35">
      <c r="A14" s="8" t="s">
        <v>295</v>
      </c>
      <c r="B14" t="s">
        <v>1385</v>
      </c>
      <c r="C14" t="s">
        <v>348</v>
      </c>
      <c r="D14" t="s">
        <v>6323</v>
      </c>
      <c r="E14" t="s">
        <v>6324</v>
      </c>
      <c r="F14" t="s">
        <v>6276</v>
      </c>
      <c r="G14" t="s">
        <v>6277</v>
      </c>
      <c r="H14" t="s">
        <v>6325</v>
      </c>
      <c r="I14" t="s">
        <v>6326</v>
      </c>
      <c r="J14" t="s">
        <v>6326</v>
      </c>
      <c r="K14" t="s">
        <v>6327</v>
      </c>
    </row>
    <row r="15" spans="1:11" x14ac:dyDescent="0.35">
      <c r="A15" s="8" t="s">
        <v>295</v>
      </c>
      <c r="B15" t="s">
        <v>355</v>
      </c>
      <c r="C15" t="s">
        <v>312</v>
      </c>
      <c r="D15" t="s">
        <v>6328</v>
      </c>
      <c r="E15" t="s">
        <v>6329</v>
      </c>
      <c r="F15" t="s">
        <v>6276</v>
      </c>
      <c r="G15" t="s">
        <v>6277</v>
      </c>
      <c r="H15" t="s">
        <v>6330</v>
      </c>
      <c r="I15" t="s">
        <v>6331</v>
      </c>
      <c r="J15" t="s">
        <v>6331</v>
      </c>
      <c r="K15" t="s">
        <v>6332</v>
      </c>
    </row>
    <row r="16" spans="1:11" x14ac:dyDescent="0.35">
      <c r="A16" s="8" t="s">
        <v>296</v>
      </c>
      <c r="B16" t="s">
        <v>1386</v>
      </c>
      <c r="C16" t="s">
        <v>335</v>
      </c>
      <c r="D16" t="s">
        <v>6333</v>
      </c>
      <c r="E16" t="s">
        <v>6334</v>
      </c>
      <c r="F16" t="s">
        <v>6276</v>
      </c>
      <c r="G16" t="s">
        <v>6277</v>
      </c>
      <c r="H16" t="s">
        <v>6335</v>
      </c>
      <c r="I16" t="s">
        <v>6336</v>
      </c>
      <c r="J16" t="s">
        <v>6336</v>
      </c>
      <c r="K16" t="s">
        <v>6337</v>
      </c>
    </row>
    <row r="17" spans="1:11" x14ac:dyDescent="0.35">
      <c r="A17" s="8" t="s">
        <v>296</v>
      </c>
      <c r="B17" t="s">
        <v>1385</v>
      </c>
      <c r="C17" t="s">
        <v>266</v>
      </c>
      <c r="D17" t="s">
        <v>6338</v>
      </c>
      <c r="E17" t="s">
        <v>6339</v>
      </c>
      <c r="F17" t="s">
        <v>6276</v>
      </c>
      <c r="G17" t="s">
        <v>6277</v>
      </c>
      <c r="H17" t="s">
        <v>6340</v>
      </c>
      <c r="I17" t="s">
        <v>6341</v>
      </c>
      <c r="J17" t="s">
        <v>6341</v>
      </c>
      <c r="K17" t="s">
        <v>6342</v>
      </c>
    </row>
    <row r="18" spans="1:11" x14ac:dyDescent="0.35">
      <c r="A18" s="8" t="s">
        <v>296</v>
      </c>
      <c r="B18" t="s">
        <v>355</v>
      </c>
      <c r="C18" t="s">
        <v>220</v>
      </c>
      <c r="D18" t="s">
        <v>6343</v>
      </c>
      <c r="E18" t="s">
        <v>6344</v>
      </c>
      <c r="F18" t="s">
        <v>6276</v>
      </c>
      <c r="G18" t="s">
        <v>6277</v>
      </c>
      <c r="H18" t="s">
        <v>6345</v>
      </c>
      <c r="I18" t="s">
        <v>6346</v>
      </c>
      <c r="J18" t="s">
        <v>6346</v>
      </c>
      <c r="K18" t="s">
        <v>6347</v>
      </c>
    </row>
    <row r="19" spans="1:11" x14ac:dyDescent="0.35">
      <c r="A19" s="8" t="s">
        <v>297</v>
      </c>
      <c r="B19" t="s">
        <v>1386</v>
      </c>
      <c r="C19" t="s">
        <v>335</v>
      </c>
      <c r="D19" t="s">
        <v>6348</v>
      </c>
      <c r="E19" t="s">
        <v>6349</v>
      </c>
      <c r="F19" t="s">
        <v>6276</v>
      </c>
      <c r="G19" t="s">
        <v>6277</v>
      </c>
      <c r="H19" t="s">
        <v>6350</v>
      </c>
      <c r="I19" t="s">
        <v>6351</v>
      </c>
      <c r="J19" t="s">
        <v>6352</v>
      </c>
      <c r="K19" t="s">
        <v>6353</v>
      </c>
    </row>
    <row r="20" spans="1:11" x14ac:dyDescent="0.35">
      <c r="A20" s="8" t="s">
        <v>297</v>
      </c>
      <c r="B20" t="s">
        <v>1385</v>
      </c>
      <c r="C20" t="s">
        <v>300</v>
      </c>
      <c r="D20" t="s">
        <v>6354</v>
      </c>
      <c r="E20" t="s">
        <v>6355</v>
      </c>
      <c r="F20" t="s">
        <v>6276</v>
      </c>
      <c r="G20" t="s">
        <v>6277</v>
      </c>
      <c r="H20" t="s">
        <v>6310</v>
      </c>
      <c r="I20" t="s">
        <v>6356</v>
      </c>
      <c r="J20" t="s">
        <v>6357</v>
      </c>
      <c r="K20" t="s">
        <v>6358</v>
      </c>
    </row>
    <row r="21" spans="1:11" x14ac:dyDescent="0.35">
      <c r="A21" s="8" t="s">
        <v>297</v>
      </c>
      <c r="B21" t="s">
        <v>355</v>
      </c>
      <c r="C21" t="s">
        <v>6359</v>
      </c>
      <c r="D21" t="s">
        <v>6360</v>
      </c>
      <c r="E21" t="s">
        <v>6361</v>
      </c>
      <c r="F21" t="s">
        <v>6276</v>
      </c>
      <c r="G21" t="s">
        <v>6277</v>
      </c>
      <c r="H21" t="s">
        <v>6362</v>
      </c>
      <c r="I21" t="s">
        <v>6363</v>
      </c>
      <c r="J21" t="s">
        <v>6364</v>
      </c>
      <c r="K21" t="s">
        <v>6365</v>
      </c>
    </row>
    <row r="22" spans="1:11" x14ac:dyDescent="0.35">
      <c r="A22" s="8" t="s">
        <v>298</v>
      </c>
      <c r="B22" t="s">
        <v>1386</v>
      </c>
      <c r="C22" t="s">
        <v>335</v>
      </c>
      <c r="D22" t="s">
        <v>6366</v>
      </c>
      <c r="E22" t="s">
        <v>6367</v>
      </c>
      <c r="F22" t="s">
        <v>6276</v>
      </c>
      <c r="G22" t="s">
        <v>6277</v>
      </c>
      <c r="H22" t="s">
        <v>6368</v>
      </c>
      <c r="I22" t="s">
        <v>6369</v>
      </c>
      <c r="J22" t="s">
        <v>6370</v>
      </c>
      <c r="K22" t="s">
        <v>6371</v>
      </c>
    </row>
    <row r="23" spans="1:11" x14ac:dyDescent="0.35">
      <c r="A23" s="8" t="s">
        <v>298</v>
      </c>
      <c r="B23" t="s">
        <v>1385</v>
      </c>
      <c r="C23" t="s">
        <v>224</v>
      </c>
      <c r="D23" t="s">
        <v>6372</v>
      </c>
      <c r="E23" t="s">
        <v>6373</v>
      </c>
      <c r="F23" t="s">
        <v>6276</v>
      </c>
      <c r="G23" t="s">
        <v>6277</v>
      </c>
      <c r="H23" t="s">
        <v>6374</v>
      </c>
      <c r="I23" t="s">
        <v>6375</v>
      </c>
      <c r="J23" t="s">
        <v>6376</v>
      </c>
      <c r="K23" t="s">
        <v>6377</v>
      </c>
    </row>
    <row r="24" spans="1:11" x14ac:dyDescent="0.35">
      <c r="A24" s="8" t="s">
        <v>298</v>
      </c>
      <c r="B24" t="s">
        <v>355</v>
      </c>
      <c r="C24" t="s">
        <v>6378</v>
      </c>
      <c r="D24" t="s">
        <v>6379</v>
      </c>
      <c r="E24" t="s">
        <v>6380</v>
      </c>
      <c r="F24" t="s">
        <v>6276</v>
      </c>
      <c r="G24" t="s">
        <v>6277</v>
      </c>
      <c r="H24" t="s">
        <v>6368</v>
      </c>
      <c r="I24" t="s">
        <v>6381</v>
      </c>
      <c r="J24" t="s">
        <v>6382</v>
      </c>
      <c r="K24" t="s">
        <v>6383</v>
      </c>
    </row>
    <row r="25" spans="1:11" x14ac:dyDescent="0.35">
      <c r="A25" s="8" t="s">
        <v>301</v>
      </c>
      <c r="B25" t="s">
        <v>1386</v>
      </c>
      <c r="C25" t="s">
        <v>1281</v>
      </c>
      <c r="D25" t="s">
        <v>6384</v>
      </c>
      <c r="E25" t="s">
        <v>6385</v>
      </c>
      <c r="F25" t="s">
        <v>6276</v>
      </c>
      <c r="G25" t="s">
        <v>6277</v>
      </c>
      <c r="H25" t="s">
        <v>6386</v>
      </c>
      <c r="I25" t="s">
        <v>6387</v>
      </c>
      <c r="J25" t="s">
        <v>6388</v>
      </c>
      <c r="K25" t="s">
        <v>6389</v>
      </c>
    </row>
    <row r="26" spans="1:11" x14ac:dyDescent="0.35">
      <c r="A26" s="8" t="s">
        <v>301</v>
      </c>
      <c r="B26" t="s">
        <v>1385</v>
      </c>
      <c r="C26" t="s">
        <v>326</v>
      </c>
      <c r="D26" t="s">
        <v>6390</v>
      </c>
      <c r="E26" t="s">
        <v>6391</v>
      </c>
      <c r="F26" t="s">
        <v>6276</v>
      </c>
      <c r="G26" t="s">
        <v>6277</v>
      </c>
      <c r="H26" t="s">
        <v>6392</v>
      </c>
      <c r="I26" t="s">
        <v>6393</v>
      </c>
      <c r="J26" t="s">
        <v>6394</v>
      </c>
      <c r="K26" t="s">
        <v>6395</v>
      </c>
    </row>
    <row r="27" spans="1:11" x14ac:dyDescent="0.35">
      <c r="A27" s="8" t="s">
        <v>301</v>
      </c>
      <c r="B27" t="s">
        <v>355</v>
      </c>
      <c r="C27" t="s">
        <v>6396</v>
      </c>
      <c r="D27" t="s">
        <v>6397</v>
      </c>
      <c r="E27" t="s">
        <v>6398</v>
      </c>
      <c r="F27" t="s">
        <v>6276</v>
      </c>
      <c r="G27" t="s">
        <v>6277</v>
      </c>
      <c r="H27" t="s">
        <v>6399</v>
      </c>
      <c r="I27" t="s">
        <v>6400</v>
      </c>
      <c r="J27" t="s">
        <v>6401</v>
      </c>
      <c r="K27" t="s">
        <v>6402</v>
      </c>
    </row>
    <row r="29" spans="1:11" x14ac:dyDescent="0.35">
      <c r="A29" t="s">
        <v>284</v>
      </c>
    </row>
    <row r="30" spans="1:11" x14ac:dyDescent="0.35">
      <c r="A30" t="s">
        <v>210</v>
      </c>
    </row>
  </sheetData>
  <mergeCells count="10">
    <mergeCell ref="A3:K3"/>
    <mergeCell ref="A5"/>
    <mergeCell ref="A6"/>
    <mergeCell ref="A7:A9"/>
    <mergeCell ref="A10:A12"/>
    <mergeCell ref="A13:A15"/>
    <mergeCell ref="A16:A18"/>
    <mergeCell ref="A19:A21"/>
    <mergeCell ref="A22:A24"/>
    <mergeCell ref="A25:A27"/>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R49"/>
  <sheetViews>
    <sheetView workbookViewId="0"/>
  </sheetViews>
  <sheetFormatPr defaultColWidth="11.453125" defaultRowHeight="14.5" x14ac:dyDescent="0.35"/>
  <cols>
    <col min="1" max="1" width="5.7265625" customWidth="1"/>
    <col min="2" max="2" width="38.7265625" customWidth="1"/>
    <col min="3" max="18" width="20.7265625" customWidth="1"/>
  </cols>
  <sheetData>
    <row r="1" spans="1:18" x14ac:dyDescent="0.35">
      <c r="A1" s="4" t="s">
        <v>179</v>
      </c>
    </row>
    <row r="2" spans="1:18" x14ac:dyDescent="0.35">
      <c r="A2" s="3" t="str">
        <f>HYPERLINK("#'INDEX'!A1", "Back to INDEX")</f>
        <v>Back to INDEX</v>
      </c>
    </row>
    <row r="3" spans="1:18" x14ac:dyDescent="0.35">
      <c r="A3" s="9" t="s">
        <v>210</v>
      </c>
      <c r="B3" s="9" t="s">
        <v>210</v>
      </c>
      <c r="C3" s="9" t="s">
        <v>6281</v>
      </c>
      <c r="D3" s="9" t="s">
        <v>6281</v>
      </c>
      <c r="E3" s="9" t="s">
        <v>6288</v>
      </c>
      <c r="F3" s="9" t="s">
        <v>6288</v>
      </c>
      <c r="G3" s="9" t="s">
        <v>294</v>
      </c>
      <c r="H3" s="9" t="s">
        <v>294</v>
      </c>
      <c r="I3" s="9" t="s">
        <v>295</v>
      </c>
      <c r="J3" s="9" t="s">
        <v>295</v>
      </c>
      <c r="K3" s="9" t="s">
        <v>296</v>
      </c>
      <c r="L3" s="9" t="s">
        <v>296</v>
      </c>
      <c r="M3" s="9" t="s">
        <v>297</v>
      </c>
      <c r="N3" s="9" t="s">
        <v>297</v>
      </c>
      <c r="O3" s="9" t="s">
        <v>298</v>
      </c>
      <c r="P3" s="9" t="s">
        <v>298</v>
      </c>
      <c r="Q3" s="9" t="s">
        <v>301</v>
      </c>
      <c r="R3" s="9" t="s">
        <v>301</v>
      </c>
    </row>
    <row r="4" spans="1:18" x14ac:dyDescent="0.35">
      <c r="A4" s="6" t="s">
        <v>210</v>
      </c>
      <c r="B4" s="6" t="s">
        <v>210</v>
      </c>
      <c r="C4" s="6" t="s">
        <v>6403</v>
      </c>
      <c r="D4" s="6" t="s">
        <v>6404</v>
      </c>
      <c r="E4" s="6" t="s">
        <v>6403</v>
      </c>
      <c r="F4" s="6" t="s">
        <v>6404</v>
      </c>
      <c r="G4" s="6" t="s">
        <v>6403</v>
      </c>
      <c r="H4" s="6" t="s">
        <v>6404</v>
      </c>
      <c r="I4" s="6" t="s">
        <v>6403</v>
      </c>
      <c r="J4" s="6" t="s">
        <v>6404</v>
      </c>
      <c r="K4" s="6" t="s">
        <v>6403</v>
      </c>
      <c r="L4" s="6" t="s">
        <v>6404</v>
      </c>
      <c r="M4" s="6" t="s">
        <v>6403</v>
      </c>
      <c r="N4" s="6" t="s">
        <v>6404</v>
      </c>
      <c r="O4" s="6" t="s">
        <v>6403</v>
      </c>
      <c r="P4" s="6" t="s">
        <v>6404</v>
      </c>
      <c r="Q4" s="6" t="s">
        <v>6403</v>
      </c>
      <c r="R4" s="6" t="s">
        <v>6404</v>
      </c>
    </row>
    <row r="5" spans="1:18" x14ac:dyDescent="0.35">
      <c r="A5" s="5" t="s">
        <v>210</v>
      </c>
      <c r="B5" t="s">
        <v>431</v>
      </c>
      <c r="C5" t="s">
        <v>6405</v>
      </c>
      <c r="D5" t="s">
        <v>6406</v>
      </c>
      <c r="E5" t="s">
        <v>6407</v>
      </c>
      <c r="F5" t="s">
        <v>6408</v>
      </c>
      <c r="G5" t="s">
        <v>6409</v>
      </c>
      <c r="H5" t="s">
        <v>6410</v>
      </c>
      <c r="I5" t="s">
        <v>6411</v>
      </c>
      <c r="J5" t="s">
        <v>6412</v>
      </c>
      <c r="K5" t="s">
        <v>6413</v>
      </c>
      <c r="L5" t="s">
        <v>6414</v>
      </c>
      <c r="M5" t="s">
        <v>6415</v>
      </c>
      <c r="N5" t="s">
        <v>6416</v>
      </c>
      <c r="O5" t="s">
        <v>6417</v>
      </c>
      <c r="P5" t="s">
        <v>6418</v>
      </c>
      <c r="Q5" t="s">
        <v>6419</v>
      </c>
      <c r="R5" t="s">
        <v>6420</v>
      </c>
    </row>
    <row r="6" spans="1:18" x14ac:dyDescent="0.35">
      <c r="A6" s="5" t="s">
        <v>210</v>
      </c>
      <c r="B6" t="s">
        <v>441</v>
      </c>
      <c r="C6" t="s">
        <v>6421</v>
      </c>
      <c r="D6" t="s">
        <v>210</v>
      </c>
      <c r="E6" t="s">
        <v>6421</v>
      </c>
      <c r="F6" t="s">
        <v>210</v>
      </c>
      <c r="G6" t="s">
        <v>6421</v>
      </c>
      <c r="H6" t="s">
        <v>210</v>
      </c>
      <c r="I6" t="s">
        <v>6421</v>
      </c>
      <c r="J6" t="s">
        <v>210</v>
      </c>
      <c r="K6" t="s">
        <v>6421</v>
      </c>
      <c r="L6" t="s">
        <v>210</v>
      </c>
      <c r="M6" t="s">
        <v>6421</v>
      </c>
      <c r="N6" t="s">
        <v>210</v>
      </c>
      <c r="O6" t="s">
        <v>6421</v>
      </c>
      <c r="P6" t="s">
        <v>210</v>
      </c>
      <c r="Q6" t="s">
        <v>269</v>
      </c>
      <c r="R6" t="s">
        <v>6422</v>
      </c>
    </row>
    <row r="7" spans="1:18" x14ac:dyDescent="0.35">
      <c r="A7" s="5" t="s">
        <v>210</v>
      </c>
      <c r="B7" t="s">
        <v>446</v>
      </c>
      <c r="C7" t="s">
        <v>6423</v>
      </c>
      <c r="D7" t="s">
        <v>6424</v>
      </c>
      <c r="E7" t="s">
        <v>6425</v>
      </c>
      <c r="F7" t="s">
        <v>6426</v>
      </c>
      <c r="G7" t="s">
        <v>6427</v>
      </c>
      <c r="H7" t="s">
        <v>6428</v>
      </c>
      <c r="I7" t="s">
        <v>6429</v>
      </c>
      <c r="J7" t="s">
        <v>6430</v>
      </c>
      <c r="K7" t="s">
        <v>6431</v>
      </c>
      <c r="L7" t="s">
        <v>6432</v>
      </c>
      <c r="M7" t="s">
        <v>6433</v>
      </c>
      <c r="N7" t="s">
        <v>6368</v>
      </c>
      <c r="O7" t="s">
        <v>6434</v>
      </c>
      <c r="P7" t="s">
        <v>6435</v>
      </c>
      <c r="Q7" t="s">
        <v>6436</v>
      </c>
      <c r="R7" t="s">
        <v>6437</v>
      </c>
    </row>
    <row r="8" spans="1:18" x14ac:dyDescent="0.35">
      <c r="A8" s="5" t="s">
        <v>210</v>
      </c>
      <c r="B8" t="s">
        <v>456</v>
      </c>
      <c r="C8" t="s">
        <v>6438</v>
      </c>
      <c r="D8" t="s">
        <v>6439</v>
      </c>
      <c r="E8" t="s">
        <v>6440</v>
      </c>
      <c r="F8" t="s">
        <v>6441</v>
      </c>
      <c r="G8" t="s">
        <v>259</v>
      </c>
      <c r="H8" t="s">
        <v>6442</v>
      </c>
      <c r="I8" t="s">
        <v>6443</v>
      </c>
      <c r="J8" t="s">
        <v>6444</v>
      </c>
      <c r="K8" t="s">
        <v>6445</v>
      </c>
      <c r="L8" t="s">
        <v>6446</v>
      </c>
      <c r="M8" t="s">
        <v>6447</v>
      </c>
      <c r="N8" t="s">
        <v>6448</v>
      </c>
      <c r="O8" t="s">
        <v>6449</v>
      </c>
      <c r="P8" t="s">
        <v>6412</v>
      </c>
      <c r="Q8" t="s">
        <v>6450</v>
      </c>
      <c r="R8" t="s">
        <v>6451</v>
      </c>
    </row>
    <row r="9" spans="1:18" x14ac:dyDescent="0.35">
      <c r="A9" s="5" t="s">
        <v>210</v>
      </c>
      <c r="B9" t="s">
        <v>466</v>
      </c>
      <c r="C9" t="s">
        <v>6452</v>
      </c>
      <c r="D9" t="s">
        <v>6453</v>
      </c>
      <c r="E9" t="s">
        <v>6454</v>
      </c>
      <c r="F9" t="s">
        <v>6455</v>
      </c>
      <c r="G9" t="s">
        <v>6456</v>
      </c>
      <c r="H9" t="s">
        <v>6457</v>
      </c>
      <c r="I9" t="s">
        <v>6458</v>
      </c>
      <c r="J9" t="s">
        <v>6459</v>
      </c>
      <c r="K9" t="s">
        <v>6460</v>
      </c>
      <c r="L9" t="s">
        <v>6461</v>
      </c>
      <c r="M9" t="s">
        <v>6462</v>
      </c>
      <c r="N9" t="s">
        <v>6463</v>
      </c>
      <c r="O9" t="s">
        <v>6464</v>
      </c>
      <c r="P9" t="s">
        <v>6465</v>
      </c>
      <c r="Q9" t="s">
        <v>6466</v>
      </c>
      <c r="R9" t="s">
        <v>6467</v>
      </c>
    </row>
    <row r="10" spans="1:18" x14ac:dyDescent="0.35">
      <c r="A10" s="5" t="s">
        <v>210</v>
      </c>
      <c r="B10" t="s">
        <v>476</v>
      </c>
      <c r="C10" t="s">
        <v>6468</v>
      </c>
      <c r="D10" t="s">
        <v>6284</v>
      </c>
      <c r="E10" t="s">
        <v>6469</v>
      </c>
      <c r="F10" t="s">
        <v>6330</v>
      </c>
      <c r="G10" t="s">
        <v>6470</v>
      </c>
      <c r="H10" t="s">
        <v>6471</v>
      </c>
      <c r="I10" t="s">
        <v>6472</v>
      </c>
      <c r="J10" t="s">
        <v>6473</v>
      </c>
      <c r="K10" t="s">
        <v>6474</v>
      </c>
      <c r="L10" t="s">
        <v>6475</v>
      </c>
      <c r="M10" t="s">
        <v>6476</v>
      </c>
      <c r="N10" t="s">
        <v>6477</v>
      </c>
      <c r="O10" t="s">
        <v>6478</v>
      </c>
      <c r="P10" t="s">
        <v>6479</v>
      </c>
      <c r="Q10" t="s">
        <v>6480</v>
      </c>
      <c r="R10" t="s">
        <v>6481</v>
      </c>
    </row>
    <row r="11" spans="1:18" x14ac:dyDescent="0.35">
      <c r="A11" s="5" t="s">
        <v>210</v>
      </c>
      <c r="B11" t="s">
        <v>486</v>
      </c>
      <c r="C11" t="s">
        <v>6482</v>
      </c>
      <c r="D11" t="s">
        <v>6483</v>
      </c>
      <c r="E11" t="s">
        <v>6484</v>
      </c>
      <c r="F11" t="s">
        <v>6485</v>
      </c>
      <c r="G11" t="s">
        <v>6486</v>
      </c>
      <c r="H11" t="s">
        <v>6487</v>
      </c>
      <c r="I11" t="s">
        <v>6488</v>
      </c>
      <c r="J11" t="s">
        <v>6489</v>
      </c>
      <c r="K11" t="s">
        <v>6490</v>
      </c>
      <c r="L11" t="s">
        <v>6345</v>
      </c>
      <c r="M11" t="s">
        <v>6491</v>
      </c>
      <c r="N11" t="s">
        <v>6492</v>
      </c>
      <c r="O11" t="s">
        <v>6493</v>
      </c>
      <c r="P11" t="s">
        <v>6345</v>
      </c>
      <c r="Q11" t="s">
        <v>6494</v>
      </c>
      <c r="R11" t="s">
        <v>6495</v>
      </c>
    </row>
    <row r="12" spans="1:18" x14ac:dyDescent="0.35">
      <c r="A12" s="5" t="s">
        <v>210</v>
      </c>
      <c r="B12" t="s">
        <v>496</v>
      </c>
      <c r="C12" t="s">
        <v>6496</v>
      </c>
      <c r="D12" t="s">
        <v>6497</v>
      </c>
      <c r="E12" t="s">
        <v>6498</v>
      </c>
      <c r="F12" t="s">
        <v>6499</v>
      </c>
      <c r="G12" t="s">
        <v>6500</v>
      </c>
      <c r="H12" t="s">
        <v>6501</v>
      </c>
      <c r="I12" t="s">
        <v>6502</v>
      </c>
      <c r="J12" t="s">
        <v>6503</v>
      </c>
      <c r="K12" t="s">
        <v>6504</v>
      </c>
      <c r="L12" t="s">
        <v>6505</v>
      </c>
      <c r="M12" t="s">
        <v>6506</v>
      </c>
      <c r="N12" t="s">
        <v>6507</v>
      </c>
      <c r="O12" t="s">
        <v>6508</v>
      </c>
      <c r="P12" t="s">
        <v>6509</v>
      </c>
      <c r="Q12" t="s">
        <v>6510</v>
      </c>
      <c r="R12" t="s">
        <v>6511</v>
      </c>
    </row>
    <row r="13" spans="1:18" x14ac:dyDescent="0.35">
      <c r="A13" s="5" t="s">
        <v>210</v>
      </c>
      <c r="B13" t="s">
        <v>506</v>
      </c>
      <c r="C13" t="s">
        <v>6512</v>
      </c>
      <c r="D13" t="s">
        <v>6513</v>
      </c>
      <c r="E13" t="s">
        <v>6514</v>
      </c>
      <c r="F13" t="s">
        <v>6386</v>
      </c>
      <c r="G13" t="s">
        <v>6515</v>
      </c>
      <c r="H13" t="s">
        <v>6448</v>
      </c>
      <c r="I13" t="s">
        <v>6516</v>
      </c>
      <c r="J13" t="s">
        <v>6517</v>
      </c>
      <c r="K13" t="s">
        <v>6518</v>
      </c>
      <c r="L13" t="s">
        <v>6519</v>
      </c>
      <c r="M13" t="s">
        <v>6520</v>
      </c>
      <c r="N13" t="s">
        <v>6521</v>
      </c>
      <c r="O13" t="s">
        <v>6522</v>
      </c>
      <c r="P13" t="s">
        <v>6523</v>
      </c>
      <c r="Q13" t="s">
        <v>6524</v>
      </c>
      <c r="R13" t="s">
        <v>6525</v>
      </c>
    </row>
    <row r="14" spans="1:18" x14ac:dyDescent="0.35">
      <c r="A14" s="5" t="s">
        <v>210</v>
      </c>
      <c r="B14" t="s">
        <v>516</v>
      </c>
      <c r="C14" t="s">
        <v>6526</v>
      </c>
      <c r="D14" t="s">
        <v>6527</v>
      </c>
      <c r="E14" t="s">
        <v>6528</v>
      </c>
      <c r="F14" t="s">
        <v>6529</v>
      </c>
      <c r="G14" t="s">
        <v>6530</v>
      </c>
      <c r="H14" t="s">
        <v>6330</v>
      </c>
      <c r="I14" t="s">
        <v>6531</v>
      </c>
      <c r="J14" t="s">
        <v>6532</v>
      </c>
      <c r="K14" t="s">
        <v>6533</v>
      </c>
      <c r="L14" t="s">
        <v>6534</v>
      </c>
      <c r="M14" t="s">
        <v>6535</v>
      </c>
      <c r="N14" t="s">
        <v>6536</v>
      </c>
      <c r="O14" t="s">
        <v>6537</v>
      </c>
      <c r="P14" t="s">
        <v>6495</v>
      </c>
      <c r="Q14" t="s">
        <v>6538</v>
      </c>
      <c r="R14" t="s">
        <v>6539</v>
      </c>
    </row>
    <row r="15" spans="1:18" x14ac:dyDescent="0.35">
      <c r="A15" s="5" t="s">
        <v>210</v>
      </c>
      <c r="B15" t="s">
        <v>525</v>
      </c>
      <c r="C15" t="s">
        <v>6540</v>
      </c>
      <c r="D15" t="s">
        <v>6541</v>
      </c>
      <c r="E15" t="s">
        <v>6542</v>
      </c>
      <c r="F15" t="s">
        <v>6543</v>
      </c>
      <c r="G15" t="s">
        <v>6544</v>
      </c>
      <c r="H15" t="s">
        <v>6545</v>
      </c>
      <c r="I15" t="s">
        <v>6546</v>
      </c>
      <c r="J15" t="s">
        <v>6539</v>
      </c>
      <c r="K15" t="s">
        <v>6547</v>
      </c>
      <c r="L15" t="s">
        <v>6548</v>
      </c>
      <c r="M15" t="s">
        <v>6549</v>
      </c>
      <c r="N15" t="s">
        <v>6550</v>
      </c>
      <c r="O15" t="s">
        <v>6551</v>
      </c>
      <c r="P15" t="s">
        <v>6552</v>
      </c>
      <c r="Q15" t="s">
        <v>6553</v>
      </c>
      <c r="R15" t="s">
        <v>6554</v>
      </c>
    </row>
    <row r="16" spans="1:18" x14ac:dyDescent="0.35">
      <c r="A16" s="5" t="s">
        <v>210</v>
      </c>
      <c r="B16" t="s">
        <v>535</v>
      </c>
      <c r="C16" t="s">
        <v>6555</v>
      </c>
      <c r="D16" t="s">
        <v>6556</v>
      </c>
      <c r="E16" t="s">
        <v>6557</v>
      </c>
      <c r="F16" t="s">
        <v>6330</v>
      </c>
      <c r="G16" t="s">
        <v>6558</v>
      </c>
      <c r="H16" t="s">
        <v>6559</v>
      </c>
      <c r="I16" t="s">
        <v>6560</v>
      </c>
      <c r="J16" t="s">
        <v>6561</v>
      </c>
      <c r="K16" t="s">
        <v>6562</v>
      </c>
      <c r="L16" t="s">
        <v>6441</v>
      </c>
      <c r="M16" t="s">
        <v>6563</v>
      </c>
      <c r="N16" t="s">
        <v>6564</v>
      </c>
      <c r="O16" t="s">
        <v>6565</v>
      </c>
      <c r="P16" t="s">
        <v>6543</v>
      </c>
      <c r="Q16" t="s">
        <v>6566</v>
      </c>
      <c r="R16" t="s">
        <v>6567</v>
      </c>
    </row>
    <row r="17" spans="1:18" x14ac:dyDescent="0.35">
      <c r="A17" s="5" t="s">
        <v>210</v>
      </c>
      <c r="B17" t="s">
        <v>545</v>
      </c>
      <c r="C17" t="s">
        <v>6568</v>
      </c>
      <c r="D17" t="s">
        <v>6569</v>
      </c>
      <c r="E17" t="s">
        <v>6570</v>
      </c>
      <c r="F17" t="s">
        <v>6487</v>
      </c>
      <c r="G17" t="s">
        <v>6571</v>
      </c>
      <c r="H17" t="s">
        <v>6446</v>
      </c>
      <c r="I17" t="s">
        <v>6572</v>
      </c>
      <c r="J17" t="s">
        <v>6573</v>
      </c>
      <c r="K17" t="s">
        <v>6574</v>
      </c>
      <c r="L17" t="s">
        <v>6575</v>
      </c>
      <c r="M17" t="s">
        <v>6576</v>
      </c>
      <c r="N17" t="s">
        <v>6577</v>
      </c>
      <c r="O17" t="s">
        <v>6578</v>
      </c>
      <c r="P17" t="s">
        <v>6579</v>
      </c>
      <c r="Q17" t="s">
        <v>6580</v>
      </c>
      <c r="R17" t="s">
        <v>6581</v>
      </c>
    </row>
    <row r="18" spans="1:18" x14ac:dyDescent="0.35">
      <c r="A18" s="5" t="s">
        <v>210</v>
      </c>
      <c r="B18" t="s">
        <v>555</v>
      </c>
      <c r="C18" t="s">
        <v>6582</v>
      </c>
      <c r="D18" t="s">
        <v>6583</v>
      </c>
      <c r="E18" t="s">
        <v>6584</v>
      </c>
      <c r="F18" t="s">
        <v>6284</v>
      </c>
      <c r="G18" t="s">
        <v>6585</v>
      </c>
      <c r="H18" t="s">
        <v>6539</v>
      </c>
      <c r="I18" t="s">
        <v>6586</v>
      </c>
      <c r="J18" t="s">
        <v>6587</v>
      </c>
      <c r="K18" t="s">
        <v>6588</v>
      </c>
      <c r="L18" t="s">
        <v>6589</v>
      </c>
      <c r="M18" t="s">
        <v>6590</v>
      </c>
      <c r="N18" t="s">
        <v>6591</v>
      </c>
      <c r="O18" t="s">
        <v>6592</v>
      </c>
      <c r="P18" t="s">
        <v>6593</v>
      </c>
      <c r="Q18" t="s">
        <v>6594</v>
      </c>
      <c r="R18" t="s">
        <v>6595</v>
      </c>
    </row>
    <row r="19" spans="1:18" x14ac:dyDescent="0.35">
      <c r="A19" s="5" t="s">
        <v>210</v>
      </c>
      <c r="B19" t="s">
        <v>565</v>
      </c>
      <c r="C19" t="s">
        <v>6596</v>
      </c>
      <c r="D19" t="s">
        <v>6597</v>
      </c>
      <c r="E19" t="s">
        <v>6598</v>
      </c>
      <c r="F19" t="s">
        <v>6599</v>
      </c>
      <c r="G19" t="s">
        <v>6600</v>
      </c>
      <c r="H19" t="s">
        <v>6362</v>
      </c>
      <c r="I19" t="s">
        <v>6601</v>
      </c>
      <c r="J19" t="s">
        <v>6602</v>
      </c>
      <c r="K19" t="s">
        <v>6603</v>
      </c>
      <c r="L19" t="s">
        <v>6604</v>
      </c>
      <c r="M19" t="s">
        <v>6605</v>
      </c>
      <c r="N19" t="s">
        <v>6495</v>
      </c>
      <c r="O19" t="s">
        <v>6606</v>
      </c>
      <c r="P19" t="s">
        <v>6607</v>
      </c>
      <c r="Q19" t="s">
        <v>6608</v>
      </c>
      <c r="R19" t="s">
        <v>6581</v>
      </c>
    </row>
    <row r="20" spans="1:18" x14ac:dyDescent="0.35">
      <c r="A20" s="5" t="s">
        <v>210</v>
      </c>
      <c r="B20" t="s">
        <v>575</v>
      </c>
      <c r="C20" t="s">
        <v>6609</v>
      </c>
      <c r="D20" t="s">
        <v>6610</v>
      </c>
      <c r="E20" t="s">
        <v>6611</v>
      </c>
      <c r="F20" t="s">
        <v>6559</v>
      </c>
      <c r="G20" t="s">
        <v>6612</v>
      </c>
      <c r="H20" t="s">
        <v>6613</v>
      </c>
      <c r="I20" t="s">
        <v>6614</v>
      </c>
      <c r="J20" t="s">
        <v>6615</v>
      </c>
      <c r="K20" t="s">
        <v>6616</v>
      </c>
      <c r="L20" t="s">
        <v>6617</v>
      </c>
      <c r="M20" t="s">
        <v>6618</v>
      </c>
      <c r="N20" t="s">
        <v>6581</v>
      </c>
      <c r="O20" t="s">
        <v>6619</v>
      </c>
      <c r="P20" t="s">
        <v>6492</v>
      </c>
      <c r="Q20" t="s">
        <v>6620</v>
      </c>
      <c r="R20" t="s">
        <v>6561</v>
      </c>
    </row>
    <row r="21" spans="1:18" x14ac:dyDescent="0.35">
      <c r="A21" s="5" t="s">
        <v>210</v>
      </c>
      <c r="B21" t="s">
        <v>585</v>
      </c>
      <c r="C21" t="s">
        <v>6621</v>
      </c>
      <c r="D21" t="s">
        <v>6591</v>
      </c>
      <c r="E21" t="s">
        <v>6622</v>
      </c>
      <c r="F21" t="s">
        <v>6441</v>
      </c>
      <c r="G21" t="s">
        <v>6623</v>
      </c>
      <c r="H21" t="s">
        <v>6604</v>
      </c>
      <c r="I21" t="s">
        <v>6512</v>
      </c>
      <c r="J21" t="s">
        <v>6624</v>
      </c>
      <c r="K21" t="s">
        <v>6625</v>
      </c>
      <c r="L21" t="s">
        <v>6626</v>
      </c>
      <c r="M21" t="s">
        <v>6627</v>
      </c>
      <c r="N21" t="s">
        <v>6628</v>
      </c>
      <c r="O21" t="s">
        <v>6629</v>
      </c>
      <c r="P21" t="s">
        <v>6630</v>
      </c>
      <c r="Q21" t="s">
        <v>6631</v>
      </c>
      <c r="R21" t="s">
        <v>6632</v>
      </c>
    </row>
    <row r="22" spans="1:18" x14ac:dyDescent="0.35">
      <c r="A22" s="5" t="s">
        <v>210</v>
      </c>
      <c r="B22" t="s">
        <v>595</v>
      </c>
      <c r="C22" t="s">
        <v>6633</v>
      </c>
      <c r="D22" t="s">
        <v>6634</v>
      </c>
      <c r="E22" t="s">
        <v>6635</v>
      </c>
      <c r="F22" t="s">
        <v>6610</v>
      </c>
      <c r="G22" t="s">
        <v>6636</v>
      </c>
      <c r="H22" t="s">
        <v>6637</v>
      </c>
      <c r="I22" t="s">
        <v>6638</v>
      </c>
      <c r="J22" t="s">
        <v>6325</v>
      </c>
      <c r="K22" t="s">
        <v>6639</v>
      </c>
      <c r="L22" t="s">
        <v>6507</v>
      </c>
      <c r="M22" t="s">
        <v>6640</v>
      </c>
      <c r="N22" t="s">
        <v>6406</v>
      </c>
      <c r="O22" t="s">
        <v>6641</v>
      </c>
      <c r="P22" t="s">
        <v>6523</v>
      </c>
      <c r="Q22" t="s">
        <v>6642</v>
      </c>
      <c r="R22" t="s">
        <v>6643</v>
      </c>
    </row>
    <row r="23" spans="1:18" x14ac:dyDescent="0.35">
      <c r="A23" s="5" t="s">
        <v>210</v>
      </c>
      <c r="B23" t="s">
        <v>605</v>
      </c>
      <c r="C23" t="s">
        <v>6644</v>
      </c>
      <c r="D23" t="s">
        <v>6645</v>
      </c>
      <c r="E23" t="s">
        <v>6646</v>
      </c>
      <c r="F23" t="s">
        <v>6647</v>
      </c>
      <c r="G23" t="s">
        <v>6648</v>
      </c>
      <c r="H23" t="s">
        <v>6475</v>
      </c>
      <c r="I23" t="s">
        <v>6649</v>
      </c>
      <c r="J23" t="s">
        <v>6650</v>
      </c>
      <c r="K23" t="s">
        <v>6651</v>
      </c>
      <c r="L23" t="s">
        <v>6461</v>
      </c>
      <c r="M23" t="s">
        <v>6652</v>
      </c>
      <c r="N23" t="s">
        <v>6653</v>
      </c>
      <c r="O23" t="s">
        <v>6654</v>
      </c>
      <c r="P23" t="s">
        <v>6655</v>
      </c>
      <c r="Q23" t="s">
        <v>6656</v>
      </c>
      <c r="R23" t="s">
        <v>6647</v>
      </c>
    </row>
    <row r="24" spans="1:18" x14ac:dyDescent="0.35">
      <c r="A24" s="5" t="s">
        <v>210</v>
      </c>
      <c r="B24" t="s">
        <v>615</v>
      </c>
      <c r="C24" t="s">
        <v>6657</v>
      </c>
      <c r="D24" t="s">
        <v>6645</v>
      </c>
      <c r="E24" t="s">
        <v>6658</v>
      </c>
      <c r="F24" t="s">
        <v>6659</v>
      </c>
      <c r="G24" t="s">
        <v>6660</v>
      </c>
      <c r="H24" t="s">
        <v>6661</v>
      </c>
      <c r="I24" t="s">
        <v>6662</v>
      </c>
      <c r="J24" t="s">
        <v>6483</v>
      </c>
      <c r="K24" t="s">
        <v>6663</v>
      </c>
      <c r="L24" t="s">
        <v>6573</v>
      </c>
      <c r="M24" t="s">
        <v>6664</v>
      </c>
      <c r="N24" t="s">
        <v>6437</v>
      </c>
      <c r="O24" t="s">
        <v>6665</v>
      </c>
      <c r="P24" t="s">
        <v>6666</v>
      </c>
      <c r="Q24" t="s">
        <v>6667</v>
      </c>
      <c r="R24" t="s">
        <v>6550</v>
      </c>
    </row>
    <row r="25" spans="1:18" x14ac:dyDescent="0.35">
      <c r="A25" s="5" t="s">
        <v>210</v>
      </c>
      <c r="B25" t="s">
        <v>625</v>
      </c>
      <c r="C25" t="s">
        <v>6668</v>
      </c>
      <c r="D25" t="s">
        <v>6669</v>
      </c>
      <c r="E25" t="s">
        <v>6670</v>
      </c>
      <c r="F25" t="s">
        <v>6671</v>
      </c>
      <c r="G25" t="s">
        <v>6672</v>
      </c>
      <c r="H25" t="s">
        <v>6673</v>
      </c>
      <c r="I25" t="s">
        <v>6674</v>
      </c>
      <c r="J25" t="s">
        <v>6675</v>
      </c>
      <c r="K25" t="s">
        <v>6676</v>
      </c>
      <c r="L25" t="s">
        <v>6677</v>
      </c>
      <c r="M25" t="s">
        <v>6678</v>
      </c>
      <c r="N25" t="s">
        <v>6679</v>
      </c>
      <c r="O25" t="s">
        <v>6680</v>
      </c>
      <c r="P25" t="s">
        <v>6548</v>
      </c>
      <c r="Q25" t="s">
        <v>6681</v>
      </c>
      <c r="R25" t="s">
        <v>6682</v>
      </c>
    </row>
    <row r="26" spans="1:18" x14ac:dyDescent="0.35">
      <c r="A26" s="5" t="s">
        <v>210</v>
      </c>
      <c r="B26" t="s">
        <v>635</v>
      </c>
      <c r="C26" t="s">
        <v>6683</v>
      </c>
      <c r="D26" t="s">
        <v>6684</v>
      </c>
      <c r="E26" t="s">
        <v>6685</v>
      </c>
      <c r="F26" t="s">
        <v>6561</v>
      </c>
      <c r="G26" t="s">
        <v>6686</v>
      </c>
      <c r="H26" t="s">
        <v>6687</v>
      </c>
      <c r="I26" t="s">
        <v>6688</v>
      </c>
      <c r="J26" t="s">
        <v>6689</v>
      </c>
      <c r="K26" t="s">
        <v>6690</v>
      </c>
      <c r="L26" t="s">
        <v>6691</v>
      </c>
      <c r="M26" t="s">
        <v>6692</v>
      </c>
      <c r="N26" t="s">
        <v>6693</v>
      </c>
      <c r="O26" t="s">
        <v>6694</v>
      </c>
      <c r="P26" t="s">
        <v>6695</v>
      </c>
      <c r="Q26" t="s">
        <v>6696</v>
      </c>
      <c r="R26" t="s">
        <v>6697</v>
      </c>
    </row>
    <row r="27" spans="1:18" x14ac:dyDescent="0.35">
      <c r="A27" s="5" t="s">
        <v>210</v>
      </c>
      <c r="B27" t="s">
        <v>645</v>
      </c>
      <c r="C27" t="s">
        <v>6698</v>
      </c>
      <c r="D27" t="s">
        <v>6699</v>
      </c>
      <c r="E27" t="s">
        <v>6700</v>
      </c>
      <c r="F27" t="s">
        <v>6701</v>
      </c>
      <c r="G27" t="s">
        <v>6702</v>
      </c>
      <c r="H27" t="s">
        <v>6703</v>
      </c>
      <c r="I27" t="s">
        <v>6704</v>
      </c>
      <c r="J27" t="s">
        <v>6705</v>
      </c>
      <c r="K27" t="s">
        <v>6484</v>
      </c>
      <c r="L27" t="s">
        <v>6706</v>
      </c>
      <c r="M27" t="s">
        <v>6707</v>
      </c>
      <c r="N27" t="s">
        <v>6708</v>
      </c>
      <c r="O27" t="s">
        <v>6709</v>
      </c>
      <c r="P27" t="s">
        <v>6710</v>
      </c>
      <c r="Q27" t="s">
        <v>6711</v>
      </c>
      <c r="R27" t="s">
        <v>6712</v>
      </c>
    </row>
    <row r="28" spans="1:18" x14ac:dyDescent="0.35">
      <c r="A28" s="5" t="s">
        <v>210</v>
      </c>
      <c r="B28" t="s">
        <v>655</v>
      </c>
      <c r="C28" t="s">
        <v>6713</v>
      </c>
      <c r="D28" t="s">
        <v>6714</v>
      </c>
      <c r="E28" t="s">
        <v>6715</v>
      </c>
      <c r="F28" t="s">
        <v>6441</v>
      </c>
      <c r="G28" t="s">
        <v>6716</v>
      </c>
      <c r="H28" t="s">
        <v>6617</v>
      </c>
      <c r="I28" t="s">
        <v>6717</v>
      </c>
      <c r="J28" t="s">
        <v>6687</v>
      </c>
      <c r="K28" t="s">
        <v>6718</v>
      </c>
      <c r="L28" t="s">
        <v>6418</v>
      </c>
      <c r="M28" t="s">
        <v>6719</v>
      </c>
      <c r="N28" t="s">
        <v>6335</v>
      </c>
      <c r="O28" t="s">
        <v>6720</v>
      </c>
      <c r="P28" t="s">
        <v>6721</v>
      </c>
      <c r="Q28" t="s">
        <v>6722</v>
      </c>
      <c r="R28" t="s">
        <v>6723</v>
      </c>
    </row>
    <row r="29" spans="1:18" x14ac:dyDescent="0.35">
      <c r="A29" s="5" t="s">
        <v>210</v>
      </c>
      <c r="B29" t="s">
        <v>664</v>
      </c>
      <c r="C29" t="s">
        <v>358</v>
      </c>
      <c r="D29" t="s">
        <v>6330</v>
      </c>
      <c r="E29" t="s">
        <v>325</v>
      </c>
      <c r="F29" t="s">
        <v>6724</v>
      </c>
      <c r="G29" t="s">
        <v>1344</v>
      </c>
      <c r="H29" t="s">
        <v>6725</v>
      </c>
      <c r="I29" t="s">
        <v>360</v>
      </c>
      <c r="J29" t="s">
        <v>6487</v>
      </c>
      <c r="K29" t="s">
        <v>331</v>
      </c>
      <c r="L29" t="s">
        <v>6637</v>
      </c>
      <c r="M29" t="s">
        <v>259</v>
      </c>
      <c r="N29" t="s">
        <v>6726</v>
      </c>
      <c r="O29" t="s">
        <v>268</v>
      </c>
      <c r="P29" t="s">
        <v>6727</v>
      </c>
      <c r="Q29" t="s">
        <v>267</v>
      </c>
      <c r="R29" t="s">
        <v>6728</v>
      </c>
    </row>
    <row r="30" spans="1:18" x14ac:dyDescent="0.35">
      <c r="A30" s="5" t="s">
        <v>210</v>
      </c>
      <c r="B30" t="s">
        <v>670</v>
      </c>
      <c r="C30" t="s">
        <v>6729</v>
      </c>
      <c r="D30" t="s">
        <v>6691</v>
      </c>
      <c r="E30" t="s">
        <v>6730</v>
      </c>
      <c r="F30" t="s">
        <v>6731</v>
      </c>
      <c r="G30" t="s">
        <v>6732</v>
      </c>
      <c r="H30" t="s">
        <v>6733</v>
      </c>
      <c r="I30" t="s">
        <v>6734</v>
      </c>
      <c r="J30" t="s">
        <v>6705</v>
      </c>
      <c r="K30" t="s">
        <v>6735</v>
      </c>
      <c r="L30" t="s">
        <v>6736</v>
      </c>
      <c r="M30" t="s">
        <v>6737</v>
      </c>
      <c r="N30" t="s">
        <v>6738</v>
      </c>
      <c r="O30" t="s">
        <v>6739</v>
      </c>
      <c r="P30" t="s">
        <v>6573</v>
      </c>
      <c r="Q30" t="s">
        <v>6740</v>
      </c>
      <c r="R30" t="s">
        <v>6741</v>
      </c>
    </row>
    <row r="31" spans="1:18" x14ac:dyDescent="0.35">
      <c r="A31" s="5" t="s">
        <v>210</v>
      </c>
      <c r="B31" t="s">
        <v>680</v>
      </c>
      <c r="C31" t="s">
        <v>6742</v>
      </c>
      <c r="D31" t="s">
        <v>6497</v>
      </c>
      <c r="E31" t="s">
        <v>6743</v>
      </c>
      <c r="F31" t="s">
        <v>6744</v>
      </c>
      <c r="G31" t="s">
        <v>6745</v>
      </c>
      <c r="H31" t="s">
        <v>6746</v>
      </c>
      <c r="I31" t="s">
        <v>6747</v>
      </c>
      <c r="J31" t="s">
        <v>6748</v>
      </c>
      <c r="K31" t="s">
        <v>6749</v>
      </c>
      <c r="L31" t="s">
        <v>6750</v>
      </c>
      <c r="M31" t="s">
        <v>6751</v>
      </c>
      <c r="N31" t="s">
        <v>6752</v>
      </c>
      <c r="O31" t="s">
        <v>6753</v>
      </c>
      <c r="P31" t="s">
        <v>6410</v>
      </c>
      <c r="Q31" t="s">
        <v>6754</v>
      </c>
      <c r="R31" t="s">
        <v>6755</v>
      </c>
    </row>
    <row r="32" spans="1:18" x14ac:dyDescent="0.35">
      <c r="A32" s="5" t="s">
        <v>210</v>
      </c>
      <c r="B32" t="s">
        <v>690</v>
      </c>
      <c r="C32" t="s">
        <v>6756</v>
      </c>
      <c r="D32" t="s">
        <v>6757</v>
      </c>
      <c r="E32" t="s">
        <v>6758</v>
      </c>
      <c r="F32" t="s">
        <v>6541</v>
      </c>
      <c r="G32" t="s">
        <v>6759</v>
      </c>
      <c r="H32" t="s">
        <v>6736</v>
      </c>
      <c r="I32" t="s">
        <v>6760</v>
      </c>
      <c r="J32" t="s">
        <v>6597</v>
      </c>
      <c r="K32" t="s">
        <v>6761</v>
      </c>
      <c r="L32" t="s">
        <v>6762</v>
      </c>
      <c r="M32" t="s">
        <v>6763</v>
      </c>
      <c r="N32" t="s">
        <v>6764</v>
      </c>
      <c r="O32" t="s">
        <v>6765</v>
      </c>
      <c r="P32" t="s">
        <v>6650</v>
      </c>
      <c r="Q32" t="s">
        <v>6766</v>
      </c>
      <c r="R32" t="s">
        <v>6532</v>
      </c>
    </row>
    <row r="33" spans="1:18" x14ac:dyDescent="0.35">
      <c r="A33" s="5" t="s">
        <v>210</v>
      </c>
      <c r="B33" t="s">
        <v>700</v>
      </c>
      <c r="C33" t="s">
        <v>6767</v>
      </c>
      <c r="D33" t="s">
        <v>6499</v>
      </c>
      <c r="E33" t="s">
        <v>6768</v>
      </c>
      <c r="F33" t="s">
        <v>6769</v>
      </c>
      <c r="G33" t="s">
        <v>6770</v>
      </c>
      <c r="H33" t="s">
        <v>6771</v>
      </c>
      <c r="I33" t="s">
        <v>6772</v>
      </c>
      <c r="J33" t="s">
        <v>6773</v>
      </c>
      <c r="K33" t="s">
        <v>6774</v>
      </c>
      <c r="L33" t="s">
        <v>6430</v>
      </c>
      <c r="M33" t="s">
        <v>6775</v>
      </c>
      <c r="N33" t="s">
        <v>6776</v>
      </c>
      <c r="O33" t="s">
        <v>6777</v>
      </c>
      <c r="P33" t="s">
        <v>6697</v>
      </c>
      <c r="Q33" t="s">
        <v>6778</v>
      </c>
      <c r="R33" t="s">
        <v>6628</v>
      </c>
    </row>
    <row r="34" spans="1:18" x14ac:dyDescent="0.35">
      <c r="A34" s="5" t="s">
        <v>210</v>
      </c>
      <c r="B34" t="s">
        <v>710</v>
      </c>
      <c r="C34" t="s">
        <v>6421</v>
      </c>
      <c r="D34" t="s">
        <v>210</v>
      </c>
      <c r="E34" t="s">
        <v>6421</v>
      </c>
      <c r="F34" t="s">
        <v>210</v>
      </c>
      <c r="G34" t="s">
        <v>6421</v>
      </c>
      <c r="H34" t="s">
        <v>210</v>
      </c>
      <c r="I34" t="s">
        <v>6779</v>
      </c>
      <c r="J34" t="s">
        <v>6780</v>
      </c>
      <c r="K34" t="s">
        <v>6781</v>
      </c>
      <c r="L34" t="s">
        <v>6782</v>
      </c>
      <c r="M34" t="s">
        <v>6783</v>
      </c>
      <c r="N34" t="s">
        <v>6784</v>
      </c>
      <c r="O34" t="s">
        <v>6785</v>
      </c>
      <c r="P34" t="s">
        <v>6786</v>
      </c>
      <c r="Q34" t="s">
        <v>6787</v>
      </c>
      <c r="R34" t="s">
        <v>6788</v>
      </c>
    </row>
    <row r="35" spans="1:18" x14ac:dyDescent="0.35">
      <c r="A35" s="5" t="s">
        <v>210</v>
      </c>
      <c r="B35" t="s">
        <v>720</v>
      </c>
      <c r="C35" t="s">
        <v>6789</v>
      </c>
      <c r="D35" t="s">
        <v>6483</v>
      </c>
      <c r="E35" t="s">
        <v>6790</v>
      </c>
      <c r="F35" t="s">
        <v>6791</v>
      </c>
      <c r="G35" t="s">
        <v>6792</v>
      </c>
      <c r="H35" t="s">
        <v>6661</v>
      </c>
      <c r="I35" t="s">
        <v>6793</v>
      </c>
      <c r="J35" t="s">
        <v>6386</v>
      </c>
      <c r="K35" t="s">
        <v>6636</v>
      </c>
      <c r="L35" t="s">
        <v>6701</v>
      </c>
      <c r="M35" t="s">
        <v>6794</v>
      </c>
      <c r="N35" t="s">
        <v>6624</v>
      </c>
      <c r="O35" t="s">
        <v>6795</v>
      </c>
      <c r="P35" t="s">
        <v>6796</v>
      </c>
      <c r="Q35" t="s">
        <v>6745</v>
      </c>
      <c r="R35" t="s">
        <v>6624</v>
      </c>
    </row>
    <row r="36" spans="1:18" x14ac:dyDescent="0.35">
      <c r="A36" s="5" t="s">
        <v>210</v>
      </c>
      <c r="B36" t="s">
        <v>730</v>
      </c>
      <c r="C36" t="s">
        <v>397</v>
      </c>
      <c r="D36" t="s">
        <v>6797</v>
      </c>
      <c r="E36" t="s">
        <v>5774</v>
      </c>
      <c r="F36" t="s">
        <v>6798</v>
      </c>
      <c r="G36" t="s">
        <v>1319</v>
      </c>
      <c r="H36" t="s">
        <v>6799</v>
      </c>
      <c r="I36" t="s">
        <v>328</v>
      </c>
      <c r="J36" t="s">
        <v>6626</v>
      </c>
      <c r="K36" t="s">
        <v>341</v>
      </c>
      <c r="L36" t="s">
        <v>6800</v>
      </c>
      <c r="M36" t="s">
        <v>258</v>
      </c>
      <c r="N36" t="s">
        <v>6801</v>
      </c>
      <c r="O36" t="s">
        <v>6802</v>
      </c>
      <c r="P36" t="s">
        <v>6803</v>
      </c>
      <c r="Q36" t="s">
        <v>339</v>
      </c>
      <c r="R36" t="s">
        <v>6804</v>
      </c>
    </row>
    <row r="37" spans="1:18" x14ac:dyDescent="0.35">
      <c r="A37" s="5" t="s">
        <v>210</v>
      </c>
      <c r="B37" t="s">
        <v>731</v>
      </c>
      <c r="C37" t="s">
        <v>6805</v>
      </c>
      <c r="D37" t="s">
        <v>6806</v>
      </c>
      <c r="E37" t="s">
        <v>6807</v>
      </c>
      <c r="F37" t="s">
        <v>6671</v>
      </c>
      <c r="G37" t="s">
        <v>6807</v>
      </c>
      <c r="H37" t="s">
        <v>6808</v>
      </c>
      <c r="I37" t="s">
        <v>6809</v>
      </c>
      <c r="J37" t="s">
        <v>6325</v>
      </c>
      <c r="K37" t="s">
        <v>6810</v>
      </c>
      <c r="L37" t="s">
        <v>6811</v>
      </c>
      <c r="M37" t="s">
        <v>6812</v>
      </c>
      <c r="N37" t="s">
        <v>6813</v>
      </c>
      <c r="O37" t="s">
        <v>6814</v>
      </c>
      <c r="P37" t="s">
        <v>6442</v>
      </c>
      <c r="Q37" t="s">
        <v>6815</v>
      </c>
      <c r="R37" t="s">
        <v>6816</v>
      </c>
    </row>
    <row r="38" spans="1:18" x14ac:dyDescent="0.35">
      <c r="A38" s="5" t="s">
        <v>210</v>
      </c>
      <c r="B38" t="s">
        <v>732</v>
      </c>
      <c r="C38" t="s">
        <v>6817</v>
      </c>
      <c r="D38" t="s">
        <v>6818</v>
      </c>
      <c r="E38" t="s">
        <v>6819</v>
      </c>
      <c r="F38" t="s">
        <v>6820</v>
      </c>
      <c r="G38" t="s">
        <v>6821</v>
      </c>
      <c r="H38" t="s">
        <v>6822</v>
      </c>
      <c r="I38" t="s">
        <v>6823</v>
      </c>
      <c r="J38" t="s">
        <v>6689</v>
      </c>
      <c r="K38" t="s">
        <v>6824</v>
      </c>
      <c r="L38" t="s">
        <v>6825</v>
      </c>
      <c r="M38" t="s">
        <v>6826</v>
      </c>
      <c r="N38" t="s">
        <v>6628</v>
      </c>
      <c r="O38" t="s">
        <v>6827</v>
      </c>
      <c r="P38" t="s">
        <v>6828</v>
      </c>
      <c r="Q38" t="s">
        <v>6829</v>
      </c>
      <c r="R38" t="s">
        <v>6769</v>
      </c>
    </row>
    <row r="39" spans="1:18" x14ac:dyDescent="0.35">
      <c r="A39" s="5" t="s">
        <v>210</v>
      </c>
      <c r="B39" t="s">
        <v>742</v>
      </c>
      <c r="C39" t="s">
        <v>6830</v>
      </c>
      <c r="D39" t="s">
        <v>6831</v>
      </c>
      <c r="E39" t="s">
        <v>6832</v>
      </c>
      <c r="F39" t="s">
        <v>6833</v>
      </c>
      <c r="G39" t="s">
        <v>6834</v>
      </c>
      <c r="H39" t="s">
        <v>6392</v>
      </c>
      <c r="I39" t="s">
        <v>6835</v>
      </c>
      <c r="J39" t="s">
        <v>6453</v>
      </c>
      <c r="K39" t="s">
        <v>6836</v>
      </c>
      <c r="L39" t="s">
        <v>6525</v>
      </c>
      <c r="M39" t="s">
        <v>6837</v>
      </c>
      <c r="N39" t="s">
        <v>6679</v>
      </c>
      <c r="O39" t="s">
        <v>6838</v>
      </c>
      <c r="P39" t="s">
        <v>6833</v>
      </c>
      <c r="Q39" t="s">
        <v>6839</v>
      </c>
      <c r="R39" t="s">
        <v>6602</v>
      </c>
    </row>
    <row r="40" spans="1:18" x14ac:dyDescent="0.35">
      <c r="A40" s="5" t="s">
        <v>210</v>
      </c>
      <c r="B40" t="s">
        <v>752</v>
      </c>
      <c r="C40" t="s">
        <v>6840</v>
      </c>
      <c r="D40" t="s">
        <v>6818</v>
      </c>
      <c r="E40" t="s">
        <v>6841</v>
      </c>
      <c r="F40" t="s">
        <v>6828</v>
      </c>
      <c r="G40" t="s">
        <v>6842</v>
      </c>
      <c r="H40" t="s">
        <v>6475</v>
      </c>
      <c r="I40" t="s">
        <v>6843</v>
      </c>
      <c r="J40" t="s">
        <v>6769</v>
      </c>
      <c r="K40" t="s">
        <v>6844</v>
      </c>
      <c r="L40" t="s">
        <v>6845</v>
      </c>
      <c r="M40" t="s">
        <v>6789</v>
      </c>
      <c r="N40" t="s">
        <v>6846</v>
      </c>
      <c r="O40" t="s">
        <v>6847</v>
      </c>
      <c r="P40" t="s">
        <v>6710</v>
      </c>
      <c r="Q40" t="s">
        <v>6848</v>
      </c>
      <c r="R40" t="s">
        <v>6701</v>
      </c>
    </row>
    <row r="41" spans="1:18" x14ac:dyDescent="0.35">
      <c r="A41" s="5" t="s">
        <v>210</v>
      </c>
      <c r="B41" t="s">
        <v>762</v>
      </c>
      <c r="C41" t="s">
        <v>6849</v>
      </c>
      <c r="D41" t="s">
        <v>6769</v>
      </c>
      <c r="E41" t="s">
        <v>6850</v>
      </c>
      <c r="F41" t="s">
        <v>6511</v>
      </c>
      <c r="G41" t="s">
        <v>6851</v>
      </c>
      <c r="H41" t="s">
        <v>6816</v>
      </c>
      <c r="I41" t="s">
        <v>6852</v>
      </c>
      <c r="J41" t="s">
        <v>6503</v>
      </c>
      <c r="K41" t="s">
        <v>6853</v>
      </c>
      <c r="L41" t="s">
        <v>6575</v>
      </c>
      <c r="M41" t="s">
        <v>6854</v>
      </c>
      <c r="N41" t="s">
        <v>6708</v>
      </c>
      <c r="O41" t="s">
        <v>6855</v>
      </c>
      <c r="P41" t="s">
        <v>6856</v>
      </c>
      <c r="Q41" t="s">
        <v>6857</v>
      </c>
      <c r="R41" t="s">
        <v>6858</v>
      </c>
    </row>
    <row r="42" spans="1:18" x14ac:dyDescent="0.35">
      <c r="A42" s="5" t="s">
        <v>210</v>
      </c>
      <c r="B42" t="s">
        <v>772</v>
      </c>
      <c r="C42" t="s">
        <v>6859</v>
      </c>
      <c r="D42" t="s">
        <v>6860</v>
      </c>
      <c r="E42" t="s">
        <v>6861</v>
      </c>
      <c r="F42" t="s">
        <v>6671</v>
      </c>
      <c r="G42" t="s">
        <v>6862</v>
      </c>
      <c r="H42" t="s">
        <v>6362</v>
      </c>
      <c r="I42" t="s">
        <v>6863</v>
      </c>
      <c r="J42" t="s">
        <v>6864</v>
      </c>
      <c r="K42" t="s">
        <v>6865</v>
      </c>
      <c r="L42" t="s">
        <v>6593</v>
      </c>
      <c r="M42" t="s">
        <v>6866</v>
      </c>
      <c r="N42" t="s">
        <v>6628</v>
      </c>
      <c r="O42" t="s">
        <v>6476</v>
      </c>
      <c r="P42" t="s">
        <v>6867</v>
      </c>
      <c r="Q42" t="s">
        <v>6868</v>
      </c>
      <c r="R42" t="s">
        <v>6869</v>
      </c>
    </row>
    <row r="43" spans="1:18" x14ac:dyDescent="0.35">
      <c r="A43" s="5" t="s">
        <v>210</v>
      </c>
      <c r="B43" t="s">
        <v>781</v>
      </c>
      <c r="C43" t="s">
        <v>6870</v>
      </c>
      <c r="D43" t="s">
        <v>6435</v>
      </c>
      <c r="E43" t="s">
        <v>6871</v>
      </c>
      <c r="F43" t="s">
        <v>6872</v>
      </c>
      <c r="G43" t="s">
        <v>6452</v>
      </c>
      <c r="H43" t="s">
        <v>6428</v>
      </c>
      <c r="I43" t="s">
        <v>6873</v>
      </c>
      <c r="J43" t="s">
        <v>6874</v>
      </c>
      <c r="K43" t="s">
        <v>6875</v>
      </c>
      <c r="L43" t="s">
        <v>6876</v>
      </c>
      <c r="M43" t="s">
        <v>6877</v>
      </c>
      <c r="N43" t="s">
        <v>6878</v>
      </c>
      <c r="O43" t="s">
        <v>6834</v>
      </c>
      <c r="P43" t="s">
        <v>6879</v>
      </c>
      <c r="Q43" t="s">
        <v>6623</v>
      </c>
      <c r="R43" t="s">
        <v>6880</v>
      </c>
    </row>
    <row r="44" spans="1:18" x14ac:dyDescent="0.35">
      <c r="A44" s="5" t="s">
        <v>210</v>
      </c>
      <c r="B44" t="s">
        <v>791</v>
      </c>
      <c r="C44" t="s">
        <v>6881</v>
      </c>
      <c r="D44" t="s">
        <v>6882</v>
      </c>
      <c r="E44" t="s">
        <v>6883</v>
      </c>
      <c r="F44" t="s">
        <v>6291</v>
      </c>
      <c r="G44" t="s">
        <v>6884</v>
      </c>
      <c r="H44" t="s">
        <v>6762</v>
      </c>
      <c r="I44" t="s">
        <v>6885</v>
      </c>
      <c r="J44" t="s">
        <v>6886</v>
      </c>
      <c r="K44" t="s">
        <v>6887</v>
      </c>
      <c r="L44" t="s">
        <v>6392</v>
      </c>
      <c r="M44" t="s">
        <v>6888</v>
      </c>
      <c r="N44" t="s">
        <v>6569</v>
      </c>
      <c r="O44" t="s">
        <v>6889</v>
      </c>
      <c r="P44" t="s">
        <v>6782</v>
      </c>
      <c r="Q44" t="s">
        <v>6890</v>
      </c>
      <c r="R44" t="s">
        <v>6630</v>
      </c>
    </row>
    <row r="45" spans="1:18" x14ac:dyDescent="0.35">
      <c r="A45" s="5" t="s">
        <v>210</v>
      </c>
      <c r="B45" t="s">
        <v>801</v>
      </c>
      <c r="C45" t="s">
        <v>6891</v>
      </c>
      <c r="D45" t="s">
        <v>6892</v>
      </c>
      <c r="E45" t="s">
        <v>6875</v>
      </c>
      <c r="F45" t="s">
        <v>6893</v>
      </c>
      <c r="G45" t="s">
        <v>6894</v>
      </c>
      <c r="H45" t="s">
        <v>6895</v>
      </c>
      <c r="I45" t="s">
        <v>6896</v>
      </c>
      <c r="J45" t="s">
        <v>6897</v>
      </c>
      <c r="K45" t="s">
        <v>6898</v>
      </c>
      <c r="L45" t="s">
        <v>6899</v>
      </c>
      <c r="M45" t="s">
        <v>6900</v>
      </c>
      <c r="N45" t="s">
        <v>6677</v>
      </c>
      <c r="O45" t="s">
        <v>6901</v>
      </c>
      <c r="P45" t="s">
        <v>6825</v>
      </c>
      <c r="Q45" t="s">
        <v>6902</v>
      </c>
      <c r="R45" t="s">
        <v>6731</v>
      </c>
    </row>
    <row r="46" spans="1:18" x14ac:dyDescent="0.35">
      <c r="A46" s="5" t="s">
        <v>210</v>
      </c>
      <c r="B46" t="s">
        <v>810</v>
      </c>
      <c r="C46" t="s">
        <v>6903</v>
      </c>
      <c r="D46" t="s">
        <v>6904</v>
      </c>
      <c r="E46" t="s">
        <v>6905</v>
      </c>
      <c r="F46" t="s">
        <v>6906</v>
      </c>
      <c r="G46" t="s">
        <v>6907</v>
      </c>
      <c r="H46" t="s">
        <v>6908</v>
      </c>
      <c r="I46" t="s">
        <v>6909</v>
      </c>
      <c r="J46" t="s">
        <v>6867</v>
      </c>
      <c r="K46" t="s">
        <v>6910</v>
      </c>
      <c r="L46" t="s">
        <v>6345</v>
      </c>
      <c r="M46" t="s">
        <v>6911</v>
      </c>
      <c r="N46" t="s">
        <v>6503</v>
      </c>
      <c r="O46" t="s">
        <v>6912</v>
      </c>
      <c r="P46" t="s">
        <v>6913</v>
      </c>
      <c r="Q46" t="s">
        <v>6914</v>
      </c>
      <c r="R46" t="s">
        <v>6441</v>
      </c>
    </row>
    <row r="48" spans="1:18" x14ac:dyDescent="0.35">
      <c r="A48" t="s">
        <v>6915</v>
      </c>
    </row>
    <row r="49" spans="1:1" x14ac:dyDescent="0.35">
      <c r="A49" t="s">
        <v>210</v>
      </c>
    </row>
  </sheetData>
  <mergeCells count="9">
    <mergeCell ref="K3:L3"/>
    <mergeCell ref="M3:N3"/>
    <mergeCell ref="O3:P3"/>
    <mergeCell ref="Q3:R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P107"/>
  <sheetViews>
    <sheetView workbookViewId="0"/>
  </sheetViews>
  <sheetFormatPr defaultColWidth="11.453125" defaultRowHeight="14.5" x14ac:dyDescent="0.35"/>
  <cols>
    <col min="1" max="1" width="5.7265625" customWidth="1"/>
    <col min="2" max="2" width="55.7265625" customWidth="1"/>
    <col min="3" max="16" width="20.7265625" customWidth="1"/>
  </cols>
  <sheetData>
    <row r="1" spans="1:16" x14ac:dyDescent="0.35">
      <c r="A1" s="4" t="s">
        <v>180</v>
      </c>
    </row>
    <row r="2" spans="1:16" x14ac:dyDescent="0.35">
      <c r="A2" s="3" t="str">
        <f>HYPERLINK("#'INDEX'!A1", "Back to INDEX")</f>
        <v>Back to INDEX</v>
      </c>
    </row>
    <row r="3" spans="1:16" x14ac:dyDescent="0.35">
      <c r="A3" s="9" t="s">
        <v>210</v>
      </c>
      <c r="B3" s="9" t="s">
        <v>210</v>
      </c>
      <c r="C3" s="9" t="s">
        <v>6288</v>
      </c>
      <c r="D3" s="9" t="s">
        <v>6288</v>
      </c>
      <c r="E3" s="9" t="s">
        <v>294</v>
      </c>
      <c r="F3" s="9" t="s">
        <v>294</v>
      </c>
      <c r="G3" s="9" t="s">
        <v>295</v>
      </c>
      <c r="H3" s="9" t="s">
        <v>295</v>
      </c>
      <c r="I3" s="9" t="s">
        <v>296</v>
      </c>
      <c r="J3" s="9" t="s">
        <v>296</v>
      </c>
      <c r="K3" s="9" t="s">
        <v>297</v>
      </c>
      <c r="L3" s="9" t="s">
        <v>297</v>
      </c>
      <c r="M3" s="9" t="s">
        <v>298</v>
      </c>
      <c r="N3" s="9" t="s">
        <v>298</v>
      </c>
      <c r="O3" s="9" t="s">
        <v>301</v>
      </c>
      <c r="P3" s="9" t="s">
        <v>301</v>
      </c>
    </row>
    <row r="4" spans="1:16" x14ac:dyDescent="0.35">
      <c r="A4" s="6" t="s">
        <v>210</v>
      </c>
      <c r="B4" s="6" t="s">
        <v>210</v>
      </c>
      <c r="C4" s="6" t="s">
        <v>6403</v>
      </c>
      <c r="D4" s="6" t="s">
        <v>6404</v>
      </c>
      <c r="E4" s="6" t="s">
        <v>6403</v>
      </c>
      <c r="F4" s="6" t="s">
        <v>6404</v>
      </c>
      <c r="G4" s="6" t="s">
        <v>6403</v>
      </c>
      <c r="H4" s="6" t="s">
        <v>6404</v>
      </c>
      <c r="I4" s="6" t="s">
        <v>6403</v>
      </c>
      <c r="J4" s="6" t="s">
        <v>6404</v>
      </c>
      <c r="K4" s="6" t="s">
        <v>6403</v>
      </c>
      <c r="L4" s="6" t="s">
        <v>6404</v>
      </c>
      <c r="M4" s="6" t="s">
        <v>6403</v>
      </c>
      <c r="N4" s="6" t="s">
        <v>6404</v>
      </c>
      <c r="O4" s="6" t="s">
        <v>6403</v>
      </c>
      <c r="P4" s="6" t="s">
        <v>6404</v>
      </c>
    </row>
    <row r="5" spans="1:16" x14ac:dyDescent="0.35">
      <c r="A5" s="5" t="s">
        <v>210</v>
      </c>
      <c r="B5" t="s">
        <v>831</v>
      </c>
      <c r="C5" t="s">
        <v>6421</v>
      </c>
      <c r="D5" t="s">
        <v>210</v>
      </c>
      <c r="E5" t="s">
        <v>6421</v>
      </c>
      <c r="F5" t="s">
        <v>210</v>
      </c>
      <c r="G5" t="s">
        <v>6421</v>
      </c>
      <c r="H5" t="s">
        <v>210</v>
      </c>
      <c r="I5" t="s">
        <v>6421</v>
      </c>
      <c r="J5" t="s">
        <v>210</v>
      </c>
      <c r="K5" t="s">
        <v>6421</v>
      </c>
      <c r="L5" t="s">
        <v>210</v>
      </c>
      <c r="M5" t="s">
        <v>6916</v>
      </c>
      <c r="N5" t="s">
        <v>6917</v>
      </c>
      <c r="O5" t="s">
        <v>6918</v>
      </c>
      <c r="P5" t="s">
        <v>6453</v>
      </c>
    </row>
    <row r="6" spans="1:16" x14ac:dyDescent="0.35">
      <c r="A6" s="5" t="s">
        <v>210</v>
      </c>
      <c r="B6" t="s">
        <v>840</v>
      </c>
      <c r="C6" t="s">
        <v>397</v>
      </c>
      <c r="D6" t="s">
        <v>6919</v>
      </c>
      <c r="E6" t="s">
        <v>397</v>
      </c>
      <c r="F6" t="s">
        <v>6920</v>
      </c>
      <c r="G6" t="s">
        <v>405</v>
      </c>
      <c r="H6" t="s">
        <v>6595</v>
      </c>
      <c r="I6" t="s">
        <v>5763</v>
      </c>
      <c r="J6" t="s">
        <v>6921</v>
      </c>
      <c r="K6" t="s">
        <v>6922</v>
      </c>
      <c r="L6" t="s">
        <v>6305</v>
      </c>
      <c r="M6" t="s">
        <v>6923</v>
      </c>
      <c r="N6" t="s">
        <v>6345</v>
      </c>
      <c r="O6" t="s">
        <v>6924</v>
      </c>
      <c r="P6" t="s">
        <v>6723</v>
      </c>
    </row>
    <row r="7" spans="1:16" x14ac:dyDescent="0.35">
      <c r="A7" s="5" t="s">
        <v>210</v>
      </c>
      <c r="B7" t="s">
        <v>861</v>
      </c>
      <c r="C7" t="s">
        <v>228</v>
      </c>
      <c r="D7" t="s">
        <v>6471</v>
      </c>
      <c r="E7" t="s">
        <v>6925</v>
      </c>
      <c r="F7" t="s">
        <v>6392</v>
      </c>
      <c r="G7" t="s">
        <v>6926</v>
      </c>
      <c r="H7" t="s">
        <v>6536</v>
      </c>
      <c r="I7" t="s">
        <v>6927</v>
      </c>
      <c r="J7" t="s">
        <v>6928</v>
      </c>
      <c r="K7" t="s">
        <v>6929</v>
      </c>
      <c r="L7" t="s">
        <v>6602</v>
      </c>
      <c r="M7" t="s">
        <v>6930</v>
      </c>
      <c r="N7" t="s">
        <v>6350</v>
      </c>
      <c r="O7" t="s">
        <v>6931</v>
      </c>
      <c r="P7" t="s">
        <v>6738</v>
      </c>
    </row>
    <row r="8" spans="1:16" x14ac:dyDescent="0.35">
      <c r="A8" s="5" t="s">
        <v>210</v>
      </c>
      <c r="B8" t="s">
        <v>871</v>
      </c>
      <c r="C8" t="s">
        <v>6421</v>
      </c>
      <c r="D8" t="s">
        <v>210</v>
      </c>
      <c r="E8" t="s">
        <v>6805</v>
      </c>
      <c r="F8" t="s">
        <v>6932</v>
      </c>
      <c r="G8" t="s">
        <v>6421</v>
      </c>
      <c r="H8" t="s">
        <v>210</v>
      </c>
      <c r="I8" t="s">
        <v>6421</v>
      </c>
      <c r="J8" t="s">
        <v>210</v>
      </c>
      <c r="K8" t="s">
        <v>6421</v>
      </c>
      <c r="L8" t="s">
        <v>210</v>
      </c>
      <c r="M8" t="s">
        <v>6933</v>
      </c>
      <c r="N8" t="s">
        <v>6934</v>
      </c>
      <c r="O8" t="s">
        <v>6935</v>
      </c>
      <c r="P8" t="s">
        <v>6305</v>
      </c>
    </row>
    <row r="9" spans="1:16" x14ac:dyDescent="0.35">
      <c r="A9" s="5" t="s">
        <v>210</v>
      </c>
      <c r="B9" t="s">
        <v>881</v>
      </c>
      <c r="C9" t="s">
        <v>6421</v>
      </c>
      <c r="D9" t="s">
        <v>210</v>
      </c>
      <c r="E9" t="s">
        <v>6421</v>
      </c>
      <c r="F9" t="s">
        <v>210</v>
      </c>
      <c r="G9" t="s">
        <v>6421</v>
      </c>
      <c r="H9" t="s">
        <v>210</v>
      </c>
      <c r="I9" t="s">
        <v>6421</v>
      </c>
      <c r="J9" t="s">
        <v>210</v>
      </c>
      <c r="K9" t="s">
        <v>6421</v>
      </c>
      <c r="L9" t="s">
        <v>210</v>
      </c>
      <c r="M9" t="s">
        <v>6421</v>
      </c>
      <c r="N9" t="s">
        <v>210</v>
      </c>
      <c r="O9" t="s">
        <v>6936</v>
      </c>
      <c r="P9" t="s">
        <v>6738</v>
      </c>
    </row>
    <row r="10" spans="1:16" x14ac:dyDescent="0.35">
      <c r="A10" s="5" t="s">
        <v>210</v>
      </c>
      <c r="B10" t="s">
        <v>882</v>
      </c>
      <c r="C10" t="s">
        <v>6421</v>
      </c>
      <c r="D10" t="s">
        <v>210</v>
      </c>
      <c r="E10" t="s">
        <v>6421</v>
      </c>
      <c r="F10" t="s">
        <v>210</v>
      </c>
      <c r="G10" t="s">
        <v>6421</v>
      </c>
      <c r="H10" t="s">
        <v>210</v>
      </c>
      <c r="I10" t="s">
        <v>6421</v>
      </c>
      <c r="J10" t="s">
        <v>210</v>
      </c>
      <c r="K10" t="s">
        <v>6421</v>
      </c>
      <c r="L10" t="s">
        <v>210</v>
      </c>
      <c r="M10" t="s">
        <v>6421</v>
      </c>
      <c r="N10" t="s">
        <v>210</v>
      </c>
      <c r="O10" t="s">
        <v>311</v>
      </c>
      <c r="P10" t="s">
        <v>6738</v>
      </c>
    </row>
    <row r="11" spans="1:16" x14ac:dyDescent="0.35">
      <c r="A11" s="5" t="s">
        <v>210</v>
      </c>
      <c r="B11" t="s">
        <v>883</v>
      </c>
      <c r="C11" t="s">
        <v>6421</v>
      </c>
      <c r="D11" t="s">
        <v>210</v>
      </c>
      <c r="E11" t="s">
        <v>6936</v>
      </c>
      <c r="F11" t="s">
        <v>6919</v>
      </c>
      <c r="G11" t="s">
        <v>6936</v>
      </c>
      <c r="H11" t="s">
        <v>6919</v>
      </c>
      <c r="I11" t="s">
        <v>397</v>
      </c>
      <c r="J11" t="s">
        <v>6797</v>
      </c>
      <c r="K11" t="s">
        <v>388</v>
      </c>
      <c r="L11" t="s">
        <v>6492</v>
      </c>
      <c r="M11" t="s">
        <v>1272</v>
      </c>
      <c r="N11" t="s">
        <v>6937</v>
      </c>
      <c r="O11" t="s">
        <v>5762</v>
      </c>
      <c r="P11" t="s">
        <v>6798</v>
      </c>
    </row>
    <row r="12" spans="1:16" x14ac:dyDescent="0.35">
      <c r="A12" s="5" t="s">
        <v>210</v>
      </c>
      <c r="B12" t="s">
        <v>6938</v>
      </c>
      <c r="C12" t="s">
        <v>360</v>
      </c>
      <c r="D12" t="s">
        <v>6921</v>
      </c>
      <c r="E12" t="s">
        <v>5760</v>
      </c>
      <c r="F12" t="s">
        <v>6412</v>
      </c>
      <c r="G12" t="s">
        <v>225</v>
      </c>
      <c r="H12" t="s">
        <v>6593</v>
      </c>
      <c r="I12" t="s">
        <v>6939</v>
      </c>
      <c r="J12" t="s">
        <v>6940</v>
      </c>
      <c r="K12" t="s">
        <v>6941</v>
      </c>
      <c r="L12" t="s">
        <v>6942</v>
      </c>
      <c r="M12" t="s">
        <v>6943</v>
      </c>
      <c r="N12" t="s">
        <v>6428</v>
      </c>
      <c r="O12" t="s">
        <v>6944</v>
      </c>
      <c r="P12" t="s">
        <v>6945</v>
      </c>
    </row>
    <row r="13" spans="1:16" x14ac:dyDescent="0.35">
      <c r="A13" s="5" t="s">
        <v>210</v>
      </c>
      <c r="B13" t="s">
        <v>884</v>
      </c>
      <c r="C13" t="s">
        <v>6936</v>
      </c>
      <c r="D13" t="s">
        <v>6919</v>
      </c>
      <c r="E13" t="s">
        <v>6936</v>
      </c>
      <c r="F13" t="s">
        <v>6946</v>
      </c>
      <c r="G13" t="s">
        <v>6421</v>
      </c>
      <c r="H13" t="s">
        <v>210</v>
      </c>
      <c r="I13" t="s">
        <v>6421</v>
      </c>
      <c r="J13" t="s">
        <v>210</v>
      </c>
      <c r="K13" t="s">
        <v>6936</v>
      </c>
      <c r="L13" t="s">
        <v>6946</v>
      </c>
      <c r="M13" t="s">
        <v>6421</v>
      </c>
      <c r="N13" t="s">
        <v>210</v>
      </c>
      <c r="O13" t="s">
        <v>6421</v>
      </c>
      <c r="P13" t="s">
        <v>210</v>
      </c>
    </row>
    <row r="14" spans="1:16" x14ac:dyDescent="0.35">
      <c r="A14" s="5" t="s">
        <v>210</v>
      </c>
      <c r="B14" t="s">
        <v>885</v>
      </c>
      <c r="C14" t="s">
        <v>6421</v>
      </c>
      <c r="D14" t="s">
        <v>210</v>
      </c>
      <c r="E14" t="s">
        <v>6421</v>
      </c>
      <c r="F14" t="s">
        <v>210</v>
      </c>
      <c r="G14" t="s">
        <v>6421</v>
      </c>
      <c r="H14" t="s">
        <v>210</v>
      </c>
      <c r="I14" t="s">
        <v>6421</v>
      </c>
      <c r="J14" t="s">
        <v>210</v>
      </c>
      <c r="K14" t="s">
        <v>1281</v>
      </c>
      <c r="L14" t="s">
        <v>6947</v>
      </c>
      <c r="M14" t="s">
        <v>269</v>
      </c>
      <c r="N14" t="s">
        <v>6362</v>
      </c>
      <c r="O14" t="s">
        <v>397</v>
      </c>
      <c r="P14" t="s">
        <v>6948</v>
      </c>
    </row>
    <row r="15" spans="1:16" x14ac:dyDescent="0.35">
      <c r="A15" s="5" t="s">
        <v>210</v>
      </c>
      <c r="B15" t="s">
        <v>886</v>
      </c>
      <c r="C15" t="s">
        <v>1342</v>
      </c>
      <c r="D15" t="s">
        <v>6477</v>
      </c>
      <c r="E15" t="s">
        <v>345</v>
      </c>
      <c r="F15" t="s">
        <v>6539</v>
      </c>
      <c r="G15" t="s">
        <v>326</v>
      </c>
      <c r="H15" t="s">
        <v>6949</v>
      </c>
      <c r="I15" t="s">
        <v>267</v>
      </c>
      <c r="J15" t="s">
        <v>6950</v>
      </c>
      <c r="K15" t="s">
        <v>267</v>
      </c>
      <c r="L15" t="s">
        <v>6951</v>
      </c>
      <c r="M15" t="s">
        <v>316</v>
      </c>
      <c r="N15" t="s">
        <v>6798</v>
      </c>
      <c r="O15" t="s">
        <v>300</v>
      </c>
      <c r="P15" t="s">
        <v>6952</v>
      </c>
    </row>
    <row r="16" spans="1:16" x14ac:dyDescent="0.35">
      <c r="A16" s="5" t="s">
        <v>210</v>
      </c>
      <c r="B16" t="s">
        <v>887</v>
      </c>
      <c r="C16" t="s">
        <v>6421</v>
      </c>
      <c r="D16" t="s">
        <v>210</v>
      </c>
      <c r="E16" t="s">
        <v>6421</v>
      </c>
      <c r="F16" t="s">
        <v>210</v>
      </c>
      <c r="G16" t="s">
        <v>407</v>
      </c>
      <c r="H16" t="s">
        <v>6953</v>
      </c>
      <c r="I16" t="s">
        <v>402</v>
      </c>
      <c r="J16" t="s">
        <v>6811</v>
      </c>
      <c r="K16" t="s">
        <v>5760</v>
      </c>
      <c r="L16" t="s">
        <v>6954</v>
      </c>
      <c r="M16" t="s">
        <v>6955</v>
      </c>
      <c r="N16" t="s">
        <v>6945</v>
      </c>
      <c r="O16" t="s">
        <v>6956</v>
      </c>
      <c r="P16" t="s">
        <v>6412</v>
      </c>
    </row>
    <row r="17" spans="1:16" x14ac:dyDescent="0.35">
      <c r="A17" s="5" t="s">
        <v>210</v>
      </c>
      <c r="B17" t="s">
        <v>888</v>
      </c>
      <c r="C17" t="s">
        <v>6421</v>
      </c>
      <c r="D17" t="s">
        <v>210</v>
      </c>
      <c r="E17" t="s">
        <v>6421</v>
      </c>
      <c r="F17" t="s">
        <v>210</v>
      </c>
      <c r="G17" t="s">
        <v>6421</v>
      </c>
      <c r="H17" t="s">
        <v>210</v>
      </c>
      <c r="I17" t="s">
        <v>6421</v>
      </c>
      <c r="J17" t="s">
        <v>210</v>
      </c>
      <c r="K17" t="s">
        <v>6421</v>
      </c>
      <c r="L17" t="s">
        <v>210</v>
      </c>
      <c r="M17" t="s">
        <v>6957</v>
      </c>
      <c r="N17" t="s">
        <v>6958</v>
      </c>
      <c r="O17" t="s">
        <v>6959</v>
      </c>
      <c r="P17" t="s">
        <v>6451</v>
      </c>
    </row>
    <row r="18" spans="1:16" x14ac:dyDescent="0.35">
      <c r="A18" s="5" t="s">
        <v>210</v>
      </c>
      <c r="B18" t="s">
        <v>897</v>
      </c>
      <c r="C18" t="s">
        <v>6421</v>
      </c>
      <c r="D18" t="s">
        <v>210</v>
      </c>
      <c r="E18" t="s">
        <v>6421</v>
      </c>
      <c r="F18" t="s">
        <v>210</v>
      </c>
      <c r="G18" t="s">
        <v>6421</v>
      </c>
      <c r="H18" t="s">
        <v>210</v>
      </c>
      <c r="I18" t="s">
        <v>6421</v>
      </c>
      <c r="J18" t="s">
        <v>210</v>
      </c>
      <c r="K18" t="s">
        <v>6421</v>
      </c>
      <c r="L18" t="s">
        <v>210</v>
      </c>
      <c r="M18" t="s">
        <v>396</v>
      </c>
      <c r="N18" t="s">
        <v>6921</v>
      </c>
      <c r="O18" t="s">
        <v>397</v>
      </c>
      <c r="P18" t="s">
        <v>6738</v>
      </c>
    </row>
    <row r="19" spans="1:16" x14ac:dyDescent="0.35">
      <c r="A19" s="5" t="s">
        <v>210</v>
      </c>
      <c r="B19" t="s">
        <v>898</v>
      </c>
      <c r="C19" t="s">
        <v>6421</v>
      </c>
      <c r="D19" t="s">
        <v>210</v>
      </c>
      <c r="E19" t="s">
        <v>6421</v>
      </c>
      <c r="F19" t="s">
        <v>210</v>
      </c>
      <c r="G19" t="s">
        <v>6421</v>
      </c>
      <c r="H19" t="s">
        <v>210</v>
      </c>
      <c r="I19" t="s">
        <v>6421</v>
      </c>
      <c r="J19" t="s">
        <v>210</v>
      </c>
      <c r="K19" t="s">
        <v>6421</v>
      </c>
      <c r="L19" t="s">
        <v>210</v>
      </c>
      <c r="M19" t="s">
        <v>6936</v>
      </c>
      <c r="N19" t="s">
        <v>6946</v>
      </c>
      <c r="O19" t="s">
        <v>6936</v>
      </c>
      <c r="P19" t="s">
        <v>6919</v>
      </c>
    </row>
    <row r="20" spans="1:16" x14ac:dyDescent="0.35">
      <c r="A20" s="5" t="s">
        <v>210</v>
      </c>
      <c r="B20" t="s">
        <v>6960</v>
      </c>
      <c r="C20" t="s">
        <v>6421</v>
      </c>
      <c r="D20" t="s">
        <v>210</v>
      </c>
      <c r="E20" t="s">
        <v>6961</v>
      </c>
      <c r="F20" t="s">
        <v>6962</v>
      </c>
      <c r="G20" t="s">
        <v>6421</v>
      </c>
      <c r="H20" t="s">
        <v>210</v>
      </c>
      <c r="I20" t="s">
        <v>6421</v>
      </c>
      <c r="J20" t="s">
        <v>210</v>
      </c>
      <c r="K20" t="s">
        <v>6421</v>
      </c>
      <c r="L20" t="s">
        <v>210</v>
      </c>
      <c r="M20" t="s">
        <v>6421</v>
      </c>
      <c r="N20" t="s">
        <v>210</v>
      </c>
      <c r="O20" t="s">
        <v>6421</v>
      </c>
      <c r="P20" t="s">
        <v>210</v>
      </c>
    </row>
    <row r="21" spans="1:16" x14ac:dyDescent="0.35">
      <c r="A21" s="5" t="s">
        <v>210</v>
      </c>
      <c r="B21" t="s">
        <v>6963</v>
      </c>
      <c r="C21" t="s">
        <v>264</v>
      </c>
      <c r="D21" t="s">
        <v>6897</v>
      </c>
      <c r="E21" t="s">
        <v>333</v>
      </c>
      <c r="F21" t="s">
        <v>6550</v>
      </c>
      <c r="G21" t="s">
        <v>6421</v>
      </c>
      <c r="H21" t="s">
        <v>210</v>
      </c>
      <c r="I21" t="s">
        <v>6421</v>
      </c>
      <c r="J21" t="s">
        <v>210</v>
      </c>
      <c r="K21" t="s">
        <v>6421</v>
      </c>
      <c r="L21" t="s">
        <v>210</v>
      </c>
      <c r="M21" t="s">
        <v>6421</v>
      </c>
      <c r="N21" t="s">
        <v>210</v>
      </c>
      <c r="O21" t="s">
        <v>6421</v>
      </c>
      <c r="P21" t="s">
        <v>210</v>
      </c>
    </row>
    <row r="22" spans="1:16" x14ac:dyDescent="0.35">
      <c r="A22" s="5" t="s">
        <v>210</v>
      </c>
      <c r="B22" t="s">
        <v>441</v>
      </c>
      <c r="C22" t="s">
        <v>1341</v>
      </c>
      <c r="D22" t="s">
        <v>6964</v>
      </c>
      <c r="E22" t="s">
        <v>1318</v>
      </c>
      <c r="F22" t="s">
        <v>6965</v>
      </c>
      <c r="G22" t="s">
        <v>320</v>
      </c>
      <c r="H22" t="s">
        <v>6966</v>
      </c>
      <c r="I22" t="s">
        <v>261</v>
      </c>
      <c r="J22" t="s">
        <v>6967</v>
      </c>
      <c r="K22" t="s">
        <v>326</v>
      </c>
      <c r="L22" t="s">
        <v>6968</v>
      </c>
      <c r="M22" t="s">
        <v>6969</v>
      </c>
      <c r="N22" t="s">
        <v>6970</v>
      </c>
      <c r="O22" t="s">
        <v>6421</v>
      </c>
      <c r="P22" t="s">
        <v>210</v>
      </c>
    </row>
    <row r="23" spans="1:16" x14ac:dyDescent="0.35">
      <c r="A23" s="5" t="s">
        <v>210</v>
      </c>
      <c r="B23" t="s">
        <v>6971</v>
      </c>
      <c r="C23" t="s">
        <v>6972</v>
      </c>
      <c r="D23" t="s">
        <v>6773</v>
      </c>
      <c r="E23" t="s">
        <v>6421</v>
      </c>
      <c r="F23" t="s">
        <v>210</v>
      </c>
      <c r="G23" t="s">
        <v>6421</v>
      </c>
      <c r="H23" t="s">
        <v>210</v>
      </c>
      <c r="I23" t="s">
        <v>6421</v>
      </c>
      <c r="J23" t="s">
        <v>210</v>
      </c>
      <c r="K23" t="s">
        <v>6421</v>
      </c>
      <c r="L23" t="s">
        <v>210</v>
      </c>
      <c r="M23" t="s">
        <v>6421</v>
      </c>
      <c r="N23" t="s">
        <v>210</v>
      </c>
      <c r="O23" t="s">
        <v>6421</v>
      </c>
      <c r="P23" t="s">
        <v>210</v>
      </c>
    </row>
    <row r="24" spans="1:16" x14ac:dyDescent="0.35">
      <c r="A24" s="5" t="s">
        <v>210</v>
      </c>
      <c r="B24" t="s">
        <v>900</v>
      </c>
      <c r="C24" t="s">
        <v>6421</v>
      </c>
      <c r="D24" t="s">
        <v>210</v>
      </c>
      <c r="E24" t="s">
        <v>270</v>
      </c>
      <c r="F24" t="s">
        <v>6428</v>
      </c>
      <c r="G24" t="s">
        <v>268</v>
      </c>
      <c r="H24" t="s">
        <v>6897</v>
      </c>
      <c r="I24" t="s">
        <v>6973</v>
      </c>
      <c r="J24" t="s">
        <v>6435</v>
      </c>
      <c r="K24" t="s">
        <v>6974</v>
      </c>
      <c r="L24" t="s">
        <v>6975</v>
      </c>
      <c r="M24" t="s">
        <v>6976</v>
      </c>
      <c r="N24" t="s">
        <v>6977</v>
      </c>
      <c r="O24" t="s">
        <v>6978</v>
      </c>
      <c r="P24" t="s">
        <v>6666</v>
      </c>
    </row>
    <row r="25" spans="1:16" x14ac:dyDescent="0.35">
      <c r="A25" s="5" t="s">
        <v>210</v>
      </c>
      <c r="B25" t="s">
        <v>908</v>
      </c>
      <c r="C25" t="s">
        <v>6421</v>
      </c>
      <c r="D25" t="s">
        <v>210</v>
      </c>
      <c r="E25" t="s">
        <v>6936</v>
      </c>
      <c r="F25" t="s">
        <v>6979</v>
      </c>
      <c r="G25" t="s">
        <v>6936</v>
      </c>
      <c r="H25" t="s">
        <v>6979</v>
      </c>
      <c r="I25" t="s">
        <v>6421</v>
      </c>
      <c r="J25" t="s">
        <v>210</v>
      </c>
      <c r="K25" t="s">
        <v>6421</v>
      </c>
      <c r="L25" t="s">
        <v>210</v>
      </c>
      <c r="M25" t="s">
        <v>6421</v>
      </c>
      <c r="N25" t="s">
        <v>210</v>
      </c>
      <c r="O25" t="s">
        <v>6421</v>
      </c>
      <c r="P25" t="s">
        <v>210</v>
      </c>
    </row>
    <row r="26" spans="1:16" x14ac:dyDescent="0.35">
      <c r="A26" s="5" t="s">
        <v>210</v>
      </c>
      <c r="B26" t="s">
        <v>909</v>
      </c>
      <c r="C26" t="s">
        <v>6421</v>
      </c>
      <c r="D26" t="s">
        <v>210</v>
      </c>
      <c r="E26" t="s">
        <v>6421</v>
      </c>
      <c r="F26" t="s">
        <v>210</v>
      </c>
      <c r="G26" t="s">
        <v>6936</v>
      </c>
      <c r="H26" t="s">
        <v>6738</v>
      </c>
      <c r="I26" t="s">
        <v>6936</v>
      </c>
      <c r="J26" t="s">
        <v>6797</v>
      </c>
      <c r="K26" t="s">
        <v>6936</v>
      </c>
      <c r="L26" t="s">
        <v>6919</v>
      </c>
      <c r="M26" t="s">
        <v>6421</v>
      </c>
      <c r="N26" t="s">
        <v>210</v>
      </c>
      <c r="O26" t="s">
        <v>6421</v>
      </c>
      <c r="P26" t="s">
        <v>210</v>
      </c>
    </row>
    <row r="27" spans="1:16" x14ac:dyDescent="0.35">
      <c r="A27" s="5" t="s">
        <v>210</v>
      </c>
      <c r="B27" t="s">
        <v>910</v>
      </c>
      <c r="C27" t="s">
        <v>273</v>
      </c>
      <c r="D27" t="s">
        <v>6368</v>
      </c>
      <c r="E27" t="s">
        <v>403</v>
      </c>
      <c r="F27" t="s">
        <v>6928</v>
      </c>
      <c r="G27" t="s">
        <v>397</v>
      </c>
      <c r="H27" t="s">
        <v>6946</v>
      </c>
      <c r="I27" t="s">
        <v>6980</v>
      </c>
      <c r="J27" t="s">
        <v>6607</v>
      </c>
      <c r="K27" t="s">
        <v>6981</v>
      </c>
      <c r="L27" t="s">
        <v>6726</v>
      </c>
      <c r="M27" t="s">
        <v>6982</v>
      </c>
      <c r="N27" t="s">
        <v>6534</v>
      </c>
      <c r="O27" t="s">
        <v>6983</v>
      </c>
      <c r="P27" t="s">
        <v>6984</v>
      </c>
    </row>
    <row r="28" spans="1:16" x14ac:dyDescent="0.35">
      <c r="A28" s="5" t="s">
        <v>210</v>
      </c>
      <c r="B28" t="s">
        <v>919</v>
      </c>
      <c r="C28" t="s">
        <v>5765</v>
      </c>
      <c r="D28" t="s">
        <v>6985</v>
      </c>
      <c r="E28" t="s">
        <v>399</v>
      </c>
      <c r="F28" t="s">
        <v>6986</v>
      </c>
      <c r="G28" t="s">
        <v>395</v>
      </c>
      <c r="H28" t="s">
        <v>6987</v>
      </c>
      <c r="I28" t="s">
        <v>266</v>
      </c>
      <c r="J28" t="s">
        <v>6437</v>
      </c>
      <c r="K28" t="s">
        <v>348</v>
      </c>
      <c r="L28" t="s">
        <v>6653</v>
      </c>
      <c r="M28" t="s">
        <v>405</v>
      </c>
      <c r="N28" t="s">
        <v>6492</v>
      </c>
      <c r="O28" t="s">
        <v>5764</v>
      </c>
      <c r="P28" t="s">
        <v>6435</v>
      </c>
    </row>
    <row r="29" spans="1:16" x14ac:dyDescent="0.35">
      <c r="A29" s="5" t="s">
        <v>210</v>
      </c>
      <c r="B29" t="s">
        <v>920</v>
      </c>
      <c r="C29" t="s">
        <v>6988</v>
      </c>
      <c r="D29" t="s">
        <v>6989</v>
      </c>
      <c r="E29" t="s">
        <v>6990</v>
      </c>
      <c r="F29" t="s">
        <v>6684</v>
      </c>
      <c r="G29" t="s">
        <v>6421</v>
      </c>
      <c r="H29" t="s">
        <v>210</v>
      </c>
      <c r="I29" t="s">
        <v>6421</v>
      </c>
      <c r="J29" t="s">
        <v>210</v>
      </c>
      <c r="K29" t="s">
        <v>6421</v>
      </c>
      <c r="L29" t="s">
        <v>210</v>
      </c>
      <c r="M29" t="s">
        <v>6991</v>
      </c>
      <c r="N29" t="s">
        <v>6992</v>
      </c>
      <c r="O29" t="s">
        <v>6993</v>
      </c>
      <c r="P29" t="s">
        <v>6994</v>
      </c>
    </row>
    <row r="30" spans="1:16" x14ac:dyDescent="0.35">
      <c r="A30" s="5" t="s">
        <v>210</v>
      </c>
      <c r="B30" t="s">
        <v>930</v>
      </c>
      <c r="C30" t="s">
        <v>6421</v>
      </c>
      <c r="D30" t="s">
        <v>210</v>
      </c>
      <c r="E30" t="s">
        <v>388</v>
      </c>
      <c r="F30" t="s">
        <v>6995</v>
      </c>
      <c r="G30" t="s">
        <v>388</v>
      </c>
      <c r="H30" t="s">
        <v>6798</v>
      </c>
      <c r="I30" t="s">
        <v>397</v>
      </c>
      <c r="J30" t="s">
        <v>6919</v>
      </c>
      <c r="K30" t="s">
        <v>5762</v>
      </c>
      <c r="L30" t="s">
        <v>6797</v>
      </c>
      <c r="M30" t="s">
        <v>339</v>
      </c>
      <c r="N30" t="s">
        <v>6467</v>
      </c>
      <c r="O30" t="s">
        <v>398</v>
      </c>
      <c r="P30" t="s">
        <v>6996</v>
      </c>
    </row>
    <row r="31" spans="1:16" x14ac:dyDescent="0.35">
      <c r="A31" s="5" t="s">
        <v>210</v>
      </c>
      <c r="B31" t="s">
        <v>931</v>
      </c>
      <c r="C31" t="s">
        <v>6421</v>
      </c>
      <c r="D31" t="s">
        <v>210</v>
      </c>
      <c r="E31" t="s">
        <v>6421</v>
      </c>
      <c r="F31" t="s">
        <v>210</v>
      </c>
      <c r="G31" t="s">
        <v>6421</v>
      </c>
      <c r="H31" t="s">
        <v>210</v>
      </c>
      <c r="I31" t="s">
        <v>6421</v>
      </c>
      <c r="J31" t="s">
        <v>210</v>
      </c>
      <c r="K31" t="s">
        <v>6997</v>
      </c>
      <c r="L31" t="s">
        <v>6998</v>
      </c>
      <c r="M31" t="s">
        <v>6999</v>
      </c>
      <c r="N31" t="s">
        <v>6691</v>
      </c>
      <c r="O31" t="s">
        <v>7000</v>
      </c>
      <c r="P31" t="s">
        <v>6746</v>
      </c>
    </row>
    <row r="32" spans="1:16" x14ac:dyDescent="0.35">
      <c r="A32" s="5" t="s">
        <v>210</v>
      </c>
      <c r="B32" t="s">
        <v>940</v>
      </c>
      <c r="C32" t="s">
        <v>6421</v>
      </c>
      <c r="D32" t="s">
        <v>210</v>
      </c>
      <c r="E32" t="s">
        <v>6421</v>
      </c>
      <c r="F32" t="s">
        <v>210</v>
      </c>
      <c r="G32" t="s">
        <v>6421</v>
      </c>
      <c r="H32" t="s">
        <v>210</v>
      </c>
      <c r="I32" t="s">
        <v>6421</v>
      </c>
      <c r="J32" t="s">
        <v>210</v>
      </c>
      <c r="K32" t="s">
        <v>7001</v>
      </c>
      <c r="L32" t="s">
        <v>6746</v>
      </c>
      <c r="M32" t="s">
        <v>7002</v>
      </c>
      <c r="N32" t="s">
        <v>6335</v>
      </c>
      <c r="O32" t="s">
        <v>7003</v>
      </c>
      <c r="P32" t="s">
        <v>6291</v>
      </c>
    </row>
    <row r="33" spans="1:16" x14ac:dyDescent="0.35">
      <c r="A33" s="5" t="s">
        <v>210</v>
      </c>
      <c r="B33" t="s">
        <v>949</v>
      </c>
      <c r="C33" t="s">
        <v>6936</v>
      </c>
      <c r="D33" t="s">
        <v>6979</v>
      </c>
      <c r="E33" t="s">
        <v>6421</v>
      </c>
      <c r="F33" t="s">
        <v>210</v>
      </c>
      <c r="G33" t="s">
        <v>6421</v>
      </c>
      <c r="H33" t="s">
        <v>210</v>
      </c>
      <c r="I33" t="s">
        <v>6421</v>
      </c>
      <c r="J33" t="s">
        <v>210</v>
      </c>
      <c r="K33" t="s">
        <v>6421</v>
      </c>
      <c r="L33" t="s">
        <v>210</v>
      </c>
      <c r="M33" t="s">
        <v>395</v>
      </c>
      <c r="N33" t="s">
        <v>7004</v>
      </c>
      <c r="O33" t="s">
        <v>5760</v>
      </c>
      <c r="P33" t="s">
        <v>7005</v>
      </c>
    </row>
    <row r="34" spans="1:16" x14ac:dyDescent="0.35">
      <c r="A34" s="5" t="s">
        <v>210</v>
      </c>
      <c r="B34" t="s">
        <v>950</v>
      </c>
      <c r="C34" t="s">
        <v>6421</v>
      </c>
      <c r="D34" t="s">
        <v>210</v>
      </c>
      <c r="E34" t="s">
        <v>6421</v>
      </c>
      <c r="F34" t="s">
        <v>210</v>
      </c>
      <c r="G34" t="s">
        <v>6421</v>
      </c>
      <c r="H34" t="s">
        <v>210</v>
      </c>
      <c r="I34" t="s">
        <v>6421</v>
      </c>
      <c r="J34" t="s">
        <v>210</v>
      </c>
      <c r="K34" t="s">
        <v>7006</v>
      </c>
      <c r="L34" t="s">
        <v>7007</v>
      </c>
      <c r="M34" t="s">
        <v>6923</v>
      </c>
      <c r="N34" t="s">
        <v>7008</v>
      </c>
      <c r="O34" t="s">
        <v>6396</v>
      </c>
      <c r="P34" t="s">
        <v>6828</v>
      </c>
    </row>
    <row r="35" spans="1:16" x14ac:dyDescent="0.35">
      <c r="A35" s="5" t="s">
        <v>210</v>
      </c>
      <c r="B35" t="s">
        <v>959</v>
      </c>
      <c r="C35" t="s">
        <v>6421</v>
      </c>
      <c r="D35" t="s">
        <v>210</v>
      </c>
      <c r="E35" t="s">
        <v>6421</v>
      </c>
      <c r="F35" t="s">
        <v>210</v>
      </c>
      <c r="G35" t="s">
        <v>6421</v>
      </c>
      <c r="H35" t="s">
        <v>210</v>
      </c>
      <c r="I35" t="s">
        <v>6421</v>
      </c>
      <c r="J35" t="s">
        <v>210</v>
      </c>
      <c r="K35" t="s">
        <v>6421</v>
      </c>
      <c r="L35" t="s">
        <v>210</v>
      </c>
      <c r="M35" t="s">
        <v>259</v>
      </c>
      <c r="N35" t="s">
        <v>7009</v>
      </c>
      <c r="O35" t="s">
        <v>339</v>
      </c>
      <c r="P35" t="s">
        <v>7010</v>
      </c>
    </row>
    <row r="36" spans="1:16" x14ac:dyDescent="0.35">
      <c r="A36" s="5" t="s">
        <v>210</v>
      </c>
      <c r="B36" t="s">
        <v>960</v>
      </c>
      <c r="C36" t="s">
        <v>269</v>
      </c>
      <c r="D36" t="s">
        <v>6733</v>
      </c>
      <c r="E36" t="s">
        <v>358</v>
      </c>
      <c r="F36" t="s">
        <v>7011</v>
      </c>
      <c r="G36" t="s">
        <v>318</v>
      </c>
      <c r="H36" t="s">
        <v>6550</v>
      </c>
      <c r="I36" t="s">
        <v>259</v>
      </c>
      <c r="J36" t="s">
        <v>7012</v>
      </c>
      <c r="K36" t="s">
        <v>264</v>
      </c>
      <c r="L36" t="s">
        <v>6998</v>
      </c>
      <c r="M36" t="s">
        <v>271</v>
      </c>
      <c r="N36" t="s">
        <v>6617</v>
      </c>
      <c r="O36" t="s">
        <v>325</v>
      </c>
      <c r="P36" t="s">
        <v>7013</v>
      </c>
    </row>
    <row r="37" spans="1:16" x14ac:dyDescent="0.35">
      <c r="A37" s="5" t="s">
        <v>210</v>
      </c>
      <c r="B37" t="s">
        <v>963</v>
      </c>
      <c r="C37" t="s">
        <v>6421</v>
      </c>
      <c r="D37" t="s">
        <v>210</v>
      </c>
      <c r="E37" t="s">
        <v>6421</v>
      </c>
      <c r="F37" t="s">
        <v>210</v>
      </c>
      <c r="G37" t="s">
        <v>6421</v>
      </c>
      <c r="H37" t="s">
        <v>210</v>
      </c>
      <c r="I37" t="s">
        <v>6421</v>
      </c>
      <c r="J37" t="s">
        <v>210</v>
      </c>
      <c r="K37" t="s">
        <v>6421</v>
      </c>
      <c r="L37" t="s">
        <v>210</v>
      </c>
      <c r="M37" t="s">
        <v>232</v>
      </c>
      <c r="N37" t="s">
        <v>7014</v>
      </c>
      <c r="O37" t="s">
        <v>396</v>
      </c>
      <c r="P37" t="s">
        <v>7015</v>
      </c>
    </row>
    <row r="38" spans="1:16" x14ac:dyDescent="0.35">
      <c r="A38" s="5" t="s">
        <v>210</v>
      </c>
      <c r="B38" t="s">
        <v>964</v>
      </c>
      <c r="C38" t="s">
        <v>6421</v>
      </c>
      <c r="D38" t="s">
        <v>210</v>
      </c>
      <c r="E38" t="s">
        <v>6421</v>
      </c>
      <c r="F38" t="s">
        <v>210</v>
      </c>
      <c r="G38" t="s">
        <v>6421</v>
      </c>
      <c r="H38" t="s">
        <v>210</v>
      </c>
      <c r="I38" t="s">
        <v>6421</v>
      </c>
      <c r="J38" t="s">
        <v>210</v>
      </c>
      <c r="K38" t="s">
        <v>6421</v>
      </c>
      <c r="L38" t="s">
        <v>210</v>
      </c>
      <c r="M38" t="s">
        <v>408</v>
      </c>
      <c r="N38" t="s">
        <v>6965</v>
      </c>
      <c r="O38" t="s">
        <v>1344</v>
      </c>
      <c r="P38" t="s">
        <v>7016</v>
      </c>
    </row>
    <row r="39" spans="1:16" x14ac:dyDescent="0.35">
      <c r="A39" s="5" t="s">
        <v>210</v>
      </c>
      <c r="B39" t="s">
        <v>965</v>
      </c>
      <c r="C39" t="s">
        <v>6936</v>
      </c>
      <c r="D39" t="s">
        <v>6946</v>
      </c>
      <c r="E39" t="s">
        <v>6421</v>
      </c>
      <c r="F39" t="s">
        <v>210</v>
      </c>
      <c r="G39" t="s">
        <v>6421</v>
      </c>
      <c r="H39" t="s">
        <v>210</v>
      </c>
      <c r="I39" t="s">
        <v>5765</v>
      </c>
      <c r="J39" t="s">
        <v>7017</v>
      </c>
      <c r="K39" t="s">
        <v>7018</v>
      </c>
      <c r="L39" t="s">
        <v>7019</v>
      </c>
      <c r="M39" t="s">
        <v>7020</v>
      </c>
      <c r="N39" t="s">
        <v>6607</v>
      </c>
      <c r="O39" t="s">
        <v>7021</v>
      </c>
      <c r="P39" t="s">
        <v>6310</v>
      </c>
    </row>
    <row r="40" spans="1:16" x14ac:dyDescent="0.35">
      <c r="A40" s="5" t="s">
        <v>210</v>
      </c>
      <c r="B40" t="s">
        <v>974</v>
      </c>
      <c r="C40" t="s">
        <v>6421</v>
      </c>
      <c r="D40" t="s">
        <v>210</v>
      </c>
      <c r="E40" t="s">
        <v>6421</v>
      </c>
      <c r="F40" t="s">
        <v>210</v>
      </c>
      <c r="G40" t="s">
        <v>6421</v>
      </c>
      <c r="H40" t="s">
        <v>210</v>
      </c>
      <c r="I40" t="s">
        <v>6421</v>
      </c>
      <c r="J40" t="s">
        <v>210</v>
      </c>
      <c r="K40" t="s">
        <v>7022</v>
      </c>
      <c r="L40" t="s">
        <v>7023</v>
      </c>
      <c r="M40" t="s">
        <v>6807</v>
      </c>
      <c r="N40" t="s">
        <v>6952</v>
      </c>
      <c r="O40" t="s">
        <v>6980</v>
      </c>
      <c r="P40" t="s">
        <v>7024</v>
      </c>
    </row>
    <row r="41" spans="1:16" x14ac:dyDescent="0.35">
      <c r="A41" s="5" t="s">
        <v>210</v>
      </c>
      <c r="B41" t="s">
        <v>976</v>
      </c>
      <c r="C41" t="s">
        <v>6421</v>
      </c>
      <c r="D41" t="s">
        <v>210</v>
      </c>
      <c r="E41" t="s">
        <v>6421</v>
      </c>
      <c r="F41" t="s">
        <v>210</v>
      </c>
      <c r="G41" t="s">
        <v>6421</v>
      </c>
      <c r="H41" t="s">
        <v>210</v>
      </c>
      <c r="I41" t="s">
        <v>6421</v>
      </c>
      <c r="J41" t="s">
        <v>210</v>
      </c>
      <c r="K41" t="s">
        <v>6421</v>
      </c>
      <c r="L41" t="s">
        <v>210</v>
      </c>
      <c r="M41" t="s">
        <v>6936</v>
      </c>
      <c r="N41" t="s">
        <v>6979</v>
      </c>
      <c r="O41" t="s">
        <v>6936</v>
      </c>
      <c r="P41" t="s">
        <v>6797</v>
      </c>
    </row>
    <row r="42" spans="1:16" x14ac:dyDescent="0.35">
      <c r="A42" s="5" t="s">
        <v>210</v>
      </c>
      <c r="B42" t="s">
        <v>977</v>
      </c>
      <c r="C42" t="s">
        <v>6421</v>
      </c>
      <c r="D42" t="s">
        <v>210</v>
      </c>
      <c r="E42" t="s">
        <v>6421</v>
      </c>
      <c r="F42" t="s">
        <v>210</v>
      </c>
      <c r="G42" t="s">
        <v>6421</v>
      </c>
      <c r="H42" t="s">
        <v>210</v>
      </c>
      <c r="I42" t="s">
        <v>6421</v>
      </c>
      <c r="J42" t="s">
        <v>210</v>
      </c>
      <c r="K42" t="s">
        <v>7025</v>
      </c>
      <c r="L42" t="s">
        <v>7026</v>
      </c>
      <c r="M42" t="s">
        <v>7027</v>
      </c>
      <c r="N42" t="s">
        <v>6828</v>
      </c>
      <c r="O42" t="s">
        <v>7028</v>
      </c>
      <c r="P42" t="s">
        <v>6556</v>
      </c>
    </row>
    <row r="43" spans="1:16" x14ac:dyDescent="0.35">
      <c r="A43" s="5" t="s">
        <v>210</v>
      </c>
      <c r="B43" t="s">
        <v>986</v>
      </c>
      <c r="C43" t="s">
        <v>6421</v>
      </c>
      <c r="D43" t="s">
        <v>210</v>
      </c>
      <c r="E43" t="s">
        <v>6421</v>
      </c>
      <c r="F43" t="s">
        <v>210</v>
      </c>
      <c r="G43" t="s">
        <v>6421</v>
      </c>
      <c r="H43" t="s">
        <v>210</v>
      </c>
      <c r="I43" t="s">
        <v>6421</v>
      </c>
      <c r="J43" t="s">
        <v>210</v>
      </c>
      <c r="K43" t="s">
        <v>6421</v>
      </c>
      <c r="L43" t="s">
        <v>210</v>
      </c>
      <c r="M43" t="s">
        <v>6421</v>
      </c>
      <c r="N43" t="s">
        <v>210</v>
      </c>
      <c r="O43" t="s">
        <v>394</v>
      </c>
      <c r="P43" t="s">
        <v>210</v>
      </c>
    </row>
    <row r="44" spans="1:16" x14ac:dyDescent="0.35">
      <c r="A44" s="5" t="s">
        <v>210</v>
      </c>
      <c r="B44" t="s">
        <v>987</v>
      </c>
      <c r="C44" t="s">
        <v>7029</v>
      </c>
      <c r="D44" t="s">
        <v>7030</v>
      </c>
      <c r="E44" t="s">
        <v>7031</v>
      </c>
      <c r="F44" t="s">
        <v>7032</v>
      </c>
      <c r="G44" t="s">
        <v>7033</v>
      </c>
      <c r="H44" t="s">
        <v>6556</v>
      </c>
      <c r="I44" t="s">
        <v>7034</v>
      </c>
      <c r="J44" t="s">
        <v>6487</v>
      </c>
      <c r="K44" t="s">
        <v>7035</v>
      </c>
      <c r="L44" t="s">
        <v>6947</v>
      </c>
      <c r="M44" t="s">
        <v>7036</v>
      </c>
      <c r="N44" t="s">
        <v>7037</v>
      </c>
      <c r="O44" t="s">
        <v>7038</v>
      </c>
      <c r="P44" t="s">
        <v>6479</v>
      </c>
    </row>
    <row r="45" spans="1:16" x14ac:dyDescent="0.35">
      <c r="A45" s="5" t="s">
        <v>210</v>
      </c>
      <c r="B45" t="s">
        <v>996</v>
      </c>
      <c r="C45" t="s">
        <v>6469</v>
      </c>
      <c r="D45" t="s">
        <v>6958</v>
      </c>
      <c r="E45" t="s">
        <v>7039</v>
      </c>
      <c r="F45" t="s">
        <v>6964</v>
      </c>
      <c r="G45" t="s">
        <v>7040</v>
      </c>
      <c r="H45" t="s">
        <v>7041</v>
      </c>
      <c r="I45" t="s">
        <v>7042</v>
      </c>
      <c r="J45" t="s">
        <v>6746</v>
      </c>
      <c r="K45" t="s">
        <v>7043</v>
      </c>
      <c r="L45" t="s">
        <v>6769</v>
      </c>
      <c r="M45" t="s">
        <v>7044</v>
      </c>
      <c r="N45" t="s">
        <v>6461</v>
      </c>
      <c r="O45" t="s">
        <v>7045</v>
      </c>
      <c r="P45" t="s">
        <v>7046</v>
      </c>
    </row>
    <row r="46" spans="1:16" x14ac:dyDescent="0.35">
      <c r="A46" s="5" t="s">
        <v>210</v>
      </c>
      <c r="B46" t="s">
        <v>1006</v>
      </c>
      <c r="C46" t="s">
        <v>6421</v>
      </c>
      <c r="D46" t="s">
        <v>210</v>
      </c>
      <c r="E46" t="s">
        <v>6421</v>
      </c>
      <c r="F46" t="s">
        <v>210</v>
      </c>
      <c r="G46" t="s">
        <v>6421</v>
      </c>
      <c r="H46" t="s">
        <v>210</v>
      </c>
      <c r="I46" t="s">
        <v>6421</v>
      </c>
      <c r="J46" t="s">
        <v>210</v>
      </c>
      <c r="K46" t="s">
        <v>6421</v>
      </c>
      <c r="L46" t="s">
        <v>210</v>
      </c>
      <c r="M46" t="s">
        <v>1342</v>
      </c>
      <c r="N46" t="s">
        <v>7047</v>
      </c>
      <c r="O46" t="s">
        <v>1318</v>
      </c>
      <c r="P46" t="s">
        <v>6752</v>
      </c>
    </row>
    <row r="47" spans="1:16" x14ac:dyDescent="0.35">
      <c r="A47" s="5" t="s">
        <v>210</v>
      </c>
      <c r="B47" t="s">
        <v>1007</v>
      </c>
      <c r="C47" t="s">
        <v>6421</v>
      </c>
      <c r="D47" t="s">
        <v>210</v>
      </c>
      <c r="E47" t="s">
        <v>6421</v>
      </c>
      <c r="F47" t="s">
        <v>210</v>
      </c>
      <c r="G47" t="s">
        <v>6421</v>
      </c>
      <c r="H47" t="s">
        <v>210</v>
      </c>
      <c r="I47" t="s">
        <v>6421</v>
      </c>
      <c r="J47" t="s">
        <v>210</v>
      </c>
      <c r="K47" t="s">
        <v>6421</v>
      </c>
      <c r="L47" t="s">
        <v>210</v>
      </c>
      <c r="M47" t="s">
        <v>6421</v>
      </c>
      <c r="N47" t="s">
        <v>210</v>
      </c>
      <c r="O47" t="s">
        <v>6939</v>
      </c>
      <c r="P47" t="s">
        <v>6750</v>
      </c>
    </row>
    <row r="48" spans="1:16" x14ac:dyDescent="0.35">
      <c r="A48" s="5" t="s">
        <v>210</v>
      </c>
      <c r="B48" t="s">
        <v>1008</v>
      </c>
      <c r="C48" t="s">
        <v>6421</v>
      </c>
      <c r="D48" t="s">
        <v>210</v>
      </c>
      <c r="E48" t="s">
        <v>6421</v>
      </c>
      <c r="F48" t="s">
        <v>210</v>
      </c>
      <c r="G48" t="s">
        <v>6421</v>
      </c>
      <c r="H48" t="s">
        <v>210</v>
      </c>
      <c r="I48" t="s">
        <v>234</v>
      </c>
      <c r="J48" t="s">
        <v>7048</v>
      </c>
      <c r="K48" t="s">
        <v>333</v>
      </c>
      <c r="L48" t="s">
        <v>6607</v>
      </c>
      <c r="M48" t="s">
        <v>7049</v>
      </c>
      <c r="N48" t="s">
        <v>7050</v>
      </c>
      <c r="O48" t="s">
        <v>7051</v>
      </c>
      <c r="P48" t="s">
        <v>6509</v>
      </c>
    </row>
    <row r="49" spans="1:16" x14ac:dyDescent="0.35">
      <c r="A49" s="5" t="s">
        <v>210</v>
      </c>
      <c r="B49" t="s">
        <v>1009</v>
      </c>
      <c r="C49" t="s">
        <v>6421</v>
      </c>
      <c r="D49" t="s">
        <v>210</v>
      </c>
      <c r="E49" t="s">
        <v>7052</v>
      </c>
      <c r="F49" t="s">
        <v>6511</v>
      </c>
      <c r="G49" t="s">
        <v>7053</v>
      </c>
      <c r="H49" t="s">
        <v>7054</v>
      </c>
      <c r="I49" t="s">
        <v>7055</v>
      </c>
      <c r="J49" t="s">
        <v>6345</v>
      </c>
      <c r="K49" t="s">
        <v>7056</v>
      </c>
      <c r="L49" t="s">
        <v>7057</v>
      </c>
      <c r="M49" t="s">
        <v>7058</v>
      </c>
      <c r="N49" t="s">
        <v>7059</v>
      </c>
      <c r="O49" t="s">
        <v>7060</v>
      </c>
      <c r="P49" t="s">
        <v>6653</v>
      </c>
    </row>
    <row r="50" spans="1:16" x14ac:dyDescent="0.35">
      <c r="A50" s="5" t="s">
        <v>210</v>
      </c>
      <c r="B50" t="s">
        <v>1017</v>
      </c>
      <c r="C50" t="s">
        <v>6421</v>
      </c>
      <c r="D50" t="s">
        <v>210</v>
      </c>
      <c r="E50" t="s">
        <v>6421</v>
      </c>
      <c r="F50" t="s">
        <v>210</v>
      </c>
      <c r="G50" t="s">
        <v>6421</v>
      </c>
      <c r="H50" t="s">
        <v>210</v>
      </c>
      <c r="I50" t="s">
        <v>6421</v>
      </c>
      <c r="J50" t="s">
        <v>210</v>
      </c>
      <c r="K50" t="s">
        <v>6421</v>
      </c>
      <c r="L50" t="s">
        <v>210</v>
      </c>
      <c r="M50" t="s">
        <v>6421</v>
      </c>
      <c r="N50" t="s">
        <v>210</v>
      </c>
      <c r="O50" t="s">
        <v>405</v>
      </c>
      <c r="P50" t="s">
        <v>6595</v>
      </c>
    </row>
    <row r="51" spans="1:16" x14ac:dyDescent="0.35">
      <c r="A51" s="5" t="s">
        <v>210</v>
      </c>
      <c r="B51" t="s">
        <v>1019</v>
      </c>
      <c r="C51" t="s">
        <v>6421</v>
      </c>
      <c r="D51" t="s">
        <v>210</v>
      </c>
      <c r="E51" t="s">
        <v>6421</v>
      </c>
      <c r="F51" t="s">
        <v>210</v>
      </c>
      <c r="G51" t="s">
        <v>6421</v>
      </c>
      <c r="H51" t="s">
        <v>210</v>
      </c>
      <c r="I51" t="s">
        <v>6421</v>
      </c>
      <c r="J51" t="s">
        <v>210</v>
      </c>
      <c r="K51" t="s">
        <v>6421</v>
      </c>
      <c r="L51" t="s">
        <v>210</v>
      </c>
      <c r="M51" t="s">
        <v>6936</v>
      </c>
      <c r="N51" t="s">
        <v>6946</v>
      </c>
      <c r="O51" t="s">
        <v>6421</v>
      </c>
      <c r="P51" t="s">
        <v>210</v>
      </c>
    </row>
    <row r="52" spans="1:16" x14ac:dyDescent="0.35">
      <c r="A52" s="5" t="s">
        <v>210</v>
      </c>
      <c r="B52" t="s">
        <v>1020</v>
      </c>
      <c r="C52" t="s">
        <v>6955</v>
      </c>
      <c r="D52" t="s">
        <v>6653</v>
      </c>
      <c r="E52" t="s">
        <v>7061</v>
      </c>
      <c r="F52" t="s">
        <v>7062</v>
      </c>
      <c r="G52" t="s">
        <v>6835</v>
      </c>
      <c r="H52" t="s">
        <v>6362</v>
      </c>
      <c r="I52" t="s">
        <v>7063</v>
      </c>
      <c r="J52" t="s">
        <v>7064</v>
      </c>
      <c r="K52" t="s">
        <v>7065</v>
      </c>
      <c r="L52" t="s">
        <v>6750</v>
      </c>
      <c r="M52" t="s">
        <v>7066</v>
      </c>
      <c r="N52" t="s">
        <v>6687</v>
      </c>
      <c r="O52" t="s">
        <v>7067</v>
      </c>
      <c r="P52" t="s">
        <v>6752</v>
      </c>
    </row>
    <row r="53" spans="1:16" x14ac:dyDescent="0.35">
      <c r="A53" s="5" t="s">
        <v>210</v>
      </c>
      <c r="B53" t="s">
        <v>1030</v>
      </c>
      <c r="C53" t="s">
        <v>311</v>
      </c>
      <c r="D53" t="s">
        <v>7068</v>
      </c>
      <c r="E53" t="s">
        <v>5774</v>
      </c>
      <c r="F53" t="s">
        <v>6995</v>
      </c>
      <c r="G53" t="s">
        <v>1344</v>
      </c>
      <c r="H53" t="s">
        <v>7069</v>
      </c>
      <c r="I53" t="s">
        <v>339</v>
      </c>
      <c r="J53" t="s">
        <v>7070</v>
      </c>
      <c r="K53" t="s">
        <v>335</v>
      </c>
      <c r="L53" t="s">
        <v>6610</v>
      </c>
      <c r="M53" t="s">
        <v>331</v>
      </c>
      <c r="N53" t="s">
        <v>6975</v>
      </c>
      <c r="O53" t="s">
        <v>404</v>
      </c>
      <c r="P53" t="s">
        <v>6485</v>
      </c>
    </row>
    <row r="54" spans="1:16" x14ac:dyDescent="0.35">
      <c r="A54" s="5" t="s">
        <v>210</v>
      </c>
      <c r="B54" t="s">
        <v>1031</v>
      </c>
      <c r="C54" t="s">
        <v>6421</v>
      </c>
      <c r="D54" t="s">
        <v>210</v>
      </c>
      <c r="E54" t="s">
        <v>6421</v>
      </c>
      <c r="F54" t="s">
        <v>210</v>
      </c>
      <c r="G54" t="s">
        <v>6421</v>
      </c>
      <c r="H54" t="s">
        <v>210</v>
      </c>
      <c r="I54" t="s">
        <v>6421</v>
      </c>
      <c r="J54" t="s">
        <v>210</v>
      </c>
      <c r="K54" t="s">
        <v>7071</v>
      </c>
      <c r="L54" t="s">
        <v>7072</v>
      </c>
      <c r="M54" t="s">
        <v>7073</v>
      </c>
      <c r="N54" t="s">
        <v>6448</v>
      </c>
      <c r="O54" t="s">
        <v>7074</v>
      </c>
      <c r="P54" t="s">
        <v>6934</v>
      </c>
    </row>
    <row r="55" spans="1:16" x14ac:dyDescent="0.35">
      <c r="A55" s="5" t="s">
        <v>210</v>
      </c>
      <c r="B55" t="s">
        <v>1041</v>
      </c>
      <c r="C55" t="s">
        <v>6421</v>
      </c>
      <c r="D55" t="s">
        <v>210</v>
      </c>
      <c r="E55" t="s">
        <v>6421</v>
      </c>
      <c r="F55" t="s">
        <v>210</v>
      </c>
      <c r="G55" t="s">
        <v>6421</v>
      </c>
      <c r="H55" t="s">
        <v>210</v>
      </c>
      <c r="I55" t="s">
        <v>7075</v>
      </c>
      <c r="J55" t="s">
        <v>7076</v>
      </c>
      <c r="K55" t="s">
        <v>7077</v>
      </c>
      <c r="L55" t="s">
        <v>6965</v>
      </c>
      <c r="M55" t="s">
        <v>7078</v>
      </c>
      <c r="N55" t="s">
        <v>7079</v>
      </c>
      <c r="O55" t="s">
        <v>7080</v>
      </c>
      <c r="P55" t="s">
        <v>6661</v>
      </c>
    </row>
    <row r="56" spans="1:16" x14ac:dyDescent="0.35">
      <c r="A56" s="5" t="s">
        <v>210</v>
      </c>
      <c r="B56" t="s">
        <v>1049</v>
      </c>
      <c r="C56" t="s">
        <v>6421</v>
      </c>
      <c r="D56" t="s">
        <v>210</v>
      </c>
      <c r="E56" t="s">
        <v>6421</v>
      </c>
      <c r="F56" t="s">
        <v>210</v>
      </c>
      <c r="G56" t="s">
        <v>6421</v>
      </c>
      <c r="H56" t="s">
        <v>210</v>
      </c>
      <c r="I56" t="s">
        <v>6421</v>
      </c>
      <c r="J56" t="s">
        <v>210</v>
      </c>
      <c r="K56" t="s">
        <v>7081</v>
      </c>
      <c r="L56" t="s">
        <v>7082</v>
      </c>
      <c r="M56" t="s">
        <v>7083</v>
      </c>
      <c r="N56" t="s">
        <v>6822</v>
      </c>
      <c r="O56" t="s">
        <v>7084</v>
      </c>
      <c r="P56" t="s">
        <v>6705</v>
      </c>
    </row>
    <row r="57" spans="1:16" x14ac:dyDescent="0.35">
      <c r="A57" s="5" t="s">
        <v>210</v>
      </c>
      <c r="B57" t="s">
        <v>1056</v>
      </c>
      <c r="C57" t="s">
        <v>388</v>
      </c>
      <c r="D57" t="s">
        <v>6798</v>
      </c>
      <c r="E57" t="s">
        <v>6936</v>
      </c>
      <c r="F57" t="s">
        <v>6738</v>
      </c>
      <c r="G57" t="s">
        <v>6936</v>
      </c>
      <c r="H57" t="s">
        <v>6797</v>
      </c>
      <c r="I57" t="s">
        <v>401</v>
      </c>
      <c r="J57" t="s">
        <v>7085</v>
      </c>
      <c r="K57" t="s">
        <v>5760</v>
      </c>
      <c r="L57" t="s">
        <v>6801</v>
      </c>
      <c r="M57" t="s">
        <v>400</v>
      </c>
      <c r="N57" t="s">
        <v>6797</v>
      </c>
      <c r="O57" t="s">
        <v>5762</v>
      </c>
      <c r="P57" t="s">
        <v>6966</v>
      </c>
    </row>
    <row r="58" spans="1:16" x14ac:dyDescent="0.35">
      <c r="A58" s="5" t="s">
        <v>210</v>
      </c>
      <c r="B58" t="s">
        <v>1057</v>
      </c>
      <c r="C58" t="s">
        <v>6421</v>
      </c>
      <c r="D58" t="s">
        <v>210</v>
      </c>
      <c r="E58" t="s">
        <v>6421</v>
      </c>
      <c r="F58" t="s">
        <v>210</v>
      </c>
      <c r="G58" t="s">
        <v>6421</v>
      </c>
      <c r="H58" t="s">
        <v>210</v>
      </c>
      <c r="I58" t="s">
        <v>6421</v>
      </c>
      <c r="J58" t="s">
        <v>210</v>
      </c>
      <c r="K58" t="s">
        <v>7086</v>
      </c>
      <c r="L58" t="s">
        <v>6521</v>
      </c>
      <c r="M58" t="s">
        <v>7087</v>
      </c>
      <c r="N58" t="s">
        <v>6653</v>
      </c>
      <c r="O58" t="s">
        <v>7088</v>
      </c>
      <c r="P58" t="s">
        <v>6994</v>
      </c>
    </row>
    <row r="59" spans="1:16" x14ac:dyDescent="0.35">
      <c r="A59" s="5" t="s">
        <v>210</v>
      </c>
      <c r="B59" t="s">
        <v>1058</v>
      </c>
      <c r="C59" t="s">
        <v>6421</v>
      </c>
      <c r="D59" t="s">
        <v>210</v>
      </c>
      <c r="E59" t="s">
        <v>6421</v>
      </c>
      <c r="F59" t="s">
        <v>210</v>
      </c>
      <c r="G59" t="s">
        <v>6421</v>
      </c>
      <c r="H59" t="s">
        <v>210</v>
      </c>
      <c r="I59" t="s">
        <v>6421</v>
      </c>
      <c r="J59" t="s">
        <v>210</v>
      </c>
      <c r="K59" t="s">
        <v>6421</v>
      </c>
      <c r="L59" t="s">
        <v>210</v>
      </c>
      <c r="M59" t="s">
        <v>7089</v>
      </c>
      <c r="N59" t="s">
        <v>7090</v>
      </c>
      <c r="O59" t="s">
        <v>6802</v>
      </c>
      <c r="P59" t="s">
        <v>7091</v>
      </c>
    </row>
    <row r="60" spans="1:16" x14ac:dyDescent="0.35">
      <c r="A60" s="5" t="s">
        <v>210</v>
      </c>
      <c r="B60" t="s">
        <v>1062</v>
      </c>
      <c r="C60" t="s">
        <v>6421</v>
      </c>
      <c r="D60" t="s">
        <v>210</v>
      </c>
      <c r="E60" t="s">
        <v>397</v>
      </c>
      <c r="F60" t="s">
        <v>6797</v>
      </c>
      <c r="G60" t="s">
        <v>399</v>
      </c>
      <c r="H60" t="s">
        <v>6986</v>
      </c>
      <c r="I60" t="s">
        <v>400</v>
      </c>
      <c r="J60" t="s">
        <v>7047</v>
      </c>
      <c r="K60" t="s">
        <v>6396</v>
      </c>
      <c r="L60" t="s">
        <v>6831</v>
      </c>
      <c r="M60" t="s">
        <v>7092</v>
      </c>
      <c r="N60" t="s">
        <v>6736</v>
      </c>
      <c r="O60" t="s">
        <v>7093</v>
      </c>
      <c r="P60" t="s">
        <v>6602</v>
      </c>
    </row>
    <row r="61" spans="1:16" x14ac:dyDescent="0.35">
      <c r="A61" s="5" t="s">
        <v>210</v>
      </c>
      <c r="B61" t="s">
        <v>1069</v>
      </c>
      <c r="C61" t="s">
        <v>6421</v>
      </c>
      <c r="D61" t="s">
        <v>210</v>
      </c>
      <c r="E61" t="s">
        <v>6421</v>
      </c>
      <c r="F61" t="s">
        <v>210</v>
      </c>
      <c r="G61" t="s">
        <v>6421</v>
      </c>
      <c r="H61" t="s">
        <v>210</v>
      </c>
      <c r="I61" t="s">
        <v>6421</v>
      </c>
      <c r="J61" t="s">
        <v>210</v>
      </c>
      <c r="K61" t="s">
        <v>6421</v>
      </c>
      <c r="L61" t="s">
        <v>210</v>
      </c>
      <c r="M61" t="s">
        <v>6936</v>
      </c>
      <c r="N61" t="s">
        <v>6979</v>
      </c>
      <c r="O61" t="s">
        <v>6421</v>
      </c>
      <c r="P61" t="s">
        <v>210</v>
      </c>
    </row>
    <row r="62" spans="1:16" x14ac:dyDescent="0.35">
      <c r="A62" s="5" t="s">
        <v>210</v>
      </c>
      <c r="B62" t="s">
        <v>1070</v>
      </c>
      <c r="C62" t="s">
        <v>6421</v>
      </c>
      <c r="D62" t="s">
        <v>210</v>
      </c>
      <c r="E62" t="s">
        <v>7094</v>
      </c>
      <c r="F62" t="s">
        <v>7064</v>
      </c>
      <c r="G62" t="s">
        <v>7095</v>
      </c>
      <c r="H62" t="s">
        <v>6975</v>
      </c>
      <c r="I62" t="s">
        <v>6635</v>
      </c>
      <c r="J62" t="s">
        <v>7096</v>
      </c>
      <c r="K62" t="s">
        <v>7097</v>
      </c>
      <c r="L62" t="s">
        <v>7098</v>
      </c>
      <c r="M62" t="s">
        <v>7099</v>
      </c>
      <c r="N62" t="s">
        <v>7100</v>
      </c>
      <c r="O62" t="s">
        <v>6409</v>
      </c>
      <c r="P62" t="s">
        <v>7101</v>
      </c>
    </row>
    <row r="63" spans="1:16" x14ac:dyDescent="0.35">
      <c r="A63" s="5" t="s">
        <v>210</v>
      </c>
      <c r="B63" t="s">
        <v>1080</v>
      </c>
      <c r="C63" t="s">
        <v>7102</v>
      </c>
      <c r="D63" t="s">
        <v>6517</v>
      </c>
      <c r="E63" t="s">
        <v>7103</v>
      </c>
      <c r="F63" t="s">
        <v>6525</v>
      </c>
      <c r="G63" t="s">
        <v>7104</v>
      </c>
      <c r="H63" t="s">
        <v>7024</v>
      </c>
      <c r="I63" t="s">
        <v>7105</v>
      </c>
      <c r="J63" t="s">
        <v>6368</v>
      </c>
      <c r="K63" t="s">
        <v>6683</v>
      </c>
      <c r="L63" t="s">
        <v>6691</v>
      </c>
      <c r="M63" t="s">
        <v>7106</v>
      </c>
      <c r="N63" t="s">
        <v>7041</v>
      </c>
      <c r="O63" t="s">
        <v>7107</v>
      </c>
      <c r="P63" t="s">
        <v>6424</v>
      </c>
    </row>
    <row r="64" spans="1:16" x14ac:dyDescent="0.35">
      <c r="A64" s="5" t="s">
        <v>210</v>
      </c>
      <c r="B64" t="s">
        <v>1090</v>
      </c>
      <c r="C64" t="s">
        <v>6421</v>
      </c>
      <c r="D64" t="s">
        <v>210</v>
      </c>
      <c r="E64" t="s">
        <v>6421</v>
      </c>
      <c r="F64" t="s">
        <v>210</v>
      </c>
      <c r="G64" t="s">
        <v>6421</v>
      </c>
      <c r="H64" t="s">
        <v>210</v>
      </c>
      <c r="I64" t="s">
        <v>6421</v>
      </c>
      <c r="J64" t="s">
        <v>210</v>
      </c>
      <c r="K64" t="s">
        <v>6421</v>
      </c>
      <c r="L64" t="s">
        <v>210</v>
      </c>
      <c r="M64" t="s">
        <v>6936</v>
      </c>
      <c r="N64" t="s">
        <v>6946</v>
      </c>
      <c r="O64" t="s">
        <v>6421</v>
      </c>
      <c r="P64" t="s">
        <v>210</v>
      </c>
    </row>
    <row r="65" spans="1:16" x14ac:dyDescent="0.35">
      <c r="A65" s="5" t="s">
        <v>210</v>
      </c>
      <c r="B65" t="s">
        <v>1091</v>
      </c>
      <c r="C65" t="s">
        <v>6421</v>
      </c>
      <c r="D65" t="s">
        <v>210</v>
      </c>
      <c r="E65" t="s">
        <v>6421</v>
      </c>
      <c r="F65" t="s">
        <v>210</v>
      </c>
      <c r="G65" t="s">
        <v>5763</v>
      </c>
      <c r="H65" t="s">
        <v>6987</v>
      </c>
      <c r="I65" t="s">
        <v>5764</v>
      </c>
      <c r="J65" t="s">
        <v>6797</v>
      </c>
      <c r="K65" t="s">
        <v>396</v>
      </c>
      <c r="L65" t="s">
        <v>7108</v>
      </c>
      <c r="M65" t="s">
        <v>396</v>
      </c>
      <c r="N65" t="s">
        <v>6987</v>
      </c>
      <c r="O65" t="s">
        <v>388</v>
      </c>
      <c r="P65" t="s">
        <v>6995</v>
      </c>
    </row>
    <row r="66" spans="1:16" x14ac:dyDescent="0.35">
      <c r="A66" s="5" t="s">
        <v>210</v>
      </c>
      <c r="B66" t="s">
        <v>1092</v>
      </c>
      <c r="C66" t="s">
        <v>6421</v>
      </c>
      <c r="D66" t="s">
        <v>210</v>
      </c>
      <c r="E66" t="s">
        <v>6421</v>
      </c>
      <c r="F66" t="s">
        <v>210</v>
      </c>
      <c r="G66" t="s">
        <v>6421</v>
      </c>
      <c r="H66" t="s">
        <v>210</v>
      </c>
      <c r="I66" t="s">
        <v>6421</v>
      </c>
      <c r="J66" t="s">
        <v>210</v>
      </c>
      <c r="K66" t="s">
        <v>6936</v>
      </c>
      <c r="L66" t="s">
        <v>6979</v>
      </c>
      <c r="M66" t="s">
        <v>6936</v>
      </c>
      <c r="N66" t="s">
        <v>7016</v>
      </c>
      <c r="O66" t="s">
        <v>6936</v>
      </c>
      <c r="P66" t="s">
        <v>6797</v>
      </c>
    </row>
    <row r="67" spans="1:16" x14ac:dyDescent="0.35">
      <c r="A67" s="5" t="s">
        <v>210</v>
      </c>
      <c r="B67" t="s">
        <v>1093</v>
      </c>
      <c r="C67" t="s">
        <v>6421</v>
      </c>
      <c r="D67" t="s">
        <v>210</v>
      </c>
      <c r="E67" t="s">
        <v>6421</v>
      </c>
      <c r="F67" t="s">
        <v>210</v>
      </c>
      <c r="G67" t="s">
        <v>6421</v>
      </c>
      <c r="H67" t="s">
        <v>210</v>
      </c>
      <c r="I67" t="s">
        <v>5774</v>
      </c>
      <c r="J67" t="s">
        <v>7109</v>
      </c>
      <c r="K67" t="s">
        <v>407</v>
      </c>
      <c r="L67" t="s">
        <v>7110</v>
      </c>
      <c r="M67" t="s">
        <v>5763</v>
      </c>
      <c r="N67" t="s">
        <v>7111</v>
      </c>
      <c r="O67" t="s">
        <v>6936</v>
      </c>
      <c r="P67" t="s">
        <v>6738</v>
      </c>
    </row>
    <row r="68" spans="1:16" x14ac:dyDescent="0.35">
      <c r="A68" s="5" t="s">
        <v>210</v>
      </c>
      <c r="B68" t="s">
        <v>1094</v>
      </c>
      <c r="C68" t="s">
        <v>6936</v>
      </c>
      <c r="D68" t="s">
        <v>6919</v>
      </c>
      <c r="E68" t="s">
        <v>6936</v>
      </c>
      <c r="F68" t="s">
        <v>6797</v>
      </c>
      <c r="G68" t="s">
        <v>6936</v>
      </c>
      <c r="H68" t="s">
        <v>6797</v>
      </c>
      <c r="I68" t="s">
        <v>6936</v>
      </c>
      <c r="J68" t="s">
        <v>7016</v>
      </c>
      <c r="K68" t="s">
        <v>394</v>
      </c>
      <c r="L68" t="s">
        <v>210</v>
      </c>
      <c r="M68" t="s">
        <v>6936</v>
      </c>
      <c r="N68" t="s">
        <v>6797</v>
      </c>
      <c r="O68" t="s">
        <v>6936</v>
      </c>
      <c r="P68" t="s">
        <v>6738</v>
      </c>
    </row>
    <row r="69" spans="1:16" x14ac:dyDescent="0.35">
      <c r="A69" s="5" t="s">
        <v>210</v>
      </c>
      <c r="B69" t="s">
        <v>7112</v>
      </c>
      <c r="C69" t="s">
        <v>6421</v>
      </c>
      <c r="D69" t="s">
        <v>210</v>
      </c>
      <c r="E69" t="s">
        <v>6421</v>
      </c>
      <c r="F69" t="s">
        <v>210</v>
      </c>
      <c r="G69" t="s">
        <v>6421</v>
      </c>
      <c r="H69" t="s">
        <v>210</v>
      </c>
      <c r="I69" t="s">
        <v>6421</v>
      </c>
      <c r="J69" t="s">
        <v>210</v>
      </c>
      <c r="K69" t="s">
        <v>6421</v>
      </c>
      <c r="L69" t="s">
        <v>210</v>
      </c>
      <c r="M69" t="s">
        <v>234</v>
      </c>
      <c r="N69" t="s">
        <v>7113</v>
      </c>
      <c r="O69" t="s">
        <v>6421</v>
      </c>
      <c r="P69" t="s">
        <v>210</v>
      </c>
    </row>
    <row r="70" spans="1:16" x14ac:dyDescent="0.35">
      <c r="A70" s="5" t="s">
        <v>210</v>
      </c>
      <c r="B70" t="s">
        <v>7114</v>
      </c>
      <c r="C70" t="s">
        <v>6421</v>
      </c>
      <c r="D70" t="s">
        <v>210</v>
      </c>
      <c r="E70" t="s">
        <v>6421</v>
      </c>
      <c r="F70" t="s">
        <v>210</v>
      </c>
      <c r="G70" t="s">
        <v>6421</v>
      </c>
      <c r="H70" t="s">
        <v>210</v>
      </c>
      <c r="I70" t="s">
        <v>388</v>
      </c>
      <c r="J70" t="s">
        <v>7115</v>
      </c>
      <c r="K70" t="s">
        <v>6936</v>
      </c>
      <c r="L70" t="s">
        <v>7016</v>
      </c>
      <c r="M70" t="s">
        <v>6421</v>
      </c>
      <c r="N70" t="s">
        <v>210</v>
      </c>
      <c r="O70" t="s">
        <v>6421</v>
      </c>
      <c r="P70" t="s">
        <v>210</v>
      </c>
    </row>
    <row r="71" spans="1:16" x14ac:dyDescent="0.35">
      <c r="A71" s="5" t="s">
        <v>210</v>
      </c>
      <c r="B71" t="s">
        <v>1096</v>
      </c>
      <c r="C71" t="s">
        <v>6421</v>
      </c>
      <c r="D71" t="s">
        <v>210</v>
      </c>
      <c r="E71" t="s">
        <v>6421</v>
      </c>
      <c r="F71" t="s">
        <v>210</v>
      </c>
      <c r="G71" t="s">
        <v>6421</v>
      </c>
      <c r="H71" t="s">
        <v>210</v>
      </c>
      <c r="I71" t="s">
        <v>6421</v>
      </c>
      <c r="J71" t="s">
        <v>210</v>
      </c>
      <c r="K71" t="s">
        <v>6421</v>
      </c>
      <c r="L71" t="s">
        <v>210</v>
      </c>
      <c r="M71" t="s">
        <v>264</v>
      </c>
      <c r="N71" t="s">
        <v>6305</v>
      </c>
      <c r="O71" t="s">
        <v>337</v>
      </c>
      <c r="P71" t="s">
        <v>6822</v>
      </c>
    </row>
    <row r="72" spans="1:16" x14ac:dyDescent="0.35">
      <c r="A72" s="5" t="s">
        <v>210</v>
      </c>
      <c r="B72" t="s">
        <v>1098</v>
      </c>
      <c r="C72" t="s">
        <v>6421</v>
      </c>
      <c r="D72" t="s">
        <v>210</v>
      </c>
      <c r="E72" t="s">
        <v>6421</v>
      </c>
      <c r="F72" t="s">
        <v>210</v>
      </c>
      <c r="G72" t="s">
        <v>6936</v>
      </c>
      <c r="H72" t="s">
        <v>6979</v>
      </c>
      <c r="I72" t="s">
        <v>397</v>
      </c>
      <c r="J72" t="s">
        <v>6979</v>
      </c>
      <c r="K72" t="s">
        <v>6936</v>
      </c>
      <c r="L72" t="s">
        <v>7016</v>
      </c>
      <c r="M72" t="s">
        <v>6936</v>
      </c>
      <c r="N72" t="s">
        <v>6919</v>
      </c>
      <c r="O72" t="s">
        <v>6936</v>
      </c>
      <c r="P72" t="s">
        <v>6919</v>
      </c>
    </row>
    <row r="73" spans="1:16" x14ac:dyDescent="0.35">
      <c r="A73" s="5" t="s">
        <v>210</v>
      </c>
      <c r="B73" t="s">
        <v>1099</v>
      </c>
      <c r="C73" t="s">
        <v>6421</v>
      </c>
      <c r="D73" t="s">
        <v>210</v>
      </c>
      <c r="E73" t="s">
        <v>396</v>
      </c>
      <c r="F73" t="s">
        <v>6921</v>
      </c>
      <c r="G73" t="s">
        <v>399</v>
      </c>
      <c r="H73" t="s">
        <v>6986</v>
      </c>
      <c r="I73" t="s">
        <v>401</v>
      </c>
      <c r="J73" t="s">
        <v>7085</v>
      </c>
      <c r="K73" t="s">
        <v>399</v>
      </c>
      <c r="L73" t="s">
        <v>6550</v>
      </c>
      <c r="M73" t="s">
        <v>399</v>
      </c>
      <c r="N73" t="s">
        <v>6986</v>
      </c>
      <c r="O73" t="s">
        <v>399</v>
      </c>
      <c r="P73" t="s">
        <v>6797</v>
      </c>
    </row>
    <row r="74" spans="1:16" x14ac:dyDescent="0.35">
      <c r="A74" s="5" t="s">
        <v>210</v>
      </c>
      <c r="B74" t="s">
        <v>1100</v>
      </c>
      <c r="C74" t="s">
        <v>6421</v>
      </c>
      <c r="D74" t="s">
        <v>210</v>
      </c>
      <c r="E74" t="s">
        <v>6421</v>
      </c>
      <c r="F74" t="s">
        <v>210</v>
      </c>
      <c r="G74" t="s">
        <v>6421</v>
      </c>
      <c r="H74" t="s">
        <v>210</v>
      </c>
      <c r="I74" t="s">
        <v>6421</v>
      </c>
      <c r="J74" t="s">
        <v>210</v>
      </c>
      <c r="K74" t="s">
        <v>6421</v>
      </c>
      <c r="L74" t="s">
        <v>210</v>
      </c>
      <c r="M74" t="s">
        <v>7116</v>
      </c>
      <c r="N74" t="s">
        <v>7117</v>
      </c>
      <c r="O74" t="s">
        <v>7084</v>
      </c>
      <c r="P74" t="s">
        <v>7118</v>
      </c>
    </row>
    <row r="75" spans="1:16" x14ac:dyDescent="0.35">
      <c r="A75" s="5" t="s">
        <v>210</v>
      </c>
      <c r="B75" t="s">
        <v>7119</v>
      </c>
      <c r="C75" t="s">
        <v>6421</v>
      </c>
      <c r="D75" t="s">
        <v>210</v>
      </c>
      <c r="E75" t="s">
        <v>394</v>
      </c>
      <c r="F75" t="s">
        <v>210</v>
      </c>
      <c r="G75" t="s">
        <v>6421</v>
      </c>
      <c r="H75" t="s">
        <v>210</v>
      </c>
      <c r="I75" t="s">
        <v>6421</v>
      </c>
      <c r="J75" t="s">
        <v>210</v>
      </c>
      <c r="K75" t="s">
        <v>6421</v>
      </c>
      <c r="L75" t="s">
        <v>210</v>
      </c>
      <c r="M75" t="s">
        <v>6421</v>
      </c>
      <c r="N75" t="s">
        <v>210</v>
      </c>
      <c r="O75" t="s">
        <v>6421</v>
      </c>
      <c r="P75" t="s">
        <v>210</v>
      </c>
    </row>
    <row r="76" spans="1:16" x14ac:dyDescent="0.35">
      <c r="A76" s="5" t="s">
        <v>210</v>
      </c>
      <c r="B76" t="s">
        <v>1108</v>
      </c>
      <c r="C76" t="s">
        <v>7120</v>
      </c>
      <c r="D76" t="s">
        <v>6368</v>
      </c>
      <c r="E76" t="s">
        <v>7121</v>
      </c>
      <c r="F76" t="s">
        <v>6569</v>
      </c>
      <c r="G76" t="s">
        <v>7122</v>
      </c>
      <c r="H76" t="s">
        <v>6666</v>
      </c>
      <c r="I76" t="s">
        <v>7123</v>
      </c>
      <c r="J76" t="s">
        <v>6613</v>
      </c>
      <c r="K76" t="s">
        <v>6440</v>
      </c>
      <c r="L76" t="s">
        <v>6872</v>
      </c>
      <c r="M76" t="s">
        <v>6810</v>
      </c>
      <c r="N76" t="s">
        <v>7124</v>
      </c>
      <c r="O76" t="s">
        <v>6805</v>
      </c>
      <c r="P76" t="s">
        <v>7125</v>
      </c>
    </row>
    <row r="77" spans="1:16" x14ac:dyDescent="0.35">
      <c r="A77" s="5" t="s">
        <v>210</v>
      </c>
      <c r="B77" t="s">
        <v>1118</v>
      </c>
      <c r="C77" t="s">
        <v>6421</v>
      </c>
      <c r="D77" t="s">
        <v>210</v>
      </c>
      <c r="E77" t="s">
        <v>6421</v>
      </c>
      <c r="F77" t="s">
        <v>210</v>
      </c>
      <c r="G77" t="s">
        <v>6421</v>
      </c>
      <c r="H77" t="s">
        <v>210</v>
      </c>
      <c r="I77" t="s">
        <v>6421</v>
      </c>
      <c r="J77" t="s">
        <v>210</v>
      </c>
      <c r="K77" t="s">
        <v>6421</v>
      </c>
      <c r="L77" t="s">
        <v>210</v>
      </c>
      <c r="M77" t="s">
        <v>6421</v>
      </c>
      <c r="N77" t="s">
        <v>210</v>
      </c>
      <c r="O77" t="s">
        <v>360</v>
      </c>
      <c r="P77" t="s">
        <v>6995</v>
      </c>
    </row>
    <row r="78" spans="1:16" x14ac:dyDescent="0.35">
      <c r="A78" s="5" t="s">
        <v>210</v>
      </c>
      <c r="B78" t="s">
        <v>1123</v>
      </c>
      <c r="C78" t="s">
        <v>6421</v>
      </c>
      <c r="D78" t="s">
        <v>210</v>
      </c>
      <c r="E78" t="s">
        <v>6421</v>
      </c>
      <c r="F78" t="s">
        <v>210</v>
      </c>
      <c r="G78" t="s">
        <v>6421</v>
      </c>
      <c r="H78" t="s">
        <v>210</v>
      </c>
      <c r="I78" t="s">
        <v>6421</v>
      </c>
      <c r="J78" t="s">
        <v>210</v>
      </c>
      <c r="K78" t="s">
        <v>6533</v>
      </c>
      <c r="L78" t="s">
        <v>6822</v>
      </c>
      <c r="M78" t="s">
        <v>7126</v>
      </c>
      <c r="N78" t="s">
        <v>6666</v>
      </c>
      <c r="O78" t="s">
        <v>7127</v>
      </c>
      <c r="P78" t="s">
        <v>7128</v>
      </c>
    </row>
    <row r="79" spans="1:16" x14ac:dyDescent="0.35">
      <c r="A79" s="5" t="s">
        <v>210</v>
      </c>
      <c r="B79" t="s">
        <v>7129</v>
      </c>
      <c r="C79" t="s">
        <v>6421</v>
      </c>
      <c r="D79" t="s">
        <v>210</v>
      </c>
      <c r="E79" t="s">
        <v>6802</v>
      </c>
      <c r="F79" t="s">
        <v>7130</v>
      </c>
      <c r="G79" t="s">
        <v>7131</v>
      </c>
      <c r="H79" t="s">
        <v>7132</v>
      </c>
      <c r="I79" t="s">
        <v>6421</v>
      </c>
      <c r="J79" t="s">
        <v>210</v>
      </c>
      <c r="K79" t="s">
        <v>6936</v>
      </c>
      <c r="L79" t="s">
        <v>6946</v>
      </c>
      <c r="M79" t="s">
        <v>6421</v>
      </c>
      <c r="N79" t="s">
        <v>210</v>
      </c>
      <c r="O79" t="s">
        <v>6421</v>
      </c>
      <c r="P79" t="s">
        <v>210</v>
      </c>
    </row>
    <row r="80" spans="1:16" x14ac:dyDescent="0.35">
      <c r="A80" s="5" t="s">
        <v>210</v>
      </c>
      <c r="B80" t="s">
        <v>1132</v>
      </c>
      <c r="C80" t="s">
        <v>7133</v>
      </c>
      <c r="D80" t="s">
        <v>7134</v>
      </c>
      <c r="E80" t="s">
        <v>6421</v>
      </c>
      <c r="F80" t="s">
        <v>210</v>
      </c>
      <c r="G80" t="s">
        <v>6421</v>
      </c>
      <c r="H80" t="s">
        <v>210</v>
      </c>
      <c r="I80" t="s">
        <v>6983</v>
      </c>
      <c r="J80" t="s">
        <v>6721</v>
      </c>
      <c r="K80" t="s">
        <v>7135</v>
      </c>
      <c r="L80" t="s">
        <v>7062</v>
      </c>
      <c r="M80" t="s">
        <v>6660</v>
      </c>
      <c r="N80" t="s">
        <v>7136</v>
      </c>
      <c r="O80" t="s">
        <v>7093</v>
      </c>
      <c r="P80" t="s">
        <v>6968</v>
      </c>
    </row>
    <row r="81" spans="1:16" x14ac:dyDescent="0.35">
      <c r="A81" s="5" t="s">
        <v>210</v>
      </c>
      <c r="B81" t="s">
        <v>1133</v>
      </c>
      <c r="C81" t="s">
        <v>6421</v>
      </c>
      <c r="D81" t="s">
        <v>210</v>
      </c>
      <c r="E81" t="s">
        <v>6421</v>
      </c>
      <c r="F81" t="s">
        <v>210</v>
      </c>
      <c r="G81" t="s">
        <v>6421</v>
      </c>
      <c r="H81" t="s">
        <v>210</v>
      </c>
      <c r="I81" t="s">
        <v>7137</v>
      </c>
      <c r="J81" t="s">
        <v>6477</v>
      </c>
      <c r="K81" t="s">
        <v>7138</v>
      </c>
      <c r="L81" t="s">
        <v>6593</v>
      </c>
      <c r="M81" t="s">
        <v>7139</v>
      </c>
      <c r="N81" t="s">
        <v>7140</v>
      </c>
      <c r="O81" t="s">
        <v>7141</v>
      </c>
      <c r="P81" t="s">
        <v>7142</v>
      </c>
    </row>
    <row r="82" spans="1:16" x14ac:dyDescent="0.35">
      <c r="A82" s="5" t="s">
        <v>210</v>
      </c>
      <c r="B82" t="s">
        <v>7143</v>
      </c>
      <c r="C82" t="s">
        <v>6421</v>
      </c>
      <c r="D82" t="s">
        <v>210</v>
      </c>
      <c r="E82" t="s">
        <v>6802</v>
      </c>
      <c r="F82" t="s">
        <v>7110</v>
      </c>
      <c r="G82" t="s">
        <v>7144</v>
      </c>
      <c r="H82" t="s">
        <v>6689</v>
      </c>
      <c r="I82" t="s">
        <v>7145</v>
      </c>
      <c r="J82" t="s">
        <v>6479</v>
      </c>
      <c r="K82" t="s">
        <v>7146</v>
      </c>
      <c r="L82" t="s">
        <v>6507</v>
      </c>
      <c r="M82" t="s">
        <v>312</v>
      </c>
      <c r="N82" t="s">
        <v>6435</v>
      </c>
      <c r="O82" t="s">
        <v>6421</v>
      </c>
      <c r="P82" t="s">
        <v>210</v>
      </c>
    </row>
    <row r="83" spans="1:16" x14ac:dyDescent="0.35">
      <c r="A83" s="5" t="s">
        <v>210</v>
      </c>
      <c r="B83" t="s">
        <v>1143</v>
      </c>
      <c r="C83" t="s">
        <v>6421</v>
      </c>
      <c r="D83" t="s">
        <v>210</v>
      </c>
      <c r="E83" t="s">
        <v>214</v>
      </c>
      <c r="F83" t="s">
        <v>6822</v>
      </c>
      <c r="G83" t="s">
        <v>7147</v>
      </c>
      <c r="H83" t="s">
        <v>6833</v>
      </c>
      <c r="I83" t="s">
        <v>234</v>
      </c>
      <c r="J83" t="s">
        <v>6693</v>
      </c>
      <c r="K83" t="s">
        <v>261</v>
      </c>
      <c r="L83" t="s">
        <v>6825</v>
      </c>
      <c r="M83" t="s">
        <v>316</v>
      </c>
      <c r="N83" t="s">
        <v>6738</v>
      </c>
      <c r="O83" t="s">
        <v>6936</v>
      </c>
      <c r="P83" t="s">
        <v>6797</v>
      </c>
    </row>
    <row r="84" spans="1:16" x14ac:dyDescent="0.35">
      <c r="A84" s="5" t="s">
        <v>210</v>
      </c>
      <c r="B84" t="s">
        <v>1144</v>
      </c>
      <c r="C84" t="s">
        <v>6421</v>
      </c>
      <c r="D84" t="s">
        <v>210</v>
      </c>
      <c r="E84" t="s">
        <v>6421</v>
      </c>
      <c r="F84" t="s">
        <v>210</v>
      </c>
      <c r="G84" t="s">
        <v>6421</v>
      </c>
      <c r="H84" t="s">
        <v>210</v>
      </c>
      <c r="I84" t="s">
        <v>6421</v>
      </c>
      <c r="J84" t="s">
        <v>210</v>
      </c>
      <c r="K84" t="s">
        <v>7028</v>
      </c>
      <c r="L84" t="s">
        <v>6330</v>
      </c>
      <c r="M84" t="s">
        <v>7148</v>
      </c>
      <c r="N84" t="s">
        <v>6727</v>
      </c>
      <c r="O84" t="s">
        <v>7088</v>
      </c>
      <c r="P84" t="s">
        <v>7128</v>
      </c>
    </row>
    <row r="85" spans="1:16" x14ac:dyDescent="0.35">
      <c r="A85" s="5" t="s">
        <v>210</v>
      </c>
      <c r="B85" t="s">
        <v>1152</v>
      </c>
      <c r="C85" t="s">
        <v>6421</v>
      </c>
      <c r="D85" t="s">
        <v>210</v>
      </c>
      <c r="E85" t="s">
        <v>6421</v>
      </c>
      <c r="F85" t="s">
        <v>210</v>
      </c>
      <c r="G85" t="s">
        <v>6421</v>
      </c>
      <c r="H85" t="s">
        <v>210</v>
      </c>
      <c r="I85" t="s">
        <v>6936</v>
      </c>
      <c r="J85" t="s">
        <v>6979</v>
      </c>
      <c r="K85" t="s">
        <v>6421</v>
      </c>
      <c r="L85" t="s">
        <v>210</v>
      </c>
      <c r="M85" t="s">
        <v>6936</v>
      </c>
      <c r="N85" t="s">
        <v>6979</v>
      </c>
      <c r="O85" t="s">
        <v>6936</v>
      </c>
      <c r="P85" t="s">
        <v>6946</v>
      </c>
    </row>
    <row r="86" spans="1:16" x14ac:dyDescent="0.35">
      <c r="A86" s="5" t="s">
        <v>210</v>
      </c>
      <c r="B86" t="s">
        <v>1153</v>
      </c>
      <c r="C86" t="s">
        <v>6421</v>
      </c>
      <c r="D86" t="s">
        <v>210</v>
      </c>
      <c r="E86" t="s">
        <v>7149</v>
      </c>
      <c r="F86" t="s">
        <v>6942</v>
      </c>
      <c r="G86" t="s">
        <v>6809</v>
      </c>
      <c r="H86" t="s">
        <v>6569</v>
      </c>
      <c r="I86" t="s">
        <v>7150</v>
      </c>
      <c r="J86" t="s">
        <v>7151</v>
      </c>
      <c r="K86" t="s">
        <v>7152</v>
      </c>
      <c r="L86" t="s">
        <v>7140</v>
      </c>
      <c r="M86" t="s">
        <v>7153</v>
      </c>
      <c r="N86" t="s">
        <v>6410</v>
      </c>
      <c r="O86" t="s">
        <v>7154</v>
      </c>
      <c r="P86" t="s">
        <v>6410</v>
      </c>
    </row>
    <row r="87" spans="1:16" x14ac:dyDescent="0.35">
      <c r="A87" s="5" t="s">
        <v>210</v>
      </c>
      <c r="B87" t="s">
        <v>1163</v>
      </c>
      <c r="C87" t="s">
        <v>6421</v>
      </c>
      <c r="D87" t="s">
        <v>210</v>
      </c>
      <c r="E87" t="s">
        <v>5826</v>
      </c>
      <c r="F87" t="s">
        <v>7155</v>
      </c>
      <c r="G87" t="s">
        <v>345</v>
      </c>
      <c r="H87" t="s">
        <v>6953</v>
      </c>
      <c r="I87" t="s">
        <v>1319</v>
      </c>
      <c r="J87" t="s">
        <v>6966</v>
      </c>
      <c r="K87" t="s">
        <v>268</v>
      </c>
      <c r="L87" t="s">
        <v>6816</v>
      </c>
      <c r="M87" t="s">
        <v>312</v>
      </c>
      <c r="N87" t="s">
        <v>6872</v>
      </c>
      <c r="O87" t="s">
        <v>310</v>
      </c>
      <c r="P87" t="s">
        <v>6467</v>
      </c>
    </row>
    <row r="88" spans="1:16" x14ac:dyDescent="0.35">
      <c r="A88" s="5" t="s">
        <v>210</v>
      </c>
      <c r="B88" t="s">
        <v>1173</v>
      </c>
      <c r="C88" t="s">
        <v>396</v>
      </c>
      <c r="D88" t="s">
        <v>6987</v>
      </c>
      <c r="E88" t="s">
        <v>388</v>
      </c>
      <c r="F88" t="s">
        <v>6995</v>
      </c>
      <c r="G88" t="s">
        <v>401</v>
      </c>
      <c r="H88" t="s">
        <v>6995</v>
      </c>
      <c r="I88" t="s">
        <v>348</v>
      </c>
      <c r="J88" t="s">
        <v>7156</v>
      </c>
      <c r="K88" t="s">
        <v>222</v>
      </c>
      <c r="L88" t="s">
        <v>6414</v>
      </c>
      <c r="M88" t="s">
        <v>215</v>
      </c>
      <c r="N88" t="s">
        <v>7157</v>
      </c>
      <c r="O88" t="s">
        <v>6982</v>
      </c>
      <c r="P88" t="s">
        <v>7158</v>
      </c>
    </row>
    <row r="89" spans="1:16" x14ac:dyDescent="0.35">
      <c r="A89" s="5" t="s">
        <v>210</v>
      </c>
      <c r="B89" t="s">
        <v>1181</v>
      </c>
      <c r="C89" t="s">
        <v>391</v>
      </c>
      <c r="D89" t="s">
        <v>6637</v>
      </c>
      <c r="E89" t="s">
        <v>399</v>
      </c>
      <c r="F89" t="s">
        <v>7159</v>
      </c>
      <c r="G89" t="s">
        <v>399</v>
      </c>
      <c r="H89" t="s">
        <v>6986</v>
      </c>
      <c r="I89" t="s">
        <v>391</v>
      </c>
      <c r="J89" t="s">
        <v>7160</v>
      </c>
      <c r="K89" t="s">
        <v>401</v>
      </c>
      <c r="L89" t="s">
        <v>6492</v>
      </c>
      <c r="M89" t="s">
        <v>401</v>
      </c>
      <c r="N89" t="s">
        <v>7161</v>
      </c>
      <c r="O89" t="s">
        <v>397</v>
      </c>
      <c r="P89" t="s">
        <v>6738</v>
      </c>
    </row>
    <row r="90" spans="1:16" x14ac:dyDescent="0.35">
      <c r="A90" s="5" t="s">
        <v>210</v>
      </c>
      <c r="B90" t="s">
        <v>1182</v>
      </c>
      <c r="C90" t="s">
        <v>325</v>
      </c>
      <c r="D90" t="s">
        <v>6666</v>
      </c>
      <c r="E90" t="s">
        <v>323</v>
      </c>
      <c r="F90" t="s">
        <v>7100</v>
      </c>
      <c r="G90" t="s">
        <v>272</v>
      </c>
      <c r="H90" t="s">
        <v>7162</v>
      </c>
      <c r="I90" t="s">
        <v>274</v>
      </c>
      <c r="J90" t="s">
        <v>7163</v>
      </c>
      <c r="K90" t="s">
        <v>7164</v>
      </c>
      <c r="L90" t="s">
        <v>6575</v>
      </c>
      <c r="M90" t="s">
        <v>6961</v>
      </c>
      <c r="N90" t="s">
        <v>6966</v>
      </c>
      <c r="O90" t="s">
        <v>6810</v>
      </c>
      <c r="P90" t="s">
        <v>6345</v>
      </c>
    </row>
    <row r="91" spans="1:16" x14ac:dyDescent="0.35">
      <c r="A91" s="5" t="s">
        <v>210</v>
      </c>
      <c r="B91" t="s">
        <v>1192</v>
      </c>
      <c r="C91" t="s">
        <v>6421</v>
      </c>
      <c r="D91" t="s">
        <v>210</v>
      </c>
      <c r="E91" t="s">
        <v>6421</v>
      </c>
      <c r="F91" t="s">
        <v>210</v>
      </c>
      <c r="G91" t="s">
        <v>6421</v>
      </c>
      <c r="H91" t="s">
        <v>210</v>
      </c>
      <c r="I91" t="s">
        <v>6936</v>
      </c>
      <c r="J91" t="s">
        <v>6738</v>
      </c>
      <c r="K91" t="s">
        <v>399</v>
      </c>
      <c r="L91" t="s">
        <v>6550</v>
      </c>
      <c r="M91" t="s">
        <v>397</v>
      </c>
      <c r="N91" t="s">
        <v>6948</v>
      </c>
      <c r="O91" t="s">
        <v>5763</v>
      </c>
      <c r="P91" t="s">
        <v>7091</v>
      </c>
    </row>
    <row r="92" spans="1:16" x14ac:dyDescent="0.35">
      <c r="A92" s="5" t="s">
        <v>210</v>
      </c>
      <c r="B92" t="s">
        <v>7165</v>
      </c>
      <c r="C92" t="s">
        <v>6421</v>
      </c>
      <c r="D92" t="s">
        <v>210</v>
      </c>
      <c r="E92" t="s">
        <v>6421</v>
      </c>
      <c r="F92" t="s">
        <v>210</v>
      </c>
      <c r="G92" t="s">
        <v>259</v>
      </c>
      <c r="H92" t="s">
        <v>7009</v>
      </c>
      <c r="I92" t="s">
        <v>348</v>
      </c>
      <c r="J92" t="s">
        <v>7166</v>
      </c>
      <c r="K92" t="s">
        <v>6421</v>
      </c>
      <c r="L92" t="s">
        <v>210</v>
      </c>
      <c r="M92" t="s">
        <v>6421</v>
      </c>
      <c r="N92" t="s">
        <v>210</v>
      </c>
      <c r="O92" t="s">
        <v>6421</v>
      </c>
      <c r="P92" t="s">
        <v>210</v>
      </c>
    </row>
    <row r="93" spans="1:16" x14ac:dyDescent="0.35">
      <c r="A93" s="5" t="s">
        <v>210</v>
      </c>
      <c r="B93" t="s">
        <v>1193</v>
      </c>
      <c r="C93" t="s">
        <v>6421</v>
      </c>
      <c r="D93" t="s">
        <v>210</v>
      </c>
      <c r="E93" t="s">
        <v>6421</v>
      </c>
      <c r="F93" t="s">
        <v>210</v>
      </c>
      <c r="G93" t="s">
        <v>6421</v>
      </c>
      <c r="H93" t="s">
        <v>210</v>
      </c>
      <c r="I93" t="s">
        <v>6421</v>
      </c>
      <c r="J93" t="s">
        <v>210</v>
      </c>
      <c r="K93" t="s">
        <v>6421</v>
      </c>
      <c r="L93" t="s">
        <v>210</v>
      </c>
      <c r="M93" t="s">
        <v>6421</v>
      </c>
      <c r="N93" t="s">
        <v>210</v>
      </c>
      <c r="O93" t="s">
        <v>323</v>
      </c>
      <c r="P93" t="s">
        <v>6591</v>
      </c>
    </row>
    <row r="94" spans="1:16" x14ac:dyDescent="0.35">
      <c r="A94" s="5" t="s">
        <v>210</v>
      </c>
      <c r="B94" t="s">
        <v>1194</v>
      </c>
      <c r="C94" t="s">
        <v>6421</v>
      </c>
      <c r="D94" t="s">
        <v>210</v>
      </c>
      <c r="E94" t="s">
        <v>6421</v>
      </c>
      <c r="F94" t="s">
        <v>210</v>
      </c>
      <c r="G94" t="s">
        <v>7120</v>
      </c>
      <c r="H94" t="s">
        <v>6617</v>
      </c>
      <c r="I94" t="s">
        <v>7167</v>
      </c>
      <c r="J94" t="s">
        <v>6706</v>
      </c>
      <c r="K94" t="s">
        <v>7168</v>
      </c>
      <c r="L94" t="s">
        <v>6921</v>
      </c>
      <c r="M94" t="s">
        <v>7121</v>
      </c>
      <c r="N94" t="s">
        <v>6966</v>
      </c>
      <c r="O94" t="s">
        <v>7164</v>
      </c>
      <c r="P94" t="s">
        <v>7169</v>
      </c>
    </row>
    <row r="95" spans="1:16" x14ac:dyDescent="0.35">
      <c r="A95" s="5" t="s">
        <v>210</v>
      </c>
      <c r="B95" t="s">
        <v>1205</v>
      </c>
      <c r="C95" t="s">
        <v>6421</v>
      </c>
      <c r="D95" t="s">
        <v>210</v>
      </c>
      <c r="E95" t="s">
        <v>6421</v>
      </c>
      <c r="F95" t="s">
        <v>210</v>
      </c>
      <c r="G95" t="s">
        <v>6421</v>
      </c>
      <c r="H95" t="s">
        <v>210</v>
      </c>
      <c r="I95" t="s">
        <v>6421</v>
      </c>
      <c r="J95" t="s">
        <v>210</v>
      </c>
      <c r="K95" t="s">
        <v>6421</v>
      </c>
      <c r="L95" t="s">
        <v>210</v>
      </c>
      <c r="M95" t="s">
        <v>6421</v>
      </c>
      <c r="N95" t="s">
        <v>210</v>
      </c>
      <c r="O95" t="s">
        <v>388</v>
      </c>
      <c r="P95" t="s">
        <v>6946</v>
      </c>
    </row>
    <row r="96" spans="1:16" x14ac:dyDescent="0.35">
      <c r="A96" s="5" t="s">
        <v>210</v>
      </c>
      <c r="B96" t="s">
        <v>1206</v>
      </c>
      <c r="C96" t="s">
        <v>6421</v>
      </c>
      <c r="D96" t="s">
        <v>210</v>
      </c>
      <c r="E96" t="s">
        <v>6421</v>
      </c>
      <c r="F96" t="s">
        <v>210</v>
      </c>
      <c r="G96" t="s">
        <v>7170</v>
      </c>
      <c r="H96" t="s">
        <v>6424</v>
      </c>
      <c r="I96" t="s">
        <v>7171</v>
      </c>
      <c r="J96" t="s">
        <v>6426</v>
      </c>
      <c r="K96" t="s">
        <v>7144</v>
      </c>
      <c r="L96" t="s">
        <v>7172</v>
      </c>
      <c r="M96" t="s">
        <v>313</v>
      </c>
      <c r="N96" t="s">
        <v>6550</v>
      </c>
      <c r="O96" t="s">
        <v>408</v>
      </c>
      <c r="P96" t="s">
        <v>7173</v>
      </c>
    </row>
    <row r="97" spans="1:16" x14ac:dyDescent="0.35">
      <c r="A97" s="5" t="s">
        <v>210</v>
      </c>
      <c r="B97" t="s">
        <v>1207</v>
      </c>
      <c r="C97" t="s">
        <v>6421</v>
      </c>
      <c r="D97" t="s">
        <v>210</v>
      </c>
      <c r="E97" t="s">
        <v>7174</v>
      </c>
      <c r="F97" t="s">
        <v>7175</v>
      </c>
      <c r="G97" t="s">
        <v>7176</v>
      </c>
      <c r="H97" t="s">
        <v>7177</v>
      </c>
      <c r="I97" t="s">
        <v>7178</v>
      </c>
      <c r="J97" t="s">
        <v>7179</v>
      </c>
      <c r="K97" t="s">
        <v>7180</v>
      </c>
      <c r="L97" t="s">
        <v>6573</v>
      </c>
      <c r="M97" t="s">
        <v>7181</v>
      </c>
      <c r="N97" t="s">
        <v>6610</v>
      </c>
      <c r="O97" t="s">
        <v>7182</v>
      </c>
      <c r="P97" t="s">
        <v>6448</v>
      </c>
    </row>
    <row r="98" spans="1:16" x14ac:dyDescent="0.35">
      <c r="A98" s="5" t="s">
        <v>210</v>
      </c>
      <c r="B98" t="s">
        <v>1217</v>
      </c>
      <c r="C98" t="s">
        <v>337</v>
      </c>
      <c r="D98" t="s">
        <v>7162</v>
      </c>
      <c r="E98" t="s">
        <v>359</v>
      </c>
      <c r="F98" t="s">
        <v>7007</v>
      </c>
      <c r="G98" t="s">
        <v>228</v>
      </c>
      <c r="H98" t="s">
        <v>7183</v>
      </c>
      <c r="I98" t="s">
        <v>215</v>
      </c>
      <c r="J98" t="s">
        <v>7118</v>
      </c>
      <c r="K98" t="s">
        <v>7184</v>
      </c>
      <c r="L98" t="s">
        <v>7185</v>
      </c>
      <c r="M98" t="s">
        <v>7186</v>
      </c>
      <c r="N98" t="s">
        <v>7157</v>
      </c>
      <c r="O98" t="s">
        <v>354</v>
      </c>
      <c r="P98" t="s">
        <v>6589</v>
      </c>
    </row>
    <row r="99" spans="1:16" x14ac:dyDescent="0.35">
      <c r="A99" s="5" t="s">
        <v>210</v>
      </c>
      <c r="B99" t="s">
        <v>1218</v>
      </c>
      <c r="C99" t="s">
        <v>7187</v>
      </c>
      <c r="D99" t="s">
        <v>6917</v>
      </c>
      <c r="E99" t="s">
        <v>6421</v>
      </c>
      <c r="F99" t="s">
        <v>210</v>
      </c>
      <c r="G99" t="s">
        <v>6421</v>
      </c>
      <c r="H99" t="s">
        <v>210</v>
      </c>
      <c r="I99" t="s">
        <v>7188</v>
      </c>
      <c r="J99" t="s">
        <v>6724</v>
      </c>
      <c r="K99" t="s">
        <v>7189</v>
      </c>
      <c r="L99" t="s">
        <v>7190</v>
      </c>
      <c r="M99" t="s">
        <v>7191</v>
      </c>
      <c r="N99" t="s">
        <v>6746</v>
      </c>
      <c r="O99" t="s">
        <v>7192</v>
      </c>
      <c r="P99" t="s">
        <v>7193</v>
      </c>
    </row>
    <row r="100" spans="1:16" x14ac:dyDescent="0.35">
      <c r="A100" s="5" t="s">
        <v>210</v>
      </c>
      <c r="B100" t="s">
        <v>1228</v>
      </c>
      <c r="C100" t="s">
        <v>6421</v>
      </c>
      <c r="D100" t="s">
        <v>210</v>
      </c>
      <c r="E100" t="s">
        <v>6421</v>
      </c>
      <c r="F100" t="s">
        <v>210</v>
      </c>
      <c r="G100" t="s">
        <v>6421</v>
      </c>
      <c r="H100" t="s">
        <v>210</v>
      </c>
      <c r="I100" t="s">
        <v>7194</v>
      </c>
      <c r="J100" t="s">
        <v>7195</v>
      </c>
      <c r="K100" t="s">
        <v>6549</v>
      </c>
      <c r="L100" t="s">
        <v>7196</v>
      </c>
      <c r="M100" t="s">
        <v>7197</v>
      </c>
      <c r="N100" t="s">
        <v>7198</v>
      </c>
      <c r="O100" t="s">
        <v>7199</v>
      </c>
      <c r="P100" t="s">
        <v>7200</v>
      </c>
    </row>
    <row r="101" spans="1:16" x14ac:dyDescent="0.35">
      <c r="A101" s="5" t="s">
        <v>210</v>
      </c>
      <c r="B101" t="s">
        <v>1238</v>
      </c>
      <c r="C101" t="s">
        <v>6421</v>
      </c>
      <c r="D101" t="s">
        <v>210</v>
      </c>
      <c r="E101" t="s">
        <v>6421</v>
      </c>
      <c r="F101" t="s">
        <v>210</v>
      </c>
      <c r="G101" t="s">
        <v>6421</v>
      </c>
      <c r="H101" t="s">
        <v>210</v>
      </c>
      <c r="I101" t="s">
        <v>6930</v>
      </c>
      <c r="J101" t="s">
        <v>7201</v>
      </c>
      <c r="K101" t="s">
        <v>7202</v>
      </c>
      <c r="L101" t="s">
        <v>7203</v>
      </c>
      <c r="M101" t="s">
        <v>7204</v>
      </c>
      <c r="N101" t="s">
        <v>7205</v>
      </c>
      <c r="O101" t="s">
        <v>7206</v>
      </c>
      <c r="P101" t="s">
        <v>6637</v>
      </c>
    </row>
    <row r="102" spans="1:16" x14ac:dyDescent="0.35">
      <c r="A102" s="5" t="s">
        <v>210</v>
      </c>
      <c r="B102" t="s">
        <v>7207</v>
      </c>
      <c r="C102" t="s">
        <v>6421</v>
      </c>
      <c r="D102" t="s">
        <v>210</v>
      </c>
      <c r="E102" t="s">
        <v>402</v>
      </c>
      <c r="F102" t="s">
        <v>6811</v>
      </c>
      <c r="G102" t="s">
        <v>6421</v>
      </c>
      <c r="H102" t="s">
        <v>210</v>
      </c>
      <c r="I102" t="s">
        <v>6421</v>
      </c>
      <c r="J102" t="s">
        <v>210</v>
      </c>
      <c r="K102" t="s">
        <v>6421</v>
      </c>
      <c r="L102" t="s">
        <v>210</v>
      </c>
      <c r="M102" t="s">
        <v>6421</v>
      </c>
      <c r="N102" t="s">
        <v>210</v>
      </c>
      <c r="O102" t="s">
        <v>6421</v>
      </c>
      <c r="P102" t="s">
        <v>210</v>
      </c>
    </row>
    <row r="103" spans="1:16" x14ac:dyDescent="0.35">
      <c r="A103" s="5" t="s">
        <v>210</v>
      </c>
      <c r="B103" t="s">
        <v>1248</v>
      </c>
      <c r="C103" t="s">
        <v>5764</v>
      </c>
      <c r="D103" t="s">
        <v>6919</v>
      </c>
      <c r="E103" t="s">
        <v>6421</v>
      </c>
      <c r="F103" t="s">
        <v>210</v>
      </c>
      <c r="G103" t="s">
        <v>5762</v>
      </c>
      <c r="H103" t="s">
        <v>7208</v>
      </c>
      <c r="I103" t="s">
        <v>5774</v>
      </c>
      <c r="J103" t="s">
        <v>6471</v>
      </c>
      <c r="K103" t="s">
        <v>5774</v>
      </c>
      <c r="L103" t="s">
        <v>6410</v>
      </c>
      <c r="M103" t="s">
        <v>409</v>
      </c>
      <c r="N103" t="s">
        <v>7064</v>
      </c>
      <c r="O103" t="s">
        <v>1272</v>
      </c>
      <c r="P103" t="s">
        <v>6919</v>
      </c>
    </row>
    <row r="104" spans="1:16" x14ac:dyDescent="0.35">
      <c r="A104" s="5" t="s">
        <v>210</v>
      </c>
      <c r="B104" t="s">
        <v>1249</v>
      </c>
      <c r="C104" t="s">
        <v>6421</v>
      </c>
      <c r="D104" t="s">
        <v>210</v>
      </c>
      <c r="E104" t="s">
        <v>7209</v>
      </c>
      <c r="F104" t="s">
        <v>6630</v>
      </c>
      <c r="G104" t="s">
        <v>7210</v>
      </c>
      <c r="H104" t="s">
        <v>7211</v>
      </c>
      <c r="I104" t="s">
        <v>7212</v>
      </c>
      <c r="J104" t="s">
        <v>6921</v>
      </c>
      <c r="K104" t="s">
        <v>7213</v>
      </c>
      <c r="L104" t="s">
        <v>7214</v>
      </c>
      <c r="M104" t="s">
        <v>7204</v>
      </c>
      <c r="N104" t="s">
        <v>6451</v>
      </c>
      <c r="O104" t="s">
        <v>7215</v>
      </c>
      <c r="P104" t="s">
        <v>7193</v>
      </c>
    </row>
    <row r="106" spans="1:16" x14ac:dyDescent="0.35">
      <c r="A106" t="s">
        <v>7216</v>
      </c>
    </row>
    <row r="107" spans="1:16" x14ac:dyDescent="0.35">
      <c r="A107" t="s">
        <v>210</v>
      </c>
    </row>
  </sheetData>
  <mergeCells count="8">
    <mergeCell ref="K3:L3"/>
    <mergeCell ref="M3:N3"/>
    <mergeCell ref="O3:P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F11"/>
  <sheetViews>
    <sheetView workbookViewId="0"/>
  </sheetViews>
  <sheetFormatPr defaultColWidth="11.453125" defaultRowHeight="14.5" x14ac:dyDescent="0.35"/>
  <cols>
    <col min="1" max="1" width="5.7265625" customWidth="1"/>
    <col min="2" max="6" width="20.7265625" customWidth="1"/>
  </cols>
  <sheetData>
    <row r="1" spans="1:6" x14ac:dyDescent="0.35">
      <c r="A1" s="4" t="s">
        <v>181</v>
      </c>
    </row>
    <row r="2" spans="1:6" x14ac:dyDescent="0.35">
      <c r="A2" s="3" t="str">
        <f>HYPERLINK("#'INDEX'!A1", "Back to INDEX")</f>
        <v>Back to INDEX</v>
      </c>
    </row>
    <row r="3" spans="1:6" x14ac:dyDescent="0.35">
      <c r="A3" s="7" t="s">
        <v>210</v>
      </c>
      <c r="B3" s="7" t="s">
        <v>210</v>
      </c>
      <c r="C3" s="7" t="s">
        <v>210</v>
      </c>
      <c r="D3" s="7" t="s">
        <v>210</v>
      </c>
      <c r="E3" s="7" t="s">
        <v>210</v>
      </c>
      <c r="F3" s="7" t="s">
        <v>210</v>
      </c>
    </row>
    <row r="4" spans="1:6" x14ac:dyDescent="0.35">
      <c r="A4" s="2" t="s">
        <v>210</v>
      </c>
      <c r="B4" s="2" t="s">
        <v>210</v>
      </c>
      <c r="C4" s="2" t="s">
        <v>6265</v>
      </c>
      <c r="D4" s="2" t="s">
        <v>6266</v>
      </c>
      <c r="E4" s="2" t="s">
        <v>6270</v>
      </c>
      <c r="F4" s="2" t="s">
        <v>6269</v>
      </c>
    </row>
    <row r="5" spans="1:6" x14ac:dyDescent="0.35">
      <c r="A5" s="5" t="s">
        <v>210</v>
      </c>
      <c r="B5" t="s">
        <v>1386</v>
      </c>
      <c r="C5" t="s">
        <v>6384</v>
      </c>
      <c r="D5" t="s">
        <v>6385</v>
      </c>
      <c r="E5" t="s">
        <v>6387</v>
      </c>
      <c r="F5" t="s">
        <v>6386</v>
      </c>
    </row>
    <row r="6" spans="1:6" x14ac:dyDescent="0.35">
      <c r="A6" s="5" t="s">
        <v>210</v>
      </c>
      <c r="B6" t="s">
        <v>1385</v>
      </c>
      <c r="C6" t="s">
        <v>6390</v>
      </c>
      <c r="D6" t="s">
        <v>6391</v>
      </c>
      <c r="E6" t="s">
        <v>6393</v>
      </c>
      <c r="F6" t="s">
        <v>6392</v>
      </c>
    </row>
    <row r="7" spans="1:6" x14ac:dyDescent="0.35">
      <c r="A7" s="5" t="s">
        <v>210</v>
      </c>
      <c r="B7" t="s">
        <v>254</v>
      </c>
      <c r="C7" t="s">
        <v>7217</v>
      </c>
      <c r="D7" t="s">
        <v>7218</v>
      </c>
      <c r="E7" t="s">
        <v>7219</v>
      </c>
      <c r="F7" t="s">
        <v>6386</v>
      </c>
    </row>
    <row r="8" spans="1:6" x14ac:dyDescent="0.35">
      <c r="A8" s="5" t="s">
        <v>210</v>
      </c>
      <c r="B8" t="s">
        <v>7220</v>
      </c>
      <c r="C8" t="s">
        <v>7221</v>
      </c>
      <c r="D8" t="s">
        <v>7222</v>
      </c>
      <c r="E8" t="s">
        <v>7223</v>
      </c>
      <c r="F8" t="s">
        <v>7113</v>
      </c>
    </row>
    <row r="10" spans="1:6" x14ac:dyDescent="0.35">
      <c r="A10" t="s">
        <v>284</v>
      </c>
    </row>
    <row r="11" spans="1:6" x14ac:dyDescent="0.35">
      <c r="A11" t="s">
        <v>210</v>
      </c>
    </row>
  </sheetData>
  <mergeCells count="1">
    <mergeCell ref="A3:F3"/>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182</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7226</v>
      </c>
      <c r="D5" t="s">
        <v>6561</v>
      </c>
      <c r="E5" t="s">
        <v>7227</v>
      </c>
      <c r="F5" t="s">
        <v>6374</v>
      </c>
    </row>
    <row r="6" spans="1:6" x14ac:dyDescent="0.35">
      <c r="A6" s="8" t="s">
        <v>1288</v>
      </c>
      <c r="B6" t="s">
        <v>1289</v>
      </c>
      <c r="C6" t="s">
        <v>7228</v>
      </c>
      <c r="D6" t="s">
        <v>7229</v>
      </c>
      <c r="E6" t="s">
        <v>7230</v>
      </c>
      <c r="F6" t="s">
        <v>7172</v>
      </c>
    </row>
    <row r="7" spans="1:6" x14ac:dyDescent="0.35">
      <c r="A7" s="8" t="s">
        <v>1290</v>
      </c>
      <c r="B7" t="s">
        <v>1291</v>
      </c>
      <c r="C7" t="s">
        <v>7231</v>
      </c>
      <c r="D7" t="s">
        <v>7175</v>
      </c>
      <c r="E7" t="s">
        <v>7232</v>
      </c>
      <c r="F7" t="s">
        <v>6465</v>
      </c>
    </row>
    <row r="8" spans="1:6" x14ac:dyDescent="0.35">
      <c r="A8" s="8" t="s">
        <v>1290</v>
      </c>
      <c r="B8" t="s">
        <v>1292</v>
      </c>
      <c r="C8" t="s">
        <v>7233</v>
      </c>
      <c r="D8" t="s">
        <v>7234</v>
      </c>
      <c r="E8" t="s">
        <v>7235</v>
      </c>
      <c r="F8" t="s">
        <v>6811</v>
      </c>
    </row>
    <row r="9" spans="1:6" x14ac:dyDescent="0.35">
      <c r="A9" s="8" t="s">
        <v>1293</v>
      </c>
      <c r="B9" t="s">
        <v>1294</v>
      </c>
      <c r="C9" t="s">
        <v>7236</v>
      </c>
      <c r="D9" t="s">
        <v>7237</v>
      </c>
      <c r="E9" t="s">
        <v>7238</v>
      </c>
      <c r="F9" t="s">
        <v>6920</v>
      </c>
    </row>
    <row r="10" spans="1:6" x14ac:dyDescent="0.35">
      <c r="A10" s="8" t="s">
        <v>1293</v>
      </c>
      <c r="B10" t="s">
        <v>1295</v>
      </c>
      <c r="C10" t="s">
        <v>7239</v>
      </c>
      <c r="D10" t="s">
        <v>7240</v>
      </c>
      <c r="E10" t="s">
        <v>7241</v>
      </c>
      <c r="F10" t="s">
        <v>7242</v>
      </c>
    </row>
    <row r="11" spans="1:6" x14ac:dyDescent="0.35">
      <c r="A11" s="8" t="s">
        <v>1293</v>
      </c>
      <c r="B11" t="s">
        <v>1296</v>
      </c>
      <c r="C11" t="s">
        <v>7243</v>
      </c>
      <c r="D11" t="s">
        <v>7244</v>
      </c>
      <c r="E11" t="s">
        <v>7245</v>
      </c>
      <c r="F11" t="s">
        <v>7246</v>
      </c>
    </row>
    <row r="12" spans="1:6" x14ac:dyDescent="0.35">
      <c r="A12" s="8" t="s">
        <v>1293</v>
      </c>
      <c r="B12" t="s">
        <v>1297</v>
      </c>
      <c r="C12" t="s">
        <v>7247</v>
      </c>
      <c r="D12" t="s">
        <v>7248</v>
      </c>
      <c r="E12" t="s">
        <v>7249</v>
      </c>
      <c r="F12" t="s">
        <v>7250</v>
      </c>
    </row>
    <row r="13" spans="1:6" x14ac:dyDescent="0.35">
      <c r="A13" s="8" t="s">
        <v>1298</v>
      </c>
      <c r="B13" t="s">
        <v>8525</v>
      </c>
      <c r="C13" t="s">
        <v>7251</v>
      </c>
      <c r="D13" t="s">
        <v>7007</v>
      </c>
      <c r="E13" t="s">
        <v>7252</v>
      </c>
      <c r="F13" t="s">
        <v>6439</v>
      </c>
    </row>
    <row r="14" spans="1:6" x14ac:dyDescent="0.35">
      <c r="A14" s="8" t="s">
        <v>1298</v>
      </c>
      <c r="B14" t="s">
        <v>219</v>
      </c>
      <c r="C14" t="s">
        <v>7253</v>
      </c>
      <c r="D14" t="s">
        <v>7254</v>
      </c>
      <c r="E14" t="s">
        <v>7255</v>
      </c>
      <c r="F14" t="s">
        <v>7161</v>
      </c>
    </row>
    <row r="15" spans="1:6" x14ac:dyDescent="0.35">
      <c r="A15" s="8" t="s">
        <v>1298</v>
      </c>
      <c r="B15" t="s">
        <v>216</v>
      </c>
      <c r="C15" t="s">
        <v>7256</v>
      </c>
      <c r="D15" t="s">
        <v>6985</v>
      </c>
      <c r="E15" t="s">
        <v>7257</v>
      </c>
      <c r="F15" t="s">
        <v>7258</v>
      </c>
    </row>
    <row r="16" spans="1:6" x14ac:dyDescent="0.35">
      <c r="A16" s="8" t="s">
        <v>1298</v>
      </c>
      <c r="B16" t="s">
        <v>221</v>
      </c>
      <c r="C16" t="s">
        <v>7259</v>
      </c>
      <c r="D16" t="s">
        <v>7260</v>
      </c>
      <c r="E16" t="s">
        <v>7261</v>
      </c>
      <c r="F16" t="s">
        <v>7262</v>
      </c>
    </row>
    <row r="17" spans="1:6" x14ac:dyDescent="0.35">
      <c r="A17" s="8" t="s">
        <v>1298</v>
      </c>
      <c r="B17" t="s">
        <v>223</v>
      </c>
      <c r="C17" t="s">
        <v>7263</v>
      </c>
      <c r="D17" t="s">
        <v>7264</v>
      </c>
      <c r="E17" t="s">
        <v>7265</v>
      </c>
      <c r="F17" t="s">
        <v>7266</v>
      </c>
    </row>
    <row r="18" spans="1:6" x14ac:dyDescent="0.35">
      <c r="A18" s="8" t="s">
        <v>1299</v>
      </c>
      <c r="B18" t="s">
        <v>1300</v>
      </c>
      <c r="C18" t="s">
        <v>7267</v>
      </c>
      <c r="D18" t="s">
        <v>7268</v>
      </c>
      <c r="E18" t="s">
        <v>7269</v>
      </c>
      <c r="F18" t="s">
        <v>7270</v>
      </c>
    </row>
    <row r="19" spans="1:6" x14ac:dyDescent="0.35">
      <c r="A19" s="8" t="s">
        <v>1299</v>
      </c>
      <c r="B19" t="s">
        <v>387</v>
      </c>
      <c r="C19" t="s">
        <v>7271</v>
      </c>
      <c r="D19" t="s">
        <v>7272</v>
      </c>
      <c r="E19" t="s">
        <v>7273</v>
      </c>
      <c r="F19" t="s">
        <v>7274</v>
      </c>
    </row>
    <row r="20" spans="1:6" x14ac:dyDescent="0.35">
      <c r="A20" s="8" t="s">
        <v>1301</v>
      </c>
      <c r="B20" t="s">
        <v>1302</v>
      </c>
      <c r="C20" t="s">
        <v>7275</v>
      </c>
      <c r="D20" t="s">
        <v>7276</v>
      </c>
      <c r="E20" t="s">
        <v>7277</v>
      </c>
      <c r="F20" t="s">
        <v>7276</v>
      </c>
    </row>
    <row r="21" spans="1:6" x14ac:dyDescent="0.35">
      <c r="A21" s="8" t="s">
        <v>1301</v>
      </c>
      <c r="B21" t="s">
        <v>1303</v>
      </c>
      <c r="C21" t="s">
        <v>7278</v>
      </c>
      <c r="D21" t="s">
        <v>7279</v>
      </c>
      <c r="E21" t="s">
        <v>7280</v>
      </c>
      <c r="F21" t="s">
        <v>7279</v>
      </c>
    </row>
    <row r="22" spans="1:6" x14ac:dyDescent="0.35">
      <c r="A22" s="8" t="s">
        <v>1304</v>
      </c>
      <c r="B22" t="s">
        <v>1305</v>
      </c>
      <c r="C22" t="s">
        <v>7281</v>
      </c>
      <c r="D22" t="s">
        <v>7282</v>
      </c>
      <c r="E22" t="s">
        <v>7283</v>
      </c>
      <c r="F22" t="s">
        <v>7284</v>
      </c>
    </row>
    <row r="23" spans="1:6" x14ac:dyDescent="0.35">
      <c r="A23" s="8" t="s">
        <v>1304</v>
      </c>
      <c r="B23" t="s">
        <v>1306</v>
      </c>
      <c r="C23" t="s">
        <v>7285</v>
      </c>
      <c r="D23" t="s">
        <v>7254</v>
      </c>
      <c r="E23" t="s">
        <v>7286</v>
      </c>
      <c r="F23" t="s">
        <v>7287</v>
      </c>
    </row>
    <row r="24" spans="1:6" x14ac:dyDescent="0.35">
      <c r="A24" s="8" t="s">
        <v>355</v>
      </c>
      <c r="B24" t="s">
        <v>355</v>
      </c>
      <c r="C24" t="s">
        <v>7217</v>
      </c>
      <c r="D24" t="s">
        <v>6979</v>
      </c>
      <c r="E24" t="s">
        <v>7288</v>
      </c>
      <c r="F24" t="s">
        <v>6979</v>
      </c>
    </row>
    <row r="26" spans="1:6" x14ac:dyDescent="0.35">
      <c r="A26" t="s">
        <v>242</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183</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7289</v>
      </c>
      <c r="D5" t="s">
        <v>7290</v>
      </c>
      <c r="E5" t="s">
        <v>7291</v>
      </c>
      <c r="F5" t="s">
        <v>6615</v>
      </c>
    </row>
    <row r="6" spans="1:6" x14ac:dyDescent="0.35">
      <c r="A6" s="8" t="s">
        <v>1288</v>
      </c>
      <c r="B6" t="s">
        <v>1289</v>
      </c>
      <c r="C6" t="s">
        <v>7292</v>
      </c>
      <c r="D6" t="s">
        <v>7293</v>
      </c>
      <c r="E6" t="s">
        <v>7294</v>
      </c>
      <c r="F6" t="s">
        <v>6617</v>
      </c>
    </row>
    <row r="7" spans="1:6" x14ac:dyDescent="0.35">
      <c r="A7" s="8" t="s">
        <v>1290</v>
      </c>
      <c r="B7" t="s">
        <v>1291</v>
      </c>
      <c r="C7" t="s">
        <v>7295</v>
      </c>
      <c r="D7" t="s">
        <v>7296</v>
      </c>
      <c r="E7" t="s">
        <v>7297</v>
      </c>
      <c r="F7" t="s">
        <v>6495</v>
      </c>
    </row>
    <row r="8" spans="1:6" x14ac:dyDescent="0.35">
      <c r="A8" s="8" t="s">
        <v>1290</v>
      </c>
      <c r="B8" t="s">
        <v>1292</v>
      </c>
      <c r="C8" t="s">
        <v>7298</v>
      </c>
      <c r="D8" t="s">
        <v>6771</v>
      </c>
      <c r="E8" t="s">
        <v>7299</v>
      </c>
      <c r="F8" t="s">
        <v>6942</v>
      </c>
    </row>
    <row r="9" spans="1:6" x14ac:dyDescent="0.35">
      <c r="A9" s="8" t="s">
        <v>1293</v>
      </c>
      <c r="B9" t="s">
        <v>1294</v>
      </c>
      <c r="C9" t="s">
        <v>7300</v>
      </c>
      <c r="D9" t="s">
        <v>7301</v>
      </c>
      <c r="E9" t="s">
        <v>7302</v>
      </c>
      <c r="F9" t="s">
        <v>7303</v>
      </c>
    </row>
    <row r="10" spans="1:6" x14ac:dyDescent="0.35">
      <c r="A10" s="8" t="s">
        <v>1293</v>
      </c>
      <c r="B10" t="s">
        <v>1295</v>
      </c>
      <c r="C10" t="s">
        <v>7304</v>
      </c>
      <c r="D10" t="s">
        <v>7305</v>
      </c>
      <c r="E10" t="s">
        <v>7306</v>
      </c>
      <c r="F10" t="s">
        <v>7307</v>
      </c>
    </row>
    <row r="11" spans="1:6" x14ac:dyDescent="0.35">
      <c r="A11" s="8" t="s">
        <v>1293</v>
      </c>
      <c r="B11" t="s">
        <v>1296</v>
      </c>
      <c r="C11" t="s">
        <v>7308</v>
      </c>
      <c r="D11" t="s">
        <v>7309</v>
      </c>
      <c r="E11" t="s">
        <v>7310</v>
      </c>
      <c r="F11" t="s">
        <v>7311</v>
      </c>
    </row>
    <row r="12" spans="1:6" x14ac:dyDescent="0.35">
      <c r="A12" s="8" t="s">
        <v>1293</v>
      </c>
      <c r="B12" t="s">
        <v>1297</v>
      </c>
      <c r="C12" t="s">
        <v>7312</v>
      </c>
      <c r="D12" t="s">
        <v>7313</v>
      </c>
      <c r="E12" t="s">
        <v>326</v>
      </c>
      <c r="F12" t="s">
        <v>7248</v>
      </c>
    </row>
    <row r="13" spans="1:6" x14ac:dyDescent="0.35">
      <c r="A13" s="8" t="s">
        <v>1298</v>
      </c>
      <c r="B13" t="s">
        <v>8525</v>
      </c>
      <c r="C13" t="s">
        <v>7314</v>
      </c>
      <c r="D13" t="s">
        <v>6467</v>
      </c>
      <c r="E13" t="s">
        <v>7315</v>
      </c>
      <c r="F13" t="s">
        <v>6675</v>
      </c>
    </row>
    <row r="14" spans="1:6" x14ac:dyDescent="0.35">
      <c r="A14" s="8" t="s">
        <v>1298</v>
      </c>
      <c r="B14" t="s">
        <v>219</v>
      </c>
      <c r="C14" t="s">
        <v>7316</v>
      </c>
      <c r="D14" t="s">
        <v>7317</v>
      </c>
      <c r="E14" t="s">
        <v>7318</v>
      </c>
      <c r="F14" t="s">
        <v>7319</v>
      </c>
    </row>
    <row r="15" spans="1:6" x14ac:dyDescent="0.35">
      <c r="A15" s="8" t="s">
        <v>1298</v>
      </c>
      <c r="B15" t="s">
        <v>216</v>
      </c>
      <c r="C15" t="s">
        <v>7320</v>
      </c>
      <c r="D15" t="s">
        <v>7321</v>
      </c>
      <c r="E15" t="s">
        <v>7322</v>
      </c>
      <c r="F15" t="s">
        <v>7307</v>
      </c>
    </row>
    <row r="16" spans="1:6" x14ac:dyDescent="0.35">
      <c r="A16" s="8" t="s">
        <v>1298</v>
      </c>
      <c r="B16" t="s">
        <v>221</v>
      </c>
      <c r="C16" t="s">
        <v>7323</v>
      </c>
      <c r="D16" t="s">
        <v>7246</v>
      </c>
      <c r="E16" t="s">
        <v>7324</v>
      </c>
      <c r="F16" t="s">
        <v>7325</v>
      </c>
    </row>
    <row r="17" spans="1:6" x14ac:dyDescent="0.35">
      <c r="A17" s="8" t="s">
        <v>1298</v>
      </c>
      <c r="B17" t="s">
        <v>223</v>
      </c>
      <c r="C17" t="s">
        <v>7326</v>
      </c>
      <c r="D17" t="s">
        <v>7327</v>
      </c>
      <c r="E17" t="s">
        <v>7328</v>
      </c>
      <c r="F17" t="s">
        <v>7246</v>
      </c>
    </row>
    <row r="18" spans="1:6" x14ac:dyDescent="0.35">
      <c r="A18" s="8" t="s">
        <v>1299</v>
      </c>
      <c r="B18" t="s">
        <v>1300</v>
      </c>
      <c r="C18" t="s">
        <v>7329</v>
      </c>
      <c r="D18" t="s">
        <v>7330</v>
      </c>
      <c r="E18" t="s">
        <v>7331</v>
      </c>
      <c r="F18" t="s">
        <v>6882</v>
      </c>
    </row>
    <row r="19" spans="1:6" x14ac:dyDescent="0.35">
      <c r="A19" s="8" t="s">
        <v>1299</v>
      </c>
      <c r="B19" t="s">
        <v>387</v>
      </c>
      <c r="C19" t="s">
        <v>7332</v>
      </c>
      <c r="D19" t="s">
        <v>7333</v>
      </c>
      <c r="E19" t="s">
        <v>7334</v>
      </c>
      <c r="F19" t="s">
        <v>7335</v>
      </c>
    </row>
    <row r="20" spans="1:6" x14ac:dyDescent="0.35">
      <c r="A20" s="8" t="s">
        <v>1301</v>
      </c>
      <c r="B20" t="s">
        <v>1302</v>
      </c>
      <c r="C20" t="s">
        <v>7336</v>
      </c>
      <c r="D20" t="s">
        <v>7337</v>
      </c>
      <c r="E20" t="s">
        <v>7338</v>
      </c>
      <c r="F20" t="s">
        <v>7339</v>
      </c>
    </row>
    <row r="21" spans="1:6" x14ac:dyDescent="0.35">
      <c r="A21" s="8" t="s">
        <v>1301</v>
      </c>
      <c r="B21" t="s">
        <v>1303</v>
      </c>
      <c r="C21" t="s">
        <v>7340</v>
      </c>
      <c r="D21" t="s">
        <v>7341</v>
      </c>
      <c r="E21" t="s">
        <v>7342</v>
      </c>
      <c r="F21" t="s">
        <v>7343</v>
      </c>
    </row>
    <row r="22" spans="1:6" x14ac:dyDescent="0.35">
      <c r="A22" s="8" t="s">
        <v>1304</v>
      </c>
      <c r="B22" t="s">
        <v>1305</v>
      </c>
      <c r="C22" t="s">
        <v>7344</v>
      </c>
      <c r="D22" t="s">
        <v>7345</v>
      </c>
      <c r="E22" t="s">
        <v>7346</v>
      </c>
      <c r="F22" t="s">
        <v>7347</v>
      </c>
    </row>
    <row r="23" spans="1:6" x14ac:dyDescent="0.35">
      <c r="A23" s="8" t="s">
        <v>1304</v>
      </c>
      <c r="B23" t="s">
        <v>1306</v>
      </c>
      <c r="C23" t="s">
        <v>7348</v>
      </c>
      <c r="D23" t="s">
        <v>7349</v>
      </c>
      <c r="E23" t="s">
        <v>7350</v>
      </c>
      <c r="F23" t="s">
        <v>7351</v>
      </c>
    </row>
    <row r="24" spans="1:6" x14ac:dyDescent="0.35">
      <c r="A24" s="8" t="s">
        <v>355</v>
      </c>
      <c r="B24" t="s">
        <v>355</v>
      </c>
      <c r="C24" t="s">
        <v>7352</v>
      </c>
      <c r="D24" t="s">
        <v>6979</v>
      </c>
      <c r="E24" t="s">
        <v>7353</v>
      </c>
      <c r="F24" t="s">
        <v>6979</v>
      </c>
    </row>
    <row r="26" spans="1:6" x14ac:dyDescent="0.35">
      <c r="A26" t="s">
        <v>829</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184</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7354</v>
      </c>
      <c r="D5" t="s">
        <v>6904</v>
      </c>
      <c r="E5" t="s">
        <v>7355</v>
      </c>
      <c r="F5" t="s">
        <v>7356</v>
      </c>
    </row>
    <row r="6" spans="1:6" x14ac:dyDescent="0.35">
      <c r="A6" s="8" t="s">
        <v>1288</v>
      </c>
      <c r="B6" t="s">
        <v>1289</v>
      </c>
      <c r="C6" t="s">
        <v>7357</v>
      </c>
      <c r="D6" t="s">
        <v>7358</v>
      </c>
      <c r="E6" t="s">
        <v>7359</v>
      </c>
      <c r="F6" t="s">
        <v>7360</v>
      </c>
    </row>
    <row r="7" spans="1:6" x14ac:dyDescent="0.35">
      <c r="A7" s="8" t="s">
        <v>1290</v>
      </c>
      <c r="B7" t="s">
        <v>1291</v>
      </c>
      <c r="C7" t="s">
        <v>7361</v>
      </c>
      <c r="D7" t="s">
        <v>6968</v>
      </c>
      <c r="E7" t="s">
        <v>7362</v>
      </c>
      <c r="F7" t="s">
        <v>7363</v>
      </c>
    </row>
    <row r="8" spans="1:6" x14ac:dyDescent="0.35">
      <c r="A8" s="8" t="s">
        <v>1290</v>
      </c>
      <c r="B8" t="s">
        <v>1292</v>
      </c>
      <c r="C8" t="s">
        <v>7364</v>
      </c>
      <c r="D8" t="s">
        <v>6525</v>
      </c>
      <c r="E8" t="s">
        <v>7365</v>
      </c>
      <c r="F8" t="s">
        <v>6808</v>
      </c>
    </row>
    <row r="9" spans="1:6" x14ac:dyDescent="0.35">
      <c r="A9" s="8" t="s">
        <v>1293</v>
      </c>
      <c r="B9" t="s">
        <v>1294</v>
      </c>
      <c r="C9" t="s">
        <v>7366</v>
      </c>
      <c r="D9" t="s">
        <v>7367</v>
      </c>
      <c r="E9" t="s">
        <v>7368</v>
      </c>
      <c r="F9" t="s">
        <v>7369</v>
      </c>
    </row>
    <row r="10" spans="1:6" x14ac:dyDescent="0.35">
      <c r="A10" s="8" t="s">
        <v>1293</v>
      </c>
      <c r="B10" t="s">
        <v>1295</v>
      </c>
      <c r="C10" t="s">
        <v>7370</v>
      </c>
      <c r="D10" t="s">
        <v>7371</v>
      </c>
      <c r="E10" t="s">
        <v>6667</v>
      </c>
      <c r="F10" t="s">
        <v>6886</v>
      </c>
    </row>
    <row r="11" spans="1:6" x14ac:dyDescent="0.35">
      <c r="A11" s="8" t="s">
        <v>1293</v>
      </c>
      <c r="B11" t="s">
        <v>1296</v>
      </c>
      <c r="C11" t="s">
        <v>7372</v>
      </c>
      <c r="D11" t="s">
        <v>7373</v>
      </c>
      <c r="E11" t="s">
        <v>7374</v>
      </c>
      <c r="F11" t="s">
        <v>7375</v>
      </c>
    </row>
    <row r="12" spans="1:6" x14ac:dyDescent="0.35">
      <c r="A12" s="8" t="s">
        <v>1293</v>
      </c>
      <c r="B12" t="s">
        <v>1297</v>
      </c>
      <c r="C12" t="s">
        <v>7022</v>
      </c>
      <c r="D12" t="s">
        <v>7376</v>
      </c>
      <c r="E12" t="s">
        <v>225</v>
      </c>
      <c r="F12" t="s">
        <v>7377</v>
      </c>
    </row>
    <row r="13" spans="1:6" x14ac:dyDescent="0.35">
      <c r="A13" s="8" t="s">
        <v>1298</v>
      </c>
      <c r="B13" t="s">
        <v>8525</v>
      </c>
      <c r="C13" t="s">
        <v>7378</v>
      </c>
      <c r="D13" t="s">
        <v>7379</v>
      </c>
      <c r="E13" t="s">
        <v>7380</v>
      </c>
      <c r="F13" t="s">
        <v>7381</v>
      </c>
    </row>
    <row r="14" spans="1:6" x14ac:dyDescent="0.35">
      <c r="A14" s="8" t="s">
        <v>1298</v>
      </c>
      <c r="B14" t="s">
        <v>219</v>
      </c>
      <c r="C14" t="s">
        <v>7382</v>
      </c>
      <c r="D14" t="s">
        <v>7383</v>
      </c>
      <c r="E14" t="s">
        <v>7384</v>
      </c>
      <c r="F14" t="s">
        <v>7385</v>
      </c>
    </row>
    <row r="15" spans="1:6" x14ac:dyDescent="0.35">
      <c r="A15" s="8" t="s">
        <v>1298</v>
      </c>
      <c r="B15" t="s">
        <v>216</v>
      </c>
      <c r="C15" t="s">
        <v>7386</v>
      </c>
      <c r="D15" t="s">
        <v>7387</v>
      </c>
      <c r="E15" t="s">
        <v>7388</v>
      </c>
      <c r="F15" t="s">
        <v>7389</v>
      </c>
    </row>
    <row r="16" spans="1:6" x14ac:dyDescent="0.35">
      <c r="A16" s="8" t="s">
        <v>1298</v>
      </c>
      <c r="B16" t="s">
        <v>221</v>
      </c>
      <c r="C16" t="s">
        <v>7390</v>
      </c>
      <c r="D16" t="s">
        <v>7391</v>
      </c>
      <c r="E16" t="s">
        <v>7392</v>
      </c>
      <c r="F16" t="s">
        <v>7393</v>
      </c>
    </row>
    <row r="17" spans="1:6" x14ac:dyDescent="0.35">
      <c r="A17" s="8" t="s">
        <v>1298</v>
      </c>
      <c r="B17" t="s">
        <v>223</v>
      </c>
      <c r="C17" t="s">
        <v>7145</v>
      </c>
      <c r="D17" t="s">
        <v>7394</v>
      </c>
      <c r="E17" t="s">
        <v>7089</v>
      </c>
      <c r="F17" t="s">
        <v>7395</v>
      </c>
    </row>
    <row r="18" spans="1:6" x14ac:dyDescent="0.35">
      <c r="A18" s="8" t="s">
        <v>1299</v>
      </c>
      <c r="B18" t="s">
        <v>1300</v>
      </c>
      <c r="C18" t="s">
        <v>7396</v>
      </c>
      <c r="D18" t="s">
        <v>6671</v>
      </c>
      <c r="E18" t="s">
        <v>7397</v>
      </c>
      <c r="F18" t="s">
        <v>7398</v>
      </c>
    </row>
    <row r="19" spans="1:6" x14ac:dyDescent="0.35">
      <c r="A19" s="8" t="s">
        <v>1299</v>
      </c>
      <c r="B19" t="s">
        <v>387</v>
      </c>
      <c r="C19" t="s">
        <v>7399</v>
      </c>
      <c r="D19" t="s">
        <v>7400</v>
      </c>
      <c r="E19" t="s">
        <v>7401</v>
      </c>
      <c r="F19" t="s">
        <v>7402</v>
      </c>
    </row>
    <row r="20" spans="1:6" x14ac:dyDescent="0.35">
      <c r="A20" s="8" t="s">
        <v>1301</v>
      </c>
      <c r="B20" t="s">
        <v>1302</v>
      </c>
      <c r="C20" t="s">
        <v>7403</v>
      </c>
      <c r="D20" t="s">
        <v>7404</v>
      </c>
      <c r="E20" t="s">
        <v>273</v>
      </c>
      <c r="F20" t="s">
        <v>7405</v>
      </c>
    </row>
    <row r="21" spans="1:6" x14ac:dyDescent="0.35">
      <c r="A21" s="8" t="s">
        <v>1301</v>
      </c>
      <c r="B21" t="s">
        <v>1303</v>
      </c>
      <c r="C21" t="s">
        <v>7406</v>
      </c>
      <c r="D21" t="s">
        <v>7407</v>
      </c>
      <c r="E21" t="s">
        <v>7408</v>
      </c>
      <c r="F21" t="s">
        <v>7409</v>
      </c>
    </row>
    <row r="22" spans="1:6" x14ac:dyDescent="0.35">
      <c r="A22" s="8" t="s">
        <v>1304</v>
      </c>
      <c r="B22" t="s">
        <v>1305</v>
      </c>
      <c r="C22" t="s">
        <v>7410</v>
      </c>
      <c r="D22" t="s">
        <v>7411</v>
      </c>
      <c r="E22" t="s">
        <v>7412</v>
      </c>
      <c r="F22" t="s">
        <v>7413</v>
      </c>
    </row>
    <row r="23" spans="1:6" x14ac:dyDescent="0.35">
      <c r="A23" s="8" t="s">
        <v>1304</v>
      </c>
      <c r="B23" t="s">
        <v>1306</v>
      </c>
      <c r="C23" t="s">
        <v>7414</v>
      </c>
      <c r="D23" t="s">
        <v>7415</v>
      </c>
      <c r="E23" t="s">
        <v>7416</v>
      </c>
      <c r="F23" t="s">
        <v>7417</v>
      </c>
    </row>
    <row r="24" spans="1:6" x14ac:dyDescent="0.35">
      <c r="A24" s="8" t="s">
        <v>355</v>
      </c>
      <c r="B24" t="s">
        <v>355</v>
      </c>
      <c r="C24" t="s">
        <v>7418</v>
      </c>
      <c r="D24" t="s">
        <v>6979</v>
      </c>
      <c r="E24" t="s">
        <v>7419</v>
      </c>
      <c r="F24" t="s">
        <v>6979</v>
      </c>
    </row>
    <row r="26" spans="1:6" x14ac:dyDescent="0.35">
      <c r="A26" t="s">
        <v>1268</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185</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7420</v>
      </c>
      <c r="D5" t="s">
        <v>7421</v>
      </c>
      <c r="E5" t="s">
        <v>7422</v>
      </c>
      <c r="F5" t="s">
        <v>6769</v>
      </c>
    </row>
    <row r="6" spans="1:6" x14ac:dyDescent="0.35">
      <c r="A6" s="8" t="s">
        <v>1288</v>
      </c>
      <c r="B6" t="s">
        <v>1289</v>
      </c>
      <c r="C6" t="s">
        <v>7423</v>
      </c>
      <c r="D6" t="s">
        <v>7424</v>
      </c>
      <c r="E6" t="s">
        <v>7425</v>
      </c>
      <c r="F6" t="s">
        <v>7426</v>
      </c>
    </row>
    <row r="7" spans="1:6" x14ac:dyDescent="0.35">
      <c r="A7" s="8" t="s">
        <v>1290</v>
      </c>
      <c r="B7" t="s">
        <v>1291</v>
      </c>
      <c r="C7" t="s">
        <v>7427</v>
      </c>
      <c r="D7" t="s">
        <v>6446</v>
      </c>
      <c r="E7" t="s">
        <v>7428</v>
      </c>
      <c r="F7" t="s">
        <v>6463</v>
      </c>
    </row>
    <row r="8" spans="1:6" x14ac:dyDescent="0.35">
      <c r="A8" s="8" t="s">
        <v>1290</v>
      </c>
      <c r="B8" t="s">
        <v>1292</v>
      </c>
      <c r="C8" t="s">
        <v>7429</v>
      </c>
      <c r="D8" t="s">
        <v>7430</v>
      </c>
      <c r="E8" t="s">
        <v>7431</v>
      </c>
      <c r="F8" t="s">
        <v>6876</v>
      </c>
    </row>
    <row r="9" spans="1:6" x14ac:dyDescent="0.35">
      <c r="A9" s="8" t="s">
        <v>1293</v>
      </c>
      <c r="B9" t="s">
        <v>1294</v>
      </c>
      <c r="C9" t="s">
        <v>7432</v>
      </c>
      <c r="D9" t="s">
        <v>6724</v>
      </c>
      <c r="E9" t="s">
        <v>7433</v>
      </c>
      <c r="F9" t="s">
        <v>6796</v>
      </c>
    </row>
    <row r="10" spans="1:6" x14ac:dyDescent="0.35">
      <c r="A10" s="8" t="s">
        <v>1293</v>
      </c>
      <c r="B10" t="s">
        <v>1295</v>
      </c>
      <c r="C10" t="s">
        <v>7434</v>
      </c>
      <c r="D10" t="s">
        <v>6350</v>
      </c>
      <c r="E10" t="s">
        <v>7435</v>
      </c>
      <c r="F10" t="s">
        <v>7436</v>
      </c>
    </row>
    <row r="11" spans="1:6" x14ac:dyDescent="0.35">
      <c r="A11" s="8" t="s">
        <v>1293</v>
      </c>
      <c r="B11" t="s">
        <v>1296</v>
      </c>
      <c r="C11" t="s">
        <v>7437</v>
      </c>
      <c r="D11" t="s">
        <v>7438</v>
      </c>
      <c r="E11" t="s">
        <v>7439</v>
      </c>
      <c r="F11" t="s">
        <v>7440</v>
      </c>
    </row>
    <row r="12" spans="1:6" x14ac:dyDescent="0.35">
      <c r="A12" s="8" t="s">
        <v>1293</v>
      </c>
      <c r="B12" t="s">
        <v>1297</v>
      </c>
      <c r="C12" t="s">
        <v>7441</v>
      </c>
      <c r="D12" t="s">
        <v>7395</v>
      </c>
      <c r="E12" t="s">
        <v>7442</v>
      </c>
      <c r="F12" t="s">
        <v>7443</v>
      </c>
    </row>
    <row r="13" spans="1:6" x14ac:dyDescent="0.35">
      <c r="A13" s="8" t="s">
        <v>1298</v>
      </c>
      <c r="B13" t="s">
        <v>8525</v>
      </c>
      <c r="C13" t="s">
        <v>7444</v>
      </c>
      <c r="D13" t="s">
        <v>6495</v>
      </c>
      <c r="E13" t="s">
        <v>7445</v>
      </c>
      <c r="F13" t="s">
        <v>6744</v>
      </c>
    </row>
    <row r="14" spans="1:6" x14ac:dyDescent="0.35">
      <c r="A14" s="8" t="s">
        <v>1298</v>
      </c>
      <c r="B14" t="s">
        <v>219</v>
      </c>
      <c r="C14" t="s">
        <v>7446</v>
      </c>
      <c r="D14" t="s">
        <v>7037</v>
      </c>
      <c r="E14" t="s">
        <v>7447</v>
      </c>
      <c r="F14" t="s">
        <v>7398</v>
      </c>
    </row>
    <row r="15" spans="1:6" x14ac:dyDescent="0.35">
      <c r="A15" s="8" t="s">
        <v>1298</v>
      </c>
      <c r="B15" t="s">
        <v>216</v>
      </c>
      <c r="C15" t="s">
        <v>7448</v>
      </c>
      <c r="D15" t="s">
        <v>7449</v>
      </c>
      <c r="E15" t="s">
        <v>7450</v>
      </c>
      <c r="F15" t="s">
        <v>7451</v>
      </c>
    </row>
    <row r="16" spans="1:6" x14ac:dyDescent="0.35">
      <c r="A16" s="8" t="s">
        <v>1298</v>
      </c>
      <c r="B16" t="s">
        <v>221</v>
      </c>
      <c r="C16" t="s">
        <v>7452</v>
      </c>
      <c r="D16" t="s">
        <v>7337</v>
      </c>
      <c r="E16" t="s">
        <v>7453</v>
      </c>
      <c r="F16" t="s">
        <v>7454</v>
      </c>
    </row>
    <row r="17" spans="1:6" x14ac:dyDescent="0.35">
      <c r="A17" s="8" t="s">
        <v>1298</v>
      </c>
      <c r="B17" t="s">
        <v>223</v>
      </c>
      <c r="C17" t="s">
        <v>7455</v>
      </c>
      <c r="D17" t="s">
        <v>7456</v>
      </c>
      <c r="E17" t="s">
        <v>7457</v>
      </c>
      <c r="F17" t="s">
        <v>7377</v>
      </c>
    </row>
    <row r="18" spans="1:6" x14ac:dyDescent="0.35">
      <c r="A18" s="8" t="s">
        <v>1299</v>
      </c>
      <c r="B18" t="s">
        <v>1300</v>
      </c>
      <c r="C18" t="s">
        <v>7458</v>
      </c>
      <c r="D18" t="s">
        <v>6948</v>
      </c>
      <c r="E18" t="s">
        <v>7459</v>
      </c>
      <c r="F18" t="s">
        <v>6892</v>
      </c>
    </row>
    <row r="19" spans="1:6" x14ac:dyDescent="0.35">
      <c r="A19" s="8" t="s">
        <v>1299</v>
      </c>
      <c r="B19" t="s">
        <v>387</v>
      </c>
      <c r="C19" t="s">
        <v>7460</v>
      </c>
      <c r="D19" t="s">
        <v>6920</v>
      </c>
      <c r="E19" t="s">
        <v>7461</v>
      </c>
      <c r="F19" t="s">
        <v>7462</v>
      </c>
    </row>
    <row r="20" spans="1:6" x14ac:dyDescent="0.35">
      <c r="A20" s="8" t="s">
        <v>1301</v>
      </c>
      <c r="B20" t="s">
        <v>1302</v>
      </c>
      <c r="C20" t="s">
        <v>7463</v>
      </c>
      <c r="D20" t="s">
        <v>7464</v>
      </c>
      <c r="E20" t="s">
        <v>7465</v>
      </c>
      <c r="F20" t="s">
        <v>7464</v>
      </c>
    </row>
    <row r="21" spans="1:6" x14ac:dyDescent="0.35">
      <c r="A21" s="8" t="s">
        <v>1301</v>
      </c>
      <c r="B21" t="s">
        <v>1303</v>
      </c>
      <c r="C21" t="s">
        <v>7466</v>
      </c>
      <c r="D21" t="s">
        <v>7467</v>
      </c>
      <c r="E21" t="s">
        <v>7468</v>
      </c>
      <c r="F21" t="s">
        <v>7467</v>
      </c>
    </row>
    <row r="22" spans="1:6" x14ac:dyDescent="0.35">
      <c r="A22" s="8" t="s">
        <v>1304</v>
      </c>
      <c r="B22" t="s">
        <v>1305</v>
      </c>
      <c r="C22" t="s">
        <v>7469</v>
      </c>
      <c r="D22" t="s">
        <v>7470</v>
      </c>
      <c r="E22" t="s">
        <v>7471</v>
      </c>
      <c r="F22" t="s">
        <v>7472</v>
      </c>
    </row>
    <row r="23" spans="1:6" x14ac:dyDescent="0.35">
      <c r="A23" s="8" t="s">
        <v>1304</v>
      </c>
      <c r="B23" t="s">
        <v>1306</v>
      </c>
      <c r="C23" t="s">
        <v>7473</v>
      </c>
      <c r="D23" t="s">
        <v>7379</v>
      </c>
      <c r="E23" t="s">
        <v>7474</v>
      </c>
      <c r="F23" t="s">
        <v>7475</v>
      </c>
    </row>
    <row r="24" spans="1:6" x14ac:dyDescent="0.35">
      <c r="A24" s="8" t="s">
        <v>355</v>
      </c>
      <c r="B24" t="s">
        <v>355</v>
      </c>
      <c r="C24" t="s">
        <v>7221</v>
      </c>
      <c r="D24" t="s">
        <v>6979</v>
      </c>
      <c r="E24" t="s">
        <v>7476</v>
      </c>
      <c r="F24" t="s">
        <v>6979</v>
      </c>
    </row>
    <row r="26" spans="1:6" x14ac:dyDescent="0.35">
      <c r="A26" t="s">
        <v>410</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186</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7477</v>
      </c>
      <c r="D5" t="s">
        <v>7421</v>
      </c>
      <c r="E5" t="s">
        <v>7478</v>
      </c>
      <c r="F5" t="s">
        <v>6487</v>
      </c>
    </row>
    <row r="6" spans="1:6" x14ac:dyDescent="0.35">
      <c r="A6" s="8" t="s">
        <v>1288</v>
      </c>
      <c r="B6" t="s">
        <v>1289</v>
      </c>
      <c r="C6" t="s">
        <v>7479</v>
      </c>
      <c r="D6" t="s">
        <v>7424</v>
      </c>
      <c r="E6" t="s">
        <v>7480</v>
      </c>
      <c r="F6" t="s">
        <v>7481</v>
      </c>
    </row>
    <row r="7" spans="1:6" x14ac:dyDescent="0.35">
      <c r="A7" s="8" t="s">
        <v>1290</v>
      </c>
      <c r="B7" t="s">
        <v>1291</v>
      </c>
      <c r="C7" t="s">
        <v>7482</v>
      </c>
      <c r="D7" t="s">
        <v>6845</v>
      </c>
      <c r="E7" t="s">
        <v>7483</v>
      </c>
      <c r="F7" t="s">
        <v>7100</v>
      </c>
    </row>
    <row r="8" spans="1:6" x14ac:dyDescent="0.35">
      <c r="A8" s="8" t="s">
        <v>1290</v>
      </c>
      <c r="B8" t="s">
        <v>1292</v>
      </c>
      <c r="C8" t="s">
        <v>7484</v>
      </c>
      <c r="D8" t="s">
        <v>6788</v>
      </c>
      <c r="E8" t="s">
        <v>7485</v>
      </c>
      <c r="F8" t="s">
        <v>6575</v>
      </c>
    </row>
    <row r="9" spans="1:6" x14ac:dyDescent="0.35">
      <c r="A9" s="8" t="s">
        <v>1293</v>
      </c>
      <c r="B9" t="s">
        <v>1294</v>
      </c>
      <c r="C9" t="s">
        <v>7486</v>
      </c>
      <c r="D9" t="s">
        <v>6953</v>
      </c>
      <c r="E9" t="s">
        <v>7487</v>
      </c>
      <c r="F9" t="s">
        <v>6630</v>
      </c>
    </row>
    <row r="10" spans="1:6" x14ac:dyDescent="0.35">
      <c r="A10" s="8" t="s">
        <v>1293</v>
      </c>
      <c r="B10" t="s">
        <v>1295</v>
      </c>
      <c r="C10" t="s">
        <v>7488</v>
      </c>
      <c r="D10" t="s">
        <v>6399</v>
      </c>
      <c r="E10" t="s">
        <v>7489</v>
      </c>
      <c r="F10" t="s">
        <v>6610</v>
      </c>
    </row>
    <row r="11" spans="1:6" x14ac:dyDescent="0.35">
      <c r="A11" s="8" t="s">
        <v>1293</v>
      </c>
      <c r="B11" t="s">
        <v>1296</v>
      </c>
      <c r="C11" t="s">
        <v>7490</v>
      </c>
      <c r="D11" t="s">
        <v>7491</v>
      </c>
      <c r="E11" t="s">
        <v>7492</v>
      </c>
      <c r="F11" t="s">
        <v>7493</v>
      </c>
    </row>
    <row r="12" spans="1:6" x14ac:dyDescent="0.35">
      <c r="A12" s="8" t="s">
        <v>1293</v>
      </c>
      <c r="B12" t="s">
        <v>1297</v>
      </c>
      <c r="C12" t="s">
        <v>7494</v>
      </c>
      <c r="D12" t="s">
        <v>7394</v>
      </c>
      <c r="E12" t="s">
        <v>7374</v>
      </c>
      <c r="F12" t="s">
        <v>7495</v>
      </c>
    </row>
    <row r="13" spans="1:6" x14ac:dyDescent="0.35">
      <c r="A13" s="8" t="s">
        <v>1298</v>
      </c>
      <c r="B13" t="s">
        <v>8525</v>
      </c>
      <c r="C13" t="s">
        <v>7496</v>
      </c>
      <c r="D13" t="s">
        <v>6416</v>
      </c>
      <c r="E13" t="s">
        <v>7497</v>
      </c>
      <c r="F13" t="s">
        <v>7498</v>
      </c>
    </row>
    <row r="14" spans="1:6" x14ac:dyDescent="0.35">
      <c r="A14" s="8" t="s">
        <v>1298</v>
      </c>
      <c r="B14" t="s">
        <v>219</v>
      </c>
      <c r="C14" t="s">
        <v>7499</v>
      </c>
      <c r="D14" t="s">
        <v>7500</v>
      </c>
      <c r="E14" t="s">
        <v>7501</v>
      </c>
      <c r="F14" t="s">
        <v>6904</v>
      </c>
    </row>
    <row r="15" spans="1:6" x14ac:dyDescent="0.35">
      <c r="A15" s="8" t="s">
        <v>1298</v>
      </c>
      <c r="B15" t="s">
        <v>216</v>
      </c>
      <c r="C15" t="s">
        <v>7502</v>
      </c>
      <c r="D15" t="s">
        <v>7503</v>
      </c>
      <c r="E15" t="s">
        <v>7504</v>
      </c>
      <c r="F15" t="s">
        <v>7505</v>
      </c>
    </row>
    <row r="16" spans="1:6" x14ac:dyDescent="0.35">
      <c r="A16" s="8" t="s">
        <v>1298</v>
      </c>
      <c r="B16" t="s">
        <v>221</v>
      </c>
      <c r="C16" t="s">
        <v>7506</v>
      </c>
      <c r="D16" t="s">
        <v>7339</v>
      </c>
      <c r="E16" t="s">
        <v>7507</v>
      </c>
      <c r="F16" t="s">
        <v>7495</v>
      </c>
    </row>
    <row r="17" spans="1:6" x14ac:dyDescent="0.35">
      <c r="A17" s="8" t="s">
        <v>1298</v>
      </c>
      <c r="B17" t="s">
        <v>223</v>
      </c>
      <c r="C17" t="s">
        <v>7508</v>
      </c>
      <c r="D17" t="s">
        <v>7394</v>
      </c>
      <c r="E17" t="s">
        <v>6438</v>
      </c>
      <c r="F17" t="s">
        <v>7509</v>
      </c>
    </row>
    <row r="18" spans="1:6" x14ac:dyDescent="0.35">
      <c r="A18" s="8" t="s">
        <v>1299</v>
      </c>
      <c r="B18" t="s">
        <v>1300</v>
      </c>
      <c r="C18" t="s">
        <v>7510</v>
      </c>
      <c r="D18" t="s">
        <v>7440</v>
      </c>
      <c r="E18" t="s">
        <v>7511</v>
      </c>
      <c r="F18" t="s">
        <v>7512</v>
      </c>
    </row>
    <row r="19" spans="1:6" x14ac:dyDescent="0.35">
      <c r="A19" s="8" t="s">
        <v>1299</v>
      </c>
      <c r="B19" t="s">
        <v>387</v>
      </c>
      <c r="C19" t="s">
        <v>7513</v>
      </c>
      <c r="D19" t="s">
        <v>7514</v>
      </c>
      <c r="E19" t="s">
        <v>7515</v>
      </c>
      <c r="F19" t="s">
        <v>7516</v>
      </c>
    </row>
    <row r="20" spans="1:6" x14ac:dyDescent="0.35">
      <c r="A20" s="8" t="s">
        <v>1301</v>
      </c>
      <c r="B20" t="s">
        <v>1302</v>
      </c>
      <c r="C20" t="s">
        <v>7517</v>
      </c>
      <c r="D20" t="s">
        <v>7456</v>
      </c>
      <c r="E20" t="s">
        <v>7518</v>
      </c>
      <c r="F20" t="s">
        <v>7394</v>
      </c>
    </row>
    <row r="21" spans="1:6" x14ac:dyDescent="0.35">
      <c r="A21" s="8" t="s">
        <v>1301</v>
      </c>
      <c r="B21" t="s">
        <v>1303</v>
      </c>
      <c r="C21" t="s">
        <v>7519</v>
      </c>
      <c r="D21" t="s">
        <v>7520</v>
      </c>
      <c r="E21" t="s">
        <v>7521</v>
      </c>
      <c r="F21" t="s">
        <v>7522</v>
      </c>
    </row>
    <row r="22" spans="1:6" x14ac:dyDescent="0.35">
      <c r="A22" s="8" t="s">
        <v>1304</v>
      </c>
      <c r="B22" t="s">
        <v>1305</v>
      </c>
      <c r="C22" t="s">
        <v>7523</v>
      </c>
      <c r="D22" t="s">
        <v>7524</v>
      </c>
      <c r="E22" t="s">
        <v>7525</v>
      </c>
      <c r="F22" t="s">
        <v>7526</v>
      </c>
    </row>
    <row r="23" spans="1:6" x14ac:dyDescent="0.35">
      <c r="A23" s="8" t="s">
        <v>1304</v>
      </c>
      <c r="B23" t="s">
        <v>1306</v>
      </c>
      <c r="C23" t="s">
        <v>7527</v>
      </c>
      <c r="D23" t="s">
        <v>7161</v>
      </c>
      <c r="E23" t="s">
        <v>7528</v>
      </c>
      <c r="F23" t="s">
        <v>7529</v>
      </c>
    </row>
    <row r="24" spans="1:6" x14ac:dyDescent="0.35">
      <c r="A24" s="8" t="s">
        <v>355</v>
      </c>
      <c r="B24" t="s">
        <v>355</v>
      </c>
      <c r="C24" t="s">
        <v>7530</v>
      </c>
      <c r="D24" t="s">
        <v>6979</v>
      </c>
      <c r="E24" t="s">
        <v>7531</v>
      </c>
      <c r="F24" t="s">
        <v>6979</v>
      </c>
    </row>
    <row r="26" spans="1:6" x14ac:dyDescent="0.35">
      <c r="A26" t="s">
        <v>1321</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187</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8" t="s">
        <v>1288</v>
      </c>
      <c r="B5" t="s">
        <v>260</v>
      </c>
      <c r="C5" t="s">
        <v>7532</v>
      </c>
      <c r="D5" t="s">
        <v>6820</v>
      </c>
      <c r="E5" t="s">
        <v>7533</v>
      </c>
      <c r="F5" t="s">
        <v>6714</v>
      </c>
    </row>
    <row r="6" spans="1:6" x14ac:dyDescent="0.35">
      <c r="A6" s="8" t="s">
        <v>1288</v>
      </c>
      <c r="B6" t="s">
        <v>1289</v>
      </c>
      <c r="C6" t="s">
        <v>7534</v>
      </c>
      <c r="D6" t="s">
        <v>7535</v>
      </c>
      <c r="E6" t="s">
        <v>7536</v>
      </c>
      <c r="F6" t="s">
        <v>7537</v>
      </c>
    </row>
    <row r="7" spans="1:6" x14ac:dyDescent="0.35">
      <c r="A7" s="8" t="s">
        <v>1290</v>
      </c>
      <c r="B7" t="s">
        <v>1291</v>
      </c>
      <c r="C7" t="s">
        <v>7538</v>
      </c>
      <c r="D7" t="s">
        <v>7539</v>
      </c>
      <c r="E7" t="s">
        <v>7540</v>
      </c>
      <c r="F7" t="s">
        <v>6808</v>
      </c>
    </row>
    <row r="8" spans="1:6" x14ac:dyDescent="0.35">
      <c r="A8" s="8" t="s">
        <v>1290</v>
      </c>
      <c r="B8" t="s">
        <v>1292</v>
      </c>
      <c r="C8" t="s">
        <v>7541</v>
      </c>
      <c r="D8" t="s">
        <v>7542</v>
      </c>
      <c r="E8" t="s">
        <v>7543</v>
      </c>
      <c r="F8" t="s">
        <v>7363</v>
      </c>
    </row>
    <row r="9" spans="1:6" x14ac:dyDescent="0.35">
      <c r="A9" s="8" t="s">
        <v>1293</v>
      </c>
      <c r="B9" t="s">
        <v>1294</v>
      </c>
      <c r="C9" t="s">
        <v>7544</v>
      </c>
      <c r="D9" t="s">
        <v>6473</v>
      </c>
      <c r="E9" t="s">
        <v>7545</v>
      </c>
      <c r="F9" t="s">
        <v>7546</v>
      </c>
    </row>
    <row r="10" spans="1:6" x14ac:dyDescent="0.35">
      <c r="A10" s="8" t="s">
        <v>1293</v>
      </c>
      <c r="B10" t="s">
        <v>1295</v>
      </c>
      <c r="C10" t="s">
        <v>7547</v>
      </c>
      <c r="D10" t="s">
        <v>7234</v>
      </c>
      <c r="E10" t="s">
        <v>7548</v>
      </c>
      <c r="F10" t="s">
        <v>6604</v>
      </c>
    </row>
    <row r="11" spans="1:6" x14ac:dyDescent="0.35">
      <c r="A11" s="8" t="s">
        <v>1293</v>
      </c>
      <c r="B11" t="s">
        <v>1296</v>
      </c>
      <c r="C11" t="s">
        <v>7549</v>
      </c>
      <c r="D11" t="s">
        <v>7550</v>
      </c>
      <c r="E11" t="s">
        <v>7551</v>
      </c>
      <c r="F11" t="s">
        <v>6645</v>
      </c>
    </row>
    <row r="12" spans="1:6" x14ac:dyDescent="0.35">
      <c r="A12" s="8" t="s">
        <v>1293</v>
      </c>
      <c r="B12" t="s">
        <v>1297</v>
      </c>
      <c r="C12" t="s">
        <v>7552</v>
      </c>
      <c r="D12" t="s">
        <v>7553</v>
      </c>
      <c r="E12" t="s">
        <v>6941</v>
      </c>
      <c r="F12" t="s">
        <v>7449</v>
      </c>
    </row>
    <row r="13" spans="1:6" x14ac:dyDescent="0.35">
      <c r="A13" s="8" t="s">
        <v>1298</v>
      </c>
      <c r="B13" t="s">
        <v>8525</v>
      </c>
      <c r="C13" t="s">
        <v>6660</v>
      </c>
      <c r="D13" t="s">
        <v>7309</v>
      </c>
      <c r="E13" t="s">
        <v>6359</v>
      </c>
      <c r="F13" t="s">
        <v>7554</v>
      </c>
    </row>
    <row r="14" spans="1:6" x14ac:dyDescent="0.35">
      <c r="A14" s="8" t="s">
        <v>1298</v>
      </c>
      <c r="B14" t="s">
        <v>219</v>
      </c>
      <c r="C14" t="s">
        <v>7555</v>
      </c>
      <c r="D14" t="s">
        <v>6509</v>
      </c>
      <c r="E14" t="s">
        <v>7556</v>
      </c>
      <c r="F14" t="s">
        <v>6368</v>
      </c>
    </row>
    <row r="15" spans="1:6" x14ac:dyDescent="0.35">
      <c r="A15" s="8" t="s">
        <v>1298</v>
      </c>
      <c r="B15" t="s">
        <v>216</v>
      </c>
      <c r="C15" t="s">
        <v>7557</v>
      </c>
      <c r="D15" t="s">
        <v>7558</v>
      </c>
      <c r="E15" t="s">
        <v>7559</v>
      </c>
      <c r="F15" t="s">
        <v>7560</v>
      </c>
    </row>
    <row r="16" spans="1:6" x14ac:dyDescent="0.35">
      <c r="A16" s="8" t="s">
        <v>1298</v>
      </c>
      <c r="B16" t="s">
        <v>221</v>
      </c>
      <c r="C16" t="s">
        <v>7561</v>
      </c>
      <c r="D16" t="s">
        <v>7562</v>
      </c>
      <c r="E16" t="s">
        <v>259</v>
      </c>
      <c r="F16" t="s">
        <v>7395</v>
      </c>
    </row>
    <row r="17" spans="1:6" x14ac:dyDescent="0.35">
      <c r="A17" s="8" t="s">
        <v>1298</v>
      </c>
      <c r="B17" t="s">
        <v>223</v>
      </c>
      <c r="C17" t="s">
        <v>318</v>
      </c>
      <c r="D17" t="s">
        <v>7250</v>
      </c>
      <c r="E17" t="s">
        <v>331</v>
      </c>
      <c r="F17" t="s">
        <v>7405</v>
      </c>
    </row>
    <row r="18" spans="1:6" x14ac:dyDescent="0.35">
      <c r="A18" s="8" t="s">
        <v>1299</v>
      </c>
      <c r="B18" t="s">
        <v>1300</v>
      </c>
      <c r="C18" t="s">
        <v>7563</v>
      </c>
      <c r="D18" t="s">
        <v>6647</v>
      </c>
      <c r="E18" t="s">
        <v>7564</v>
      </c>
      <c r="F18" t="s">
        <v>7565</v>
      </c>
    </row>
    <row r="19" spans="1:6" x14ac:dyDescent="0.35">
      <c r="A19" s="8" t="s">
        <v>1299</v>
      </c>
      <c r="B19" t="s">
        <v>387</v>
      </c>
      <c r="C19" t="s">
        <v>7566</v>
      </c>
      <c r="D19" t="s">
        <v>7567</v>
      </c>
      <c r="E19" t="s">
        <v>7568</v>
      </c>
      <c r="F19" t="s">
        <v>7569</v>
      </c>
    </row>
    <row r="20" spans="1:6" x14ac:dyDescent="0.35">
      <c r="A20" s="8" t="s">
        <v>1301</v>
      </c>
      <c r="B20" t="s">
        <v>1302</v>
      </c>
      <c r="C20" t="s">
        <v>404</v>
      </c>
      <c r="D20" t="s">
        <v>7313</v>
      </c>
      <c r="E20" t="s">
        <v>6936</v>
      </c>
      <c r="F20" t="s">
        <v>7570</v>
      </c>
    </row>
    <row r="21" spans="1:6" x14ac:dyDescent="0.35">
      <c r="A21" s="8" t="s">
        <v>1301</v>
      </c>
      <c r="B21" t="s">
        <v>1303</v>
      </c>
      <c r="C21" t="s">
        <v>7571</v>
      </c>
      <c r="D21" t="s">
        <v>7572</v>
      </c>
      <c r="E21" t="s">
        <v>7573</v>
      </c>
      <c r="F21" t="s">
        <v>7574</v>
      </c>
    </row>
    <row r="22" spans="1:6" x14ac:dyDescent="0.35">
      <c r="A22" s="8" t="s">
        <v>1304</v>
      </c>
      <c r="B22" t="s">
        <v>1305</v>
      </c>
      <c r="C22" t="s">
        <v>7575</v>
      </c>
      <c r="D22" t="s">
        <v>7576</v>
      </c>
      <c r="E22" t="s">
        <v>7577</v>
      </c>
      <c r="F22" t="s">
        <v>7578</v>
      </c>
    </row>
    <row r="23" spans="1:6" x14ac:dyDescent="0.35">
      <c r="A23" s="8" t="s">
        <v>1304</v>
      </c>
      <c r="B23" t="s">
        <v>1306</v>
      </c>
      <c r="C23" t="s">
        <v>7579</v>
      </c>
      <c r="D23" t="s">
        <v>7580</v>
      </c>
      <c r="E23" t="s">
        <v>7581</v>
      </c>
      <c r="F23" t="s">
        <v>7582</v>
      </c>
    </row>
    <row r="24" spans="1:6" x14ac:dyDescent="0.35">
      <c r="A24" s="8" t="s">
        <v>355</v>
      </c>
      <c r="B24" t="s">
        <v>355</v>
      </c>
      <c r="C24" t="s">
        <v>7583</v>
      </c>
      <c r="D24" t="s">
        <v>6979</v>
      </c>
      <c r="E24" t="s">
        <v>7584</v>
      </c>
      <c r="F24" t="s">
        <v>6979</v>
      </c>
    </row>
    <row r="26" spans="1:6" x14ac:dyDescent="0.35">
      <c r="A26" t="s">
        <v>1322</v>
      </c>
    </row>
    <row r="27" spans="1:6" x14ac:dyDescent="0.35">
      <c r="A27" t="s">
        <v>210</v>
      </c>
    </row>
    <row r="28" spans="1:6" x14ac:dyDescent="0.35">
      <c r="A28" t="s">
        <v>243</v>
      </c>
    </row>
    <row r="29" spans="1:6" x14ac:dyDescent="0.35">
      <c r="A29" t="s">
        <v>287</v>
      </c>
    </row>
    <row r="30" spans="1:6" x14ac:dyDescent="0.35">
      <c r="A30" t="s">
        <v>288</v>
      </c>
    </row>
    <row r="31" spans="1:6" x14ac:dyDescent="0.35">
      <c r="A31" t="s">
        <v>1308</v>
      </c>
    </row>
    <row r="32" spans="1:6" x14ac:dyDescent="0.35">
      <c r="A32" t="s">
        <v>1309</v>
      </c>
    </row>
    <row r="33" spans="1:1" x14ac:dyDescent="0.35">
      <c r="A33" t="s">
        <v>1310</v>
      </c>
    </row>
    <row r="34" spans="1:1" x14ac:dyDescent="0.35">
      <c r="A34" t="s">
        <v>1311</v>
      </c>
    </row>
    <row r="35" spans="1:1" x14ac:dyDescent="0.35">
      <c r="A35" t="s">
        <v>1312</v>
      </c>
    </row>
    <row r="36" spans="1:1" x14ac:dyDescent="0.35">
      <c r="A36" t="s">
        <v>1313</v>
      </c>
    </row>
    <row r="37" spans="1:1" x14ac:dyDescent="0.35">
      <c r="A37" t="s">
        <v>1314</v>
      </c>
    </row>
    <row r="38" spans="1:1" x14ac:dyDescent="0.35">
      <c r="A38" t="s">
        <v>1315</v>
      </c>
    </row>
    <row r="39" spans="1:1" x14ac:dyDescent="0.35">
      <c r="A39" t="s">
        <v>1316</v>
      </c>
    </row>
    <row r="40" spans="1:1" x14ac:dyDescent="0.35">
      <c r="A40" t="s">
        <v>244</v>
      </c>
    </row>
    <row r="41" spans="1:1" x14ac:dyDescent="0.35">
      <c r="A41" t="s">
        <v>240</v>
      </c>
    </row>
    <row r="42" spans="1:1" x14ac:dyDescent="0.35">
      <c r="A42" t="s">
        <v>303</v>
      </c>
    </row>
    <row r="43" spans="1:1" x14ac:dyDescent="0.35">
      <c r="A43" t="s">
        <v>1317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188</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7585</v>
      </c>
      <c r="D5" t="s">
        <v>7262</v>
      </c>
      <c r="E5" t="s">
        <v>7355</v>
      </c>
      <c r="F5" t="s">
        <v>7373</v>
      </c>
    </row>
    <row r="6" spans="1:6" x14ac:dyDescent="0.35">
      <c r="A6" s="5"/>
      <c r="B6" t="s">
        <v>315</v>
      </c>
      <c r="C6" t="s">
        <v>7586</v>
      </c>
      <c r="D6" t="s">
        <v>7587</v>
      </c>
      <c r="E6" t="s">
        <v>7588</v>
      </c>
      <c r="F6" t="s">
        <v>7589</v>
      </c>
    </row>
    <row r="7" spans="1:6" x14ac:dyDescent="0.35">
      <c r="A7" s="5"/>
      <c r="B7" t="s">
        <v>317</v>
      </c>
      <c r="C7" t="s">
        <v>7590</v>
      </c>
      <c r="D7" t="s">
        <v>7591</v>
      </c>
      <c r="E7" t="s">
        <v>7592</v>
      </c>
      <c r="F7" t="s">
        <v>7529</v>
      </c>
    </row>
    <row r="8" spans="1:6" x14ac:dyDescent="0.35">
      <c r="A8" s="5"/>
      <c r="B8" t="s">
        <v>321</v>
      </c>
      <c r="C8" t="s">
        <v>7593</v>
      </c>
      <c r="D8" t="s">
        <v>7594</v>
      </c>
      <c r="E8" t="s">
        <v>7595</v>
      </c>
      <c r="F8" t="s">
        <v>7503</v>
      </c>
    </row>
    <row r="9" spans="1:6" x14ac:dyDescent="0.35">
      <c r="A9" s="5"/>
      <c r="B9" t="s">
        <v>324</v>
      </c>
      <c r="C9" t="s">
        <v>7596</v>
      </c>
      <c r="D9" t="s">
        <v>7597</v>
      </c>
      <c r="E9" t="s">
        <v>7598</v>
      </c>
      <c r="F9" t="s">
        <v>7597</v>
      </c>
    </row>
    <row r="10" spans="1:6" x14ac:dyDescent="0.35">
      <c r="A10" s="5"/>
      <c r="B10" t="s">
        <v>327</v>
      </c>
      <c r="C10" t="s">
        <v>7599</v>
      </c>
      <c r="D10" t="s">
        <v>7554</v>
      </c>
      <c r="E10" t="s">
        <v>7600</v>
      </c>
      <c r="F10" t="s">
        <v>7601</v>
      </c>
    </row>
    <row r="11" spans="1:6" x14ac:dyDescent="0.35">
      <c r="A11" s="5"/>
      <c r="B11" t="s">
        <v>329</v>
      </c>
      <c r="C11" t="s">
        <v>7602</v>
      </c>
      <c r="D11" t="s">
        <v>7248</v>
      </c>
      <c r="E11" t="s">
        <v>6841</v>
      </c>
      <c r="F11" t="s">
        <v>7250</v>
      </c>
    </row>
    <row r="12" spans="1:6" x14ac:dyDescent="0.35">
      <c r="A12" s="5"/>
      <c r="B12" t="s">
        <v>332</v>
      </c>
      <c r="C12" t="s">
        <v>7603</v>
      </c>
      <c r="D12" t="s">
        <v>7604</v>
      </c>
      <c r="E12" t="s">
        <v>7605</v>
      </c>
      <c r="F12" t="s">
        <v>7606</v>
      </c>
    </row>
    <row r="13" spans="1:6" x14ac:dyDescent="0.35">
      <c r="A13" s="5"/>
      <c r="B13" t="s">
        <v>334</v>
      </c>
      <c r="C13" t="s">
        <v>7607</v>
      </c>
      <c r="D13" t="s">
        <v>7250</v>
      </c>
      <c r="E13" t="s">
        <v>6976</v>
      </c>
      <c r="F13" t="s">
        <v>7405</v>
      </c>
    </row>
    <row r="14" spans="1:6" x14ac:dyDescent="0.35">
      <c r="A14" s="5"/>
      <c r="B14" t="s">
        <v>336</v>
      </c>
      <c r="C14" t="s">
        <v>6458</v>
      </c>
      <c r="D14" t="s">
        <v>7608</v>
      </c>
      <c r="E14" t="s">
        <v>378</v>
      </c>
      <c r="F14" t="s">
        <v>7608</v>
      </c>
    </row>
    <row r="15" spans="1:6" x14ac:dyDescent="0.35">
      <c r="A15" s="5"/>
      <c r="B15" t="s">
        <v>338</v>
      </c>
      <c r="C15" t="s">
        <v>7609</v>
      </c>
      <c r="D15" t="s">
        <v>7313</v>
      </c>
      <c r="E15" t="s">
        <v>228</v>
      </c>
      <c r="F15" t="s">
        <v>7608</v>
      </c>
    </row>
    <row r="16" spans="1:6" x14ac:dyDescent="0.35">
      <c r="A16" s="5"/>
      <c r="B16" t="s">
        <v>340</v>
      </c>
      <c r="C16" t="s">
        <v>7021</v>
      </c>
      <c r="D16" t="s">
        <v>7404</v>
      </c>
      <c r="E16" t="s">
        <v>7610</v>
      </c>
      <c r="F16" t="s">
        <v>7611</v>
      </c>
    </row>
    <row r="17" spans="1:6" x14ac:dyDescent="0.35">
      <c r="A17" s="5"/>
      <c r="B17" t="s">
        <v>342</v>
      </c>
      <c r="C17" t="s">
        <v>7612</v>
      </c>
      <c r="D17" t="s">
        <v>7495</v>
      </c>
      <c r="E17" t="s">
        <v>7613</v>
      </c>
      <c r="F17" t="s">
        <v>7614</v>
      </c>
    </row>
    <row r="18" spans="1:6" x14ac:dyDescent="0.35">
      <c r="A18" s="5"/>
      <c r="B18" t="s">
        <v>343</v>
      </c>
      <c r="C18" t="s">
        <v>7615</v>
      </c>
      <c r="D18" t="s">
        <v>6536</v>
      </c>
      <c r="E18" t="s">
        <v>7616</v>
      </c>
      <c r="F18" t="s">
        <v>6780</v>
      </c>
    </row>
    <row r="19" spans="1:6" x14ac:dyDescent="0.35">
      <c r="A19" s="5"/>
      <c r="B19" t="s">
        <v>344</v>
      </c>
      <c r="C19" t="s">
        <v>7617</v>
      </c>
      <c r="D19" t="s">
        <v>7618</v>
      </c>
      <c r="E19" t="s">
        <v>7619</v>
      </c>
      <c r="F19" t="s">
        <v>7311</v>
      </c>
    </row>
    <row r="20" spans="1:6" x14ac:dyDescent="0.35">
      <c r="A20" s="5"/>
      <c r="B20" t="s">
        <v>346</v>
      </c>
      <c r="C20" t="s">
        <v>7620</v>
      </c>
      <c r="D20" t="s">
        <v>7621</v>
      </c>
      <c r="E20" t="s">
        <v>7622</v>
      </c>
      <c r="F20" t="s">
        <v>7309</v>
      </c>
    </row>
    <row r="21" spans="1:6" x14ac:dyDescent="0.35">
      <c r="A21" s="5"/>
      <c r="B21" t="s">
        <v>347</v>
      </c>
      <c r="C21" t="s">
        <v>7623</v>
      </c>
      <c r="D21" t="s">
        <v>7464</v>
      </c>
      <c r="E21" t="s">
        <v>7624</v>
      </c>
      <c r="F21" t="s">
        <v>7509</v>
      </c>
    </row>
    <row r="22" spans="1:6" x14ac:dyDescent="0.35">
      <c r="A22" s="5"/>
      <c r="B22" t="s">
        <v>349</v>
      </c>
      <c r="C22" t="s">
        <v>6770</v>
      </c>
      <c r="D22" t="s">
        <v>7250</v>
      </c>
      <c r="E22" t="s">
        <v>7625</v>
      </c>
      <c r="F22" t="s">
        <v>7404</v>
      </c>
    </row>
    <row r="23" spans="1:6" x14ac:dyDescent="0.35">
      <c r="A23" s="5"/>
      <c r="B23" t="s">
        <v>350</v>
      </c>
      <c r="C23" t="s">
        <v>7626</v>
      </c>
      <c r="D23" t="s">
        <v>7627</v>
      </c>
      <c r="E23" t="s">
        <v>7628</v>
      </c>
      <c r="F23" t="s">
        <v>7629</v>
      </c>
    </row>
    <row r="24" spans="1:6" x14ac:dyDescent="0.35">
      <c r="A24" s="5"/>
      <c r="B24" t="s">
        <v>352</v>
      </c>
      <c r="C24" t="s">
        <v>7630</v>
      </c>
      <c r="D24" t="s">
        <v>7631</v>
      </c>
      <c r="E24" t="s">
        <v>7632</v>
      </c>
      <c r="F24" t="s">
        <v>7633</v>
      </c>
    </row>
    <row r="25" spans="1:6" x14ac:dyDescent="0.35">
      <c r="A25" s="5"/>
      <c r="B25" t="s">
        <v>353</v>
      </c>
      <c r="C25" t="s">
        <v>7634</v>
      </c>
      <c r="D25" t="s">
        <v>7313</v>
      </c>
      <c r="E25" t="s">
        <v>300</v>
      </c>
      <c r="F25" t="s">
        <v>7313</v>
      </c>
    </row>
    <row r="26" spans="1:6" x14ac:dyDescent="0.35">
      <c r="A26" s="5"/>
      <c r="B26" t="s">
        <v>355</v>
      </c>
      <c r="C26" t="s">
        <v>7635</v>
      </c>
      <c r="D26" t="s">
        <v>6979</v>
      </c>
      <c r="E26" t="s">
        <v>7636</v>
      </c>
      <c r="F26" t="s">
        <v>6979</v>
      </c>
    </row>
    <row r="28" spans="1:6" x14ac:dyDescent="0.35">
      <c r="A28" t="s">
        <v>242</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189</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7637</v>
      </c>
      <c r="D5" t="s">
        <v>7638</v>
      </c>
      <c r="E5" t="s">
        <v>7639</v>
      </c>
      <c r="F5" t="s">
        <v>7375</v>
      </c>
    </row>
    <row r="6" spans="1:6" x14ac:dyDescent="0.35">
      <c r="A6" s="5"/>
      <c r="B6" t="s">
        <v>315</v>
      </c>
      <c r="C6" t="s">
        <v>7640</v>
      </c>
      <c r="D6" t="s">
        <v>7641</v>
      </c>
      <c r="E6" t="s">
        <v>7642</v>
      </c>
      <c r="F6" t="s">
        <v>7643</v>
      </c>
    </row>
    <row r="7" spans="1:6" x14ac:dyDescent="0.35">
      <c r="A7" s="5"/>
      <c r="B7" t="s">
        <v>317</v>
      </c>
      <c r="C7" t="s">
        <v>7644</v>
      </c>
      <c r="D7" t="s">
        <v>7305</v>
      </c>
      <c r="E7" t="s">
        <v>7639</v>
      </c>
      <c r="F7" t="s">
        <v>7375</v>
      </c>
    </row>
    <row r="8" spans="1:6" x14ac:dyDescent="0.35">
      <c r="A8" s="5"/>
      <c r="B8" t="s">
        <v>321</v>
      </c>
      <c r="C8" t="s">
        <v>7645</v>
      </c>
      <c r="D8" t="s">
        <v>7618</v>
      </c>
      <c r="E8" t="s">
        <v>7646</v>
      </c>
      <c r="F8" t="s">
        <v>7647</v>
      </c>
    </row>
    <row r="9" spans="1:6" x14ac:dyDescent="0.35">
      <c r="A9" s="5"/>
      <c r="B9" t="s">
        <v>324</v>
      </c>
      <c r="C9" t="s">
        <v>7648</v>
      </c>
      <c r="D9" t="s">
        <v>7250</v>
      </c>
      <c r="E9" t="s">
        <v>6939</v>
      </c>
      <c r="F9" t="s">
        <v>7250</v>
      </c>
    </row>
    <row r="10" spans="1:6" x14ac:dyDescent="0.35">
      <c r="A10" s="5"/>
      <c r="B10" t="s">
        <v>327</v>
      </c>
      <c r="C10" t="s">
        <v>7649</v>
      </c>
      <c r="D10" t="s">
        <v>7633</v>
      </c>
      <c r="E10" t="s">
        <v>7650</v>
      </c>
      <c r="F10" t="s">
        <v>7601</v>
      </c>
    </row>
    <row r="11" spans="1:6" x14ac:dyDescent="0.35">
      <c r="A11" s="5"/>
      <c r="B11" t="s">
        <v>329</v>
      </c>
      <c r="C11" t="s">
        <v>7602</v>
      </c>
      <c r="D11" t="s">
        <v>7597</v>
      </c>
      <c r="E11" t="s">
        <v>6841</v>
      </c>
      <c r="F11" t="s">
        <v>7405</v>
      </c>
    </row>
    <row r="12" spans="1:6" x14ac:dyDescent="0.35">
      <c r="A12" s="5"/>
      <c r="B12" t="s">
        <v>332</v>
      </c>
      <c r="C12" t="s">
        <v>7651</v>
      </c>
      <c r="D12" t="s">
        <v>7652</v>
      </c>
      <c r="E12" t="s">
        <v>7653</v>
      </c>
      <c r="F12" t="s">
        <v>7587</v>
      </c>
    </row>
    <row r="13" spans="1:6" x14ac:dyDescent="0.35">
      <c r="A13" s="5"/>
      <c r="B13" t="s">
        <v>334</v>
      </c>
      <c r="C13" t="s">
        <v>7607</v>
      </c>
      <c r="D13" t="s">
        <v>7404</v>
      </c>
      <c r="E13" t="s">
        <v>6976</v>
      </c>
      <c r="F13" t="s">
        <v>7376</v>
      </c>
    </row>
    <row r="14" spans="1:6" x14ac:dyDescent="0.35">
      <c r="A14" s="5"/>
      <c r="B14" t="s">
        <v>336</v>
      </c>
      <c r="C14" t="s">
        <v>7654</v>
      </c>
      <c r="D14" t="s">
        <v>7608</v>
      </c>
      <c r="E14" t="s">
        <v>215</v>
      </c>
      <c r="F14" t="s">
        <v>7248</v>
      </c>
    </row>
    <row r="15" spans="1:6" x14ac:dyDescent="0.35">
      <c r="A15" s="5"/>
      <c r="B15" t="s">
        <v>338</v>
      </c>
      <c r="C15" t="s">
        <v>7609</v>
      </c>
      <c r="D15" t="s">
        <v>7608</v>
      </c>
      <c r="E15" t="s">
        <v>228</v>
      </c>
      <c r="F15" t="s">
        <v>7248</v>
      </c>
    </row>
    <row r="16" spans="1:6" x14ac:dyDescent="0.35">
      <c r="A16" s="5"/>
      <c r="B16" t="s">
        <v>340</v>
      </c>
      <c r="C16" t="s">
        <v>7021</v>
      </c>
      <c r="D16" t="s">
        <v>7405</v>
      </c>
      <c r="E16" t="s">
        <v>7610</v>
      </c>
      <c r="F16" t="s">
        <v>7456</v>
      </c>
    </row>
    <row r="17" spans="1:6" x14ac:dyDescent="0.35">
      <c r="A17" s="5"/>
      <c r="B17" t="s">
        <v>342</v>
      </c>
      <c r="C17" t="s">
        <v>7655</v>
      </c>
      <c r="D17" t="s">
        <v>7394</v>
      </c>
      <c r="E17" t="s">
        <v>6468</v>
      </c>
      <c r="F17" t="s">
        <v>7562</v>
      </c>
    </row>
    <row r="18" spans="1:6" x14ac:dyDescent="0.35">
      <c r="A18" s="5"/>
      <c r="B18" t="s">
        <v>343</v>
      </c>
      <c r="C18" t="s">
        <v>7656</v>
      </c>
      <c r="D18" t="s">
        <v>6424</v>
      </c>
      <c r="E18" t="s">
        <v>7657</v>
      </c>
      <c r="F18" t="s">
        <v>7658</v>
      </c>
    </row>
    <row r="19" spans="1:6" x14ac:dyDescent="0.35">
      <c r="A19" s="5"/>
      <c r="B19" t="s">
        <v>344</v>
      </c>
      <c r="C19" t="s">
        <v>7659</v>
      </c>
      <c r="D19" t="s">
        <v>7660</v>
      </c>
      <c r="E19" t="s">
        <v>7661</v>
      </c>
      <c r="F19" t="s">
        <v>7662</v>
      </c>
    </row>
    <row r="20" spans="1:6" x14ac:dyDescent="0.35">
      <c r="A20" s="5"/>
      <c r="B20" t="s">
        <v>346</v>
      </c>
      <c r="C20" t="s">
        <v>7663</v>
      </c>
      <c r="D20" t="s">
        <v>7611</v>
      </c>
      <c r="E20" t="s">
        <v>7094</v>
      </c>
      <c r="F20" t="s">
        <v>7394</v>
      </c>
    </row>
    <row r="21" spans="1:6" x14ac:dyDescent="0.35">
      <c r="A21" s="5"/>
      <c r="B21" t="s">
        <v>347</v>
      </c>
      <c r="C21" t="s">
        <v>7310</v>
      </c>
      <c r="D21" t="s">
        <v>7377</v>
      </c>
      <c r="E21" t="s">
        <v>7664</v>
      </c>
      <c r="F21" t="s">
        <v>7337</v>
      </c>
    </row>
    <row r="22" spans="1:6" x14ac:dyDescent="0.35">
      <c r="A22" s="5"/>
      <c r="B22" t="s">
        <v>349</v>
      </c>
      <c r="C22" t="s">
        <v>7665</v>
      </c>
      <c r="D22" t="s">
        <v>7404</v>
      </c>
      <c r="E22" t="s">
        <v>6927</v>
      </c>
      <c r="F22" t="s">
        <v>7611</v>
      </c>
    </row>
    <row r="23" spans="1:6" x14ac:dyDescent="0.35">
      <c r="A23" s="5"/>
      <c r="B23" t="s">
        <v>350</v>
      </c>
      <c r="C23" t="s">
        <v>7666</v>
      </c>
      <c r="D23" t="s">
        <v>7667</v>
      </c>
      <c r="E23" t="s">
        <v>7668</v>
      </c>
      <c r="F23" t="s">
        <v>7309</v>
      </c>
    </row>
    <row r="24" spans="1:6" x14ac:dyDescent="0.35">
      <c r="A24" s="5"/>
      <c r="B24" t="s">
        <v>352</v>
      </c>
      <c r="C24" t="s">
        <v>7669</v>
      </c>
      <c r="D24" t="s">
        <v>7670</v>
      </c>
      <c r="E24" t="s">
        <v>7021</v>
      </c>
      <c r="F24" t="s">
        <v>7671</v>
      </c>
    </row>
    <row r="25" spans="1:6" x14ac:dyDescent="0.35">
      <c r="A25" s="5"/>
      <c r="B25" t="s">
        <v>353</v>
      </c>
      <c r="C25" t="s">
        <v>7672</v>
      </c>
      <c r="D25" t="s">
        <v>7570</v>
      </c>
      <c r="E25" t="s">
        <v>1344</v>
      </c>
      <c r="F25" t="s">
        <v>7570</v>
      </c>
    </row>
    <row r="26" spans="1:6" x14ac:dyDescent="0.35">
      <c r="A26" s="5"/>
      <c r="B26" t="s">
        <v>355</v>
      </c>
      <c r="C26" t="s">
        <v>7673</v>
      </c>
      <c r="D26" t="s">
        <v>6979</v>
      </c>
      <c r="E26" t="s">
        <v>7674</v>
      </c>
      <c r="F26" t="s">
        <v>6979</v>
      </c>
    </row>
    <row r="28" spans="1:6" x14ac:dyDescent="0.35">
      <c r="A28" t="s">
        <v>829</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190</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225</v>
      </c>
      <c r="D5" t="s">
        <v>7597</v>
      </c>
      <c r="E5" t="s">
        <v>360</v>
      </c>
      <c r="F5" t="s">
        <v>7597</v>
      </c>
    </row>
    <row r="6" spans="1:6" x14ac:dyDescent="0.35">
      <c r="A6" s="5"/>
      <c r="B6" t="s">
        <v>315</v>
      </c>
      <c r="C6" t="s">
        <v>7675</v>
      </c>
      <c r="D6" t="s">
        <v>7676</v>
      </c>
      <c r="E6" t="s">
        <v>7620</v>
      </c>
      <c r="F6" t="s">
        <v>6532</v>
      </c>
    </row>
    <row r="7" spans="1:6" x14ac:dyDescent="0.35">
      <c r="A7" s="5"/>
      <c r="B7" t="s">
        <v>317</v>
      </c>
      <c r="C7" t="s">
        <v>7677</v>
      </c>
      <c r="D7" t="s">
        <v>7264</v>
      </c>
      <c r="E7" t="s">
        <v>6930</v>
      </c>
      <c r="F7" t="s">
        <v>7678</v>
      </c>
    </row>
    <row r="8" spans="1:6" x14ac:dyDescent="0.35">
      <c r="A8" s="5"/>
      <c r="B8" t="s">
        <v>321</v>
      </c>
      <c r="C8" t="s">
        <v>6530</v>
      </c>
      <c r="D8" t="s">
        <v>7405</v>
      </c>
      <c r="E8" t="s">
        <v>351</v>
      </c>
      <c r="F8" t="s">
        <v>7404</v>
      </c>
    </row>
    <row r="9" spans="1:6" x14ac:dyDescent="0.35">
      <c r="A9" s="5"/>
      <c r="B9" t="s">
        <v>324</v>
      </c>
      <c r="C9" t="s">
        <v>5765</v>
      </c>
      <c r="D9" t="s">
        <v>7570</v>
      </c>
      <c r="E9" t="s">
        <v>399</v>
      </c>
      <c r="F9" t="s">
        <v>7570</v>
      </c>
    </row>
    <row r="10" spans="1:6" x14ac:dyDescent="0.35">
      <c r="A10" s="5"/>
      <c r="B10" t="s">
        <v>327</v>
      </c>
      <c r="C10" t="s">
        <v>6576</v>
      </c>
      <c r="D10" t="s">
        <v>7671</v>
      </c>
      <c r="E10" t="s">
        <v>7679</v>
      </c>
      <c r="F10" t="s">
        <v>7601</v>
      </c>
    </row>
    <row r="11" spans="1:6" x14ac:dyDescent="0.35">
      <c r="A11" s="5"/>
      <c r="B11" t="s">
        <v>329</v>
      </c>
      <c r="C11" t="s">
        <v>394</v>
      </c>
      <c r="D11" t="s">
        <v>6946</v>
      </c>
      <c r="E11" t="s">
        <v>394</v>
      </c>
      <c r="F11" t="s">
        <v>6946</v>
      </c>
    </row>
    <row r="12" spans="1:6" x14ac:dyDescent="0.35">
      <c r="A12" s="5"/>
      <c r="B12" t="s">
        <v>332</v>
      </c>
      <c r="C12" t="s">
        <v>7680</v>
      </c>
      <c r="D12" t="s">
        <v>7562</v>
      </c>
      <c r="E12" t="s">
        <v>7681</v>
      </c>
      <c r="F12" t="s">
        <v>7339</v>
      </c>
    </row>
    <row r="13" spans="1:6" x14ac:dyDescent="0.35">
      <c r="A13" s="5"/>
      <c r="B13" t="s">
        <v>334</v>
      </c>
      <c r="C13" t="s">
        <v>394</v>
      </c>
      <c r="D13" t="s">
        <v>6946</v>
      </c>
      <c r="E13" t="s">
        <v>394</v>
      </c>
      <c r="F13" t="s">
        <v>6946</v>
      </c>
    </row>
    <row r="14" spans="1:6" x14ac:dyDescent="0.35">
      <c r="A14" s="5"/>
      <c r="B14" t="s">
        <v>336</v>
      </c>
      <c r="C14" t="s">
        <v>407</v>
      </c>
      <c r="D14" t="s">
        <v>7570</v>
      </c>
      <c r="E14" t="s">
        <v>1272</v>
      </c>
      <c r="F14" t="s">
        <v>7570</v>
      </c>
    </row>
    <row r="15" spans="1:6" x14ac:dyDescent="0.35">
      <c r="A15" s="5"/>
      <c r="B15" t="s">
        <v>338</v>
      </c>
      <c r="C15" t="s">
        <v>394</v>
      </c>
      <c r="D15" t="s">
        <v>6946</v>
      </c>
      <c r="E15" t="s">
        <v>394</v>
      </c>
      <c r="F15" t="s">
        <v>6946</v>
      </c>
    </row>
    <row r="16" spans="1:6" x14ac:dyDescent="0.35">
      <c r="A16" s="5"/>
      <c r="B16" t="s">
        <v>340</v>
      </c>
      <c r="C16" t="s">
        <v>394</v>
      </c>
      <c r="D16" t="s">
        <v>6946</v>
      </c>
      <c r="E16" t="s">
        <v>394</v>
      </c>
      <c r="F16" t="s">
        <v>6946</v>
      </c>
    </row>
    <row r="17" spans="1:6" x14ac:dyDescent="0.35">
      <c r="A17" s="5"/>
      <c r="B17" t="s">
        <v>342</v>
      </c>
      <c r="C17" t="s">
        <v>7682</v>
      </c>
      <c r="D17" t="s">
        <v>7260</v>
      </c>
      <c r="E17" t="s">
        <v>7607</v>
      </c>
      <c r="F17" t="s">
        <v>7638</v>
      </c>
    </row>
    <row r="18" spans="1:6" x14ac:dyDescent="0.35">
      <c r="A18" s="5"/>
      <c r="B18" t="s">
        <v>343</v>
      </c>
      <c r="C18" t="s">
        <v>7683</v>
      </c>
      <c r="D18" t="s">
        <v>6507</v>
      </c>
      <c r="E18" t="s">
        <v>7684</v>
      </c>
      <c r="F18" t="s">
        <v>6430</v>
      </c>
    </row>
    <row r="19" spans="1:6" x14ac:dyDescent="0.35">
      <c r="A19" s="5"/>
      <c r="B19" t="s">
        <v>344</v>
      </c>
      <c r="C19" t="s">
        <v>7685</v>
      </c>
      <c r="D19" t="s">
        <v>7395</v>
      </c>
      <c r="E19" t="s">
        <v>7147</v>
      </c>
      <c r="F19" t="s">
        <v>7509</v>
      </c>
    </row>
    <row r="20" spans="1:6" x14ac:dyDescent="0.35">
      <c r="A20" s="5"/>
      <c r="B20" t="s">
        <v>346</v>
      </c>
      <c r="C20" t="s">
        <v>7686</v>
      </c>
      <c r="D20" t="s">
        <v>7287</v>
      </c>
      <c r="E20" t="s">
        <v>7687</v>
      </c>
      <c r="F20" t="s">
        <v>7688</v>
      </c>
    </row>
    <row r="21" spans="1:6" x14ac:dyDescent="0.35">
      <c r="A21" s="5"/>
      <c r="B21" t="s">
        <v>347</v>
      </c>
      <c r="C21" t="s">
        <v>1342</v>
      </c>
      <c r="D21" t="s">
        <v>7313</v>
      </c>
      <c r="E21" t="s">
        <v>409</v>
      </c>
      <c r="F21" t="s">
        <v>7313</v>
      </c>
    </row>
    <row r="22" spans="1:6" x14ac:dyDescent="0.35">
      <c r="A22" s="5"/>
      <c r="B22" t="s">
        <v>349</v>
      </c>
      <c r="C22" t="s">
        <v>6936</v>
      </c>
      <c r="D22" t="s">
        <v>6946</v>
      </c>
      <c r="E22" t="s">
        <v>6936</v>
      </c>
      <c r="F22" t="s">
        <v>6946</v>
      </c>
    </row>
    <row r="23" spans="1:6" x14ac:dyDescent="0.35">
      <c r="A23" s="5"/>
      <c r="B23" t="s">
        <v>350</v>
      </c>
      <c r="C23" t="s">
        <v>6662</v>
      </c>
      <c r="D23" t="s">
        <v>7264</v>
      </c>
      <c r="E23" t="s">
        <v>7689</v>
      </c>
      <c r="F23" t="s">
        <v>7647</v>
      </c>
    </row>
    <row r="24" spans="1:6" x14ac:dyDescent="0.35">
      <c r="A24" s="5"/>
      <c r="B24" t="s">
        <v>352</v>
      </c>
      <c r="C24" t="s">
        <v>7690</v>
      </c>
      <c r="D24" t="s">
        <v>7495</v>
      </c>
      <c r="E24" t="s">
        <v>7691</v>
      </c>
      <c r="F24" t="s">
        <v>7562</v>
      </c>
    </row>
    <row r="25" spans="1:6" x14ac:dyDescent="0.35">
      <c r="A25" s="5"/>
      <c r="B25" t="s">
        <v>353</v>
      </c>
      <c r="C25" t="s">
        <v>6969</v>
      </c>
      <c r="D25" t="s">
        <v>7597</v>
      </c>
      <c r="E25" t="s">
        <v>331</v>
      </c>
      <c r="F25" t="s">
        <v>7597</v>
      </c>
    </row>
    <row r="26" spans="1:6" x14ac:dyDescent="0.35">
      <c r="A26" s="5"/>
      <c r="B26" t="s">
        <v>355</v>
      </c>
      <c r="C26" t="s">
        <v>7692</v>
      </c>
      <c r="D26" t="s">
        <v>6979</v>
      </c>
      <c r="E26" t="s">
        <v>7693</v>
      </c>
      <c r="F26" t="s">
        <v>6979</v>
      </c>
    </row>
    <row r="28" spans="1:6" x14ac:dyDescent="0.35">
      <c r="A28" t="s">
        <v>1268</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191</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7694</v>
      </c>
      <c r="D5" t="s">
        <v>7627</v>
      </c>
      <c r="E5" t="s">
        <v>7695</v>
      </c>
      <c r="F5" t="s">
        <v>7503</v>
      </c>
    </row>
    <row r="6" spans="1:6" x14ac:dyDescent="0.35">
      <c r="A6" s="5"/>
      <c r="B6" t="s">
        <v>315</v>
      </c>
      <c r="C6" t="s">
        <v>7696</v>
      </c>
      <c r="D6" t="s">
        <v>7697</v>
      </c>
      <c r="E6" t="s">
        <v>7698</v>
      </c>
      <c r="F6" t="s">
        <v>7699</v>
      </c>
    </row>
    <row r="7" spans="1:6" x14ac:dyDescent="0.35">
      <c r="A7" s="5"/>
      <c r="B7" t="s">
        <v>317</v>
      </c>
      <c r="C7" t="s">
        <v>7700</v>
      </c>
      <c r="D7" t="s">
        <v>7349</v>
      </c>
      <c r="E7" t="s">
        <v>7701</v>
      </c>
      <c r="F7" t="s">
        <v>7702</v>
      </c>
    </row>
    <row r="8" spans="1:6" x14ac:dyDescent="0.35">
      <c r="A8" s="5"/>
      <c r="B8" t="s">
        <v>321</v>
      </c>
      <c r="C8" t="s">
        <v>7703</v>
      </c>
      <c r="D8" t="s">
        <v>7631</v>
      </c>
      <c r="E8" t="s">
        <v>7704</v>
      </c>
      <c r="F8" t="s">
        <v>7309</v>
      </c>
    </row>
    <row r="9" spans="1:6" x14ac:dyDescent="0.35">
      <c r="A9" s="5"/>
      <c r="B9" t="s">
        <v>324</v>
      </c>
      <c r="C9" t="s">
        <v>7705</v>
      </c>
      <c r="D9" t="s">
        <v>7464</v>
      </c>
      <c r="E9" t="s">
        <v>7706</v>
      </c>
      <c r="F9" t="s">
        <v>7394</v>
      </c>
    </row>
    <row r="10" spans="1:6" x14ac:dyDescent="0.35">
      <c r="A10" s="5"/>
      <c r="B10" t="s">
        <v>327</v>
      </c>
      <c r="C10" t="s">
        <v>7707</v>
      </c>
      <c r="D10" t="s">
        <v>7443</v>
      </c>
      <c r="E10" t="s">
        <v>7708</v>
      </c>
      <c r="F10" t="s">
        <v>7553</v>
      </c>
    </row>
    <row r="11" spans="1:6" x14ac:dyDescent="0.35">
      <c r="A11" s="5"/>
      <c r="B11" t="s">
        <v>329</v>
      </c>
      <c r="C11" t="s">
        <v>7709</v>
      </c>
      <c r="D11" t="s">
        <v>7611</v>
      </c>
      <c r="E11" t="s">
        <v>7710</v>
      </c>
      <c r="F11" t="s">
        <v>7464</v>
      </c>
    </row>
    <row r="12" spans="1:6" x14ac:dyDescent="0.35">
      <c r="A12" s="5"/>
      <c r="B12" t="s">
        <v>332</v>
      </c>
      <c r="C12" t="s">
        <v>7711</v>
      </c>
      <c r="D12" t="s">
        <v>7509</v>
      </c>
      <c r="E12" t="s">
        <v>7712</v>
      </c>
      <c r="F12" t="s">
        <v>7495</v>
      </c>
    </row>
    <row r="13" spans="1:6" x14ac:dyDescent="0.35">
      <c r="A13" s="5"/>
      <c r="B13" t="s">
        <v>334</v>
      </c>
      <c r="C13" t="s">
        <v>7121</v>
      </c>
      <c r="D13" t="s">
        <v>7570</v>
      </c>
      <c r="E13" t="s">
        <v>323</v>
      </c>
      <c r="F13" t="s">
        <v>7313</v>
      </c>
    </row>
    <row r="14" spans="1:6" x14ac:dyDescent="0.35">
      <c r="A14" s="5"/>
      <c r="B14" t="s">
        <v>336</v>
      </c>
      <c r="C14" t="s">
        <v>7713</v>
      </c>
      <c r="D14" t="s">
        <v>7313</v>
      </c>
      <c r="E14" t="s">
        <v>271</v>
      </c>
      <c r="F14" t="s">
        <v>7313</v>
      </c>
    </row>
    <row r="15" spans="1:6" x14ac:dyDescent="0.35">
      <c r="A15" s="5"/>
      <c r="B15" t="s">
        <v>338</v>
      </c>
      <c r="C15" t="s">
        <v>7714</v>
      </c>
      <c r="D15" t="s">
        <v>7570</v>
      </c>
      <c r="E15" t="s">
        <v>300</v>
      </c>
      <c r="F15" t="s">
        <v>7313</v>
      </c>
    </row>
    <row r="16" spans="1:6" x14ac:dyDescent="0.35">
      <c r="A16" s="5"/>
      <c r="B16" t="s">
        <v>340</v>
      </c>
      <c r="C16" t="s">
        <v>7715</v>
      </c>
      <c r="D16" t="s">
        <v>7248</v>
      </c>
      <c r="E16" t="s">
        <v>7716</v>
      </c>
      <c r="F16" t="s">
        <v>7250</v>
      </c>
    </row>
    <row r="17" spans="1:6" x14ac:dyDescent="0.35">
      <c r="A17" s="5"/>
      <c r="B17" t="s">
        <v>342</v>
      </c>
      <c r="C17" t="s">
        <v>7717</v>
      </c>
      <c r="D17" t="s">
        <v>7618</v>
      </c>
      <c r="E17" t="s">
        <v>7556</v>
      </c>
      <c r="F17" t="s">
        <v>7718</v>
      </c>
    </row>
    <row r="18" spans="1:6" x14ac:dyDescent="0.35">
      <c r="A18" s="5"/>
      <c r="B18" t="s">
        <v>343</v>
      </c>
      <c r="C18" t="s">
        <v>7719</v>
      </c>
      <c r="D18" t="s">
        <v>6750</v>
      </c>
      <c r="E18" t="s">
        <v>7720</v>
      </c>
      <c r="F18" t="s">
        <v>7142</v>
      </c>
    </row>
    <row r="19" spans="1:6" x14ac:dyDescent="0.35">
      <c r="A19" s="5"/>
      <c r="B19" t="s">
        <v>344</v>
      </c>
      <c r="C19" t="s">
        <v>7579</v>
      </c>
      <c r="D19" t="s">
        <v>7671</v>
      </c>
      <c r="E19" t="s">
        <v>7721</v>
      </c>
      <c r="F19" t="s">
        <v>7614</v>
      </c>
    </row>
    <row r="20" spans="1:6" x14ac:dyDescent="0.35">
      <c r="A20" s="5"/>
      <c r="B20" t="s">
        <v>346</v>
      </c>
      <c r="C20" t="s">
        <v>7722</v>
      </c>
      <c r="D20" t="s">
        <v>7495</v>
      </c>
      <c r="E20" t="s">
        <v>7723</v>
      </c>
      <c r="F20" t="s">
        <v>7627</v>
      </c>
    </row>
    <row r="21" spans="1:6" x14ac:dyDescent="0.35">
      <c r="A21" s="5"/>
      <c r="B21" t="s">
        <v>347</v>
      </c>
      <c r="C21" t="s">
        <v>7724</v>
      </c>
      <c r="D21" t="s">
        <v>7608</v>
      </c>
      <c r="E21" t="s">
        <v>7725</v>
      </c>
      <c r="F21" t="s">
        <v>7248</v>
      </c>
    </row>
    <row r="22" spans="1:6" x14ac:dyDescent="0.35">
      <c r="A22" s="5"/>
      <c r="B22" t="s">
        <v>349</v>
      </c>
      <c r="C22" t="s">
        <v>7726</v>
      </c>
      <c r="D22" t="s">
        <v>7509</v>
      </c>
      <c r="E22" t="s">
        <v>7727</v>
      </c>
      <c r="F22" t="s">
        <v>7276</v>
      </c>
    </row>
    <row r="23" spans="1:6" x14ac:dyDescent="0.35">
      <c r="A23" s="5"/>
      <c r="B23" t="s">
        <v>350</v>
      </c>
      <c r="C23" t="s">
        <v>7728</v>
      </c>
      <c r="D23" t="s">
        <v>7276</v>
      </c>
      <c r="E23" t="s">
        <v>7729</v>
      </c>
      <c r="F23" t="s">
        <v>7395</v>
      </c>
    </row>
    <row r="24" spans="1:6" x14ac:dyDescent="0.35">
      <c r="A24" s="5"/>
      <c r="B24" t="s">
        <v>352</v>
      </c>
      <c r="C24" t="s">
        <v>7730</v>
      </c>
      <c r="D24" t="s">
        <v>7562</v>
      </c>
      <c r="E24" t="s">
        <v>7731</v>
      </c>
      <c r="F24" t="s">
        <v>7276</v>
      </c>
    </row>
    <row r="25" spans="1:6" x14ac:dyDescent="0.35">
      <c r="A25" s="5"/>
      <c r="B25" t="s">
        <v>353</v>
      </c>
      <c r="C25" t="s">
        <v>7126</v>
      </c>
      <c r="D25" t="s">
        <v>7248</v>
      </c>
      <c r="E25" t="s">
        <v>333</v>
      </c>
      <c r="F25" t="s">
        <v>7608</v>
      </c>
    </row>
    <row r="26" spans="1:6" x14ac:dyDescent="0.35">
      <c r="A26" s="5"/>
      <c r="B26" t="s">
        <v>355</v>
      </c>
      <c r="C26" t="s">
        <v>7732</v>
      </c>
      <c r="D26" t="s">
        <v>6979</v>
      </c>
      <c r="E26" t="s">
        <v>7733</v>
      </c>
      <c r="F26" t="s">
        <v>6979</v>
      </c>
    </row>
    <row r="28" spans="1:6" x14ac:dyDescent="0.35">
      <c r="A28" t="s">
        <v>410</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192</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7694</v>
      </c>
      <c r="D5" t="s">
        <v>7553</v>
      </c>
      <c r="E5" t="s">
        <v>7695</v>
      </c>
      <c r="F5" t="s">
        <v>7311</v>
      </c>
    </row>
    <row r="6" spans="1:6" x14ac:dyDescent="0.35">
      <c r="A6" s="5"/>
      <c r="B6" t="s">
        <v>315</v>
      </c>
      <c r="C6" t="s">
        <v>7734</v>
      </c>
      <c r="D6" t="s">
        <v>7565</v>
      </c>
      <c r="E6" t="s">
        <v>7735</v>
      </c>
      <c r="F6" t="s">
        <v>7512</v>
      </c>
    </row>
    <row r="7" spans="1:6" x14ac:dyDescent="0.35">
      <c r="A7" s="5"/>
      <c r="B7" t="s">
        <v>317</v>
      </c>
      <c r="C7" t="s">
        <v>7736</v>
      </c>
      <c r="D7" t="s">
        <v>7737</v>
      </c>
      <c r="E7" t="s">
        <v>7738</v>
      </c>
      <c r="F7" t="s">
        <v>7739</v>
      </c>
    </row>
    <row r="8" spans="1:6" x14ac:dyDescent="0.35">
      <c r="A8" s="5"/>
      <c r="B8" t="s">
        <v>321</v>
      </c>
      <c r="C8" t="s">
        <v>7703</v>
      </c>
      <c r="D8" t="s">
        <v>7667</v>
      </c>
      <c r="E8" t="s">
        <v>7704</v>
      </c>
      <c r="F8" t="s">
        <v>7629</v>
      </c>
    </row>
    <row r="9" spans="1:6" x14ac:dyDescent="0.35">
      <c r="A9" s="5"/>
      <c r="B9" t="s">
        <v>324</v>
      </c>
      <c r="C9" t="s">
        <v>7705</v>
      </c>
      <c r="D9" t="s">
        <v>7456</v>
      </c>
      <c r="E9" t="s">
        <v>7706</v>
      </c>
      <c r="F9" t="s">
        <v>7509</v>
      </c>
    </row>
    <row r="10" spans="1:6" x14ac:dyDescent="0.35">
      <c r="A10" s="5"/>
      <c r="B10" t="s">
        <v>327</v>
      </c>
      <c r="C10" t="s">
        <v>7740</v>
      </c>
      <c r="D10" t="s">
        <v>7614</v>
      </c>
      <c r="E10" t="s">
        <v>7708</v>
      </c>
      <c r="F10" t="s">
        <v>7266</v>
      </c>
    </row>
    <row r="11" spans="1:6" x14ac:dyDescent="0.35">
      <c r="A11" s="5"/>
      <c r="B11" t="s">
        <v>329</v>
      </c>
      <c r="C11" t="s">
        <v>7741</v>
      </c>
      <c r="D11" t="s">
        <v>7376</v>
      </c>
      <c r="E11" t="s">
        <v>7710</v>
      </c>
      <c r="F11" t="s">
        <v>7456</v>
      </c>
    </row>
    <row r="12" spans="1:6" x14ac:dyDescent="0.35">
      <c r="A12" s="5"/>
      <c r="B12" t="s">
        <v>332</v>
      </c>
      <c r="C12" t="s">
        <v>7742</v>
      </c>
      <c r="D12" t="s">
        <v>7509</v>
      </c>
      <c r="E12" t="s">
        <v>7743</v>
      </c>
      <c r="F12" t="s">
        <v>7621</v>
      </c>
    </row>
    <row r="13" spans="1:6" x14ac:dyDescent="0.35">
      <c r="A13" s="5"/>
      <c r="B13" t="s">
        <v>334</v>
      </c>
      <c r="C13" t="s">
        <v>7121</v>
      </c>
      <c r="D13" t="s">
        <v>7570</v>
      </c>
      <c r="E13" t="s">
        <v>323</v>
      </c>
      <c r="F13" t="s">
        <v>7313</v>
      </c>
    </row>
    <row r="14" spans="1:6" x14ac:dyDescent="0.35">
      <c r="A14" s="5"/>
      <c r="B14" t="s">
        <v>336</v>
      </c>
      <c r="C14" t="s">
        <v>7713</v>
      </c>
      <c r="D14" t="s">
        <v>7313</v>
      </c>
      <c r="E14" t="s">
        <v>271</v>
      </c>
      <c r="F14" t="s">
        <v>7608</v>
      </c>
    </row>
    <row r="15" spans="1:6" x14ac:dyDescent="0.35">
      <c r="A15" s="5"/>
      <c r="B15" t="s">
        <v>338</v>
      </c>
      <c r="C15" t="s">
        <v>7714</v>
      </c>
      <c r="D15" t="s">
        <v>7313</v>
      </c>
      <c r="E15" t="s">
        <v>300</v>
      </c>
      <c r="F15" t="s">
        <v>7313</v>
      </c>
    </row>
    <row r="16" spans="1:6" x14ac:dyDescent="0.35">
      <c r="A16" s="5"/>
      <c r="B16" t="s">
        <v>340</v>
      </c>
      <c r="C16" t="s">
        <v>7715</v>
      </c>
      <c r="D16" t="s">
        <v>7597</v>
      </c>
      <c r="E16" t="s">
        <v>7716</v>
      </c>
      <c r="F16" t="s">
        <v>7250</v>
      </c>
    </row>
    <row r="17" spans="1:6" x14ac:dyDescent="0.35">
      <c r="A17" s="5"/>
      <c r="B17" t="s">
        <v>342</v>
      </c>
      <c r="C17" t="s">
        <v>7744</v>
      </c>
      <c r="D17" t="s">
        <v>7745</v>
      </c>
      <c r="E17" t="s">
        <v>7746</v>
      </c>
      <c r="F17" t="s">
        <v>7747</v>
      </c>
    </row>
    <row r="18" spans="1:6" x14ac:dyDescent="0.35">
      <c r="A18" s="5"/>
      <c r="B18" t="s">
        <v>343</v>
      </c>
      <c r="C18" t="s">
        <v>7748</v>
      </c>
      <c r="D18" t="s">
        <v>7070</v>
      </c>
      <c r="E18" t="s">
        <v>7749</v>
      </c>
      <c r="F18" t="s">
        <v>7750</v>
      </c>
    </row>
    <row r="19" spans="1:6" x14ac:dyDescent="0.35">
      <c r="A19" s="5"/>
      <c r="B19" t="s">
        <v>344</v>
      </c>
      <c r="C19" t="s">
        <v>7751</v>
      </c>
      <c r="D19" t="s">
        <v>7309</v>
      </c>
      <c r="E19" t="s">
        <v>7752</v>
      </c>
      <c r="F19" t="s">
        <v>7601</v>
      </c>
    </row>
    <row r="20" spans="1:6" x14ac:dyDescent="0.35">
      <c r="A20" s="5"/>
      <c r="B20" t="s">
        <v>346</v>
      </c>
      <c r="C20" t="s">
        <v>7753</v>
      </c>
      <c r="D20" t="s">
        <v>7495</v>
      </c>
      <c r="E20" t="s">
        <v>6683</v>
      </c>
      <c r="F20" t="s">
        <v>7629</v>
      </c>
    </row>
    <row r="21" spans="1:6" x14ac:dyDescent="0.35">
      <c r="A21" s="5"/>
      <c r="B21" t="s">
        <v>347</v>
      </c>
      <c r="C21" t="s">
        <v>7754</v>
      </c>
      <c r="D21" t="s">
        <v>7608</v>
      </c>
      <c r="E21" t="s">
        <v>7146</v>
      </c>
      <c r="F21" t="s">
        <v>7248</v>
      </c>
    </row>
    <row r="22" spans="1:6" x14ac:dyDescent="0.35">
      <c r="A22" s="5"/>
      <c r="B22" t="s">
        <v>349</v>
      </c>
      <c r="C22" t="s">
        <v>7755</v>
      </c>
      <c r="D22" t="s">
        <v>7276</v>
      </c>
      <c r="E22" t="s">
        <v>7727</v>
      </c>
      <c r="F22" t="s">
        <v>7337</v>
      </c>
    </row>
    <row r="23" spans="1:6" x14ac:dyDescent="0.35">
      <c r="A23" s="5"/>
      <c r="B23" t="s">
        <v>350</v>
      </c>
      <c r="C23" t="s">
        <v>7756</v>
      </c>
      <c r="D23" t="s">
        <v>7562</v>
      </c>
      <c r="E23" t="s">
        <v>7757</v>
      </c>
      <c r="F23" t="s">
        <v>7276</v>
      </c>
    </row>
    <row r="24" spans="1:6" x14ac:dyDescent="0.35">
      <c r="A24" s="5"/>
      <c r="B24" t="s">
        <v>352</v>
      </c>
      <c r="C24" t="s">
        <v>7730</v>
      </c>
      <c r="D24" t="s">
        <v>7454</v>
      </c>
      <c r="E24" t="s">
        <v>7731</v>
      </c>
      <c r="F24" t="s">
        <v>7337</v>
      </c>
    </row>
    <row r="25" spans="1:6" x14ac:dyDescent="0.35">
      <c r="A25" s="5"/>
      <c r="B25" t="s">
        <v>353</v>
      </c>
      <c r="C25" t="s">
        <v>7126</v>
      </c>
      <c r="D25" t="s">
        <v>7597</v>
      </c>
      <c r="E25" t="s">
        <v>333</v>
      </c>
      <c r="F25" t="s">
        <v>7248</v>
      </c>
    </row>
    <row r="26" spans="1:6" x14ac:dyDescent="0.35">
      <c r="A26" s="5"/>
      <c r="B26" t="s">
        <v>355</v>
      </c>
      <c r="C26" t="s">
        <v>7758</v>
      </c>
      <c r="D26" t="s">
        <v>6979</v>
      </c>
      <c r="E26" t="s">
        <v>7759</v>
      </c>
      <c r="F26" t="s">
        <v>6979</v>
      </c>
    </row>
    <row r="28" spans="1:6" x14ac:dyDescent="0.35">
      <c r="A28" t="s">
        <v>1321</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193</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309</v>
      </c>
      <c r="C5" t="s">
        <v>394</v>
      </c>
      <c r="D5" t="s">
        <v>6946</v>
      </c>
      <c r="E5" t="s">
        <v>394</v>
      </c>
      <c r="F5" t="s">
        <v>6946</v>
      </c>
    </row>
    <row r="6" spans="1:6" x14ac:dyDescent="0.35">
      <c r="A6" s="5"/>
      <c r="B6" t="s">
        <v>315</v>
      </c>
      <c r="C6" t="s">
        <v>7760</v>
      </c>
      <c r="D6" t="s">
        <v>7761</v>
      </c>
      <c r="E6" t="s">
        <v>7762</v>
      </c>
      <c r="F6" t="s">
        <v>7763</v>
      </c>
    </row>
    <row r="7" spans="1:6" x14ac:dyDescent="0.35">
      <c r="A7" s="5"/>
      <c r="B7" t="s">
        <v>317</v>
      </c>
      <c r="C7" t="s">
        <v>1280</v>
      </c>
      <c r="D7" t="s">
        <v>7248</v>
      </c>
      <c r="E7" t="s">
        <v>402</v>
      </c>
      <c r="F7" t="s">
        <v>7248</v>
      </c>
    </row>
    <row r="8" spans="1:6" x14ac:dyDescent="0.35">
      <c r="A8" s="5"/>
      <c r="B8" t="s">
        <v>321</v>
      </c>
      <c r="C8" t="s">
        <v>394</v>
      </c>
      <c r="D8" t="s">
        <v>6946</v>
      </c>
      <c r="E8" t="s">
        <v>394</v>
      </c>
      <c r="F8" t="s">
        <v>6946</v>
      </c>
    </row>
    <row r="9" spans="1:6" x14ac:dyDescent="0.35">
      <c r="A9" s="5"/>
      <c r="B9" t="s">
        <v>324</v>
      </c>
      <c r="C9" t="s">
        <v>394</v>
      </c>
      <c r="D9" t="s">
        <v>6946</v>
      </c>
      <c r="E9" t="s">
        <v>394</v>
      </c>
      <c r="F9" t="s">
        <v>6946</v>
      </c>
    </row>
    <row r="10" spans="1:6" x14ac:dyDescent="0.35">
      <c r="A10" s="5"/>
      <c r="B10" t="s">
        <v>327</v>
      </c>
      <c r="C10" t="s">
        <v>6936</v>
      </c>
      <c r="D10" t="s">
        <v>6946</v>
      </c>
      <c r="E10" t="s">
        <v>394</v>
      </c>
      <c r="F10" t="s">
        <v>6946</v>
      </c>
    </row>
    <row r="11" spans="1:6" x14ac:dyDescent="0.35">
      <c r="A11" s="5"/>
      <c r="B11" t="s">
        <v>329</v>
      </c>
      <c r="C11" t="s">
        <v>6936</v>
      </c>
      <c r="D11" t="s">
        <v>6946</v>
      </c>
      <c r="E11" t="s">
        <v>394</v>
      </c>
      <c r="F11" t="s">
        <v>6946</v>
      </c>
    </row>
    <row r="12" spans="1:6" x14ac:dyDescent="0.35">
      <c r="A12" s="5"/>
      <c r="B12" t="s">
        <v>332</v>
      </c>
      <c r="C12" t="s">
        <v>7122</v>
      </c>
      <c r="D12" t="s">
        <v>7394</v>
      </c>
      <c r="E12" t="s">
        <v>320</v>
      </c>
      <c r="F12" t="s">
        <v>7377</v>
      </c>
    </row>
    <row r="13" spans="1:6" x14ac:dyDescent="0.35">
      <c r="A13" s="5"/>
      <c r="B13" t="s">
        <v>334</v>
      </c>
      <c r="C13" t="s">
        <v>394</v>
      </c>
      <c r="D13" t="s">
        <v>6946</v>
      </c>
      <c r="E13" t="s">
        <v>394</v>
      </c>
      <c r="F13" t="s">
        <v>6946</v>
      </c>
    </row>
    <row r="14" spans="1:6" x14ac:dyDescent="0.35">
      <c r="A14" s="5"/>
      <c r="B14" t="s">
        <v>336</v>
      </c>
      <c r="C14" t="s">
        <v>394</v>
      </c>
      <c r="D14" t="s">
        <v>6946</v>
      </c>
      <c r="E14" t="s">
        <v>394</v>
      </c>
      <c r="F14" t="s">
        <v>6946</v>
      </c>
    </row>
    <row r="15" spans="1:6" x14ac:dyDescent="0.35">
      <c r="A15" s="5"/>
      <c r="B15" t="s">
        <v>338</v>
      </c>
      <c r="C15" t="s">
        <v>394</v>
      </c>
      <c r="D15" t="s">
        <v>6946</v>
      </c>
      <c r="E15" t="s">
        <v>394</v>
      </c>
      <c r="F15" t="s">
        <v>6946</v>
      </c>
    </row>
    <row r="16" spans="1:6" x14ac:dyDescent="0.35">
      <c r="A16" s="5"/>
      <c r="B16" t="s">
        <v>340</v>
      </c>
      <c r="C16" t="s">
        <v>394</v>
      </c>
      <c r="D16" t="s">
        <v>6946</v>
      </c>
      <c r="E16" t="s">
        <v>394</v>
      </c>
      <c r="F16" t="s">
        <v>6946</v>
      </c>
    </row>
    <row r="17" spans="1:6" x14ac:dyDescent="0.35">
      <c r="A17" s="5"/>
      <c r="B17" t="s">
        <v>342</v>
      </c>
      <c r="C17" t="s">
        <v>345</v>
      </c>
      <c r="D17" t="s">
        <v>7248</v>
      </c>
      <c r="E17" t="s">
        <v>5774</v>
      </c>
      <c r="F17" t="s">
        <v>7250</v>
      </c>
    </row>
    <row r="18" spans="1:6" x14ac:dyDescent="0.35">
      <c r="A18" s="5"/>
      <c r="B18" t="s">
        <v>343</v>
      </c>
      <c r="C18" t="s">
        <v>7764</v>
      </c>
      <c r="D18" t="s">
        <v>7155</v>
      </c>
      <c r="E18" t="s">
        <v>7765</v>
      </c>
      <c r="F18" t="s">
        <v>7424</v>
      </c>
    </row>
    <row r="19" spans="1:6" x14ac:dyDescent="0.35">
      <c r="A19" s="5"/>
      <c r="B19" t="s">
        <v>344</v>
      </c>
      <c r="C19" t="s">
        <v>7147</v>
      </c>
      <c r="D19" t="s">
        <v>7405</v>
      </c>
      <c r="E19" t="s">
        <v>269</v>
      </c>
      <c r="F19" t="s">
        <v>7456</v>
      </c>
    </row>
    <row r="20" spans="1:6" x14ac:dyDescent="0.35">
      <c r="A20" s="5"/>
      <c r="B20" t="s">
        <v>346</v>
      </c>
      <c r="C20" t="s">
        <v>7766</v>
      </c>
      <c r="D20" t="s">
        <v>7443</v>
      </c>
      <c r="E20" t="s">
        <v>7312</v>
      </c>
      <c r="F20" t="s">
        <v>7264</v>
      </c>
    </row>
    <row r="21" spans="1:6" x14ac:dyDescent="0.35">
      <c r="A21" s="5"/>
      <c r="B21" t="s">
        <v>347</v>
      </c>
      <c r="C21" t="s">
        <v>405</v>
      </c>
      <c r="D21" t="s">
        <v>7313</v>
      </c>
      <c r="E21" t="s">
        <v>391</v>
      </c>
      <c r="F21" t="s">
        <v>7608</v>
      </c>
    </row>
    <row r="22" spans="1:6" x14ac:dyDescent="0.35">
      <c r="A22" s="5"/>
      <c r="B22" t="s">
        <v>349</v>
      </c>
      <c r="C22" t="s">
        <v>397</v>
      </c>
      <c r="D22" t="s">
        <v>6946</v>
      </c>
      <c r="E22" t="s">
        <v>394</v>
      </c>
      <c r="F22" t="s">
        <v>6946</v>
      </c>
    </row>
    <row r="23" spans="1:6" x14ac:dyDescent="0.35">
      <c r="A23" s="5"/>
      <c r="B23" t="s">
        <v>350</v>
      </c>
      <c r="C23" t="s">
        <v>314</v>
      </c>
      <c r="D23" t="s">
        <v>7597</v>
      </c>
      <c r="E23" t="s">
        <v>331</v>
      </c>
      <c r="F23" t="s">
        <v>7405</v>
      </c>
    </row>
    <row r="24" spans="1:6" x14ac:dyDescent="0.35">
      <c r="A24" s="5"/>
      <c r="B24" t="s">
        <v>352</v>
      </c>
      <c r="C24" t="s">
        <v>394</v>
      </c>
      <c r="D24" t="s">
        <v>6946</v>
      </c>
      <c r="E24" t="s">
        <v>394</v>
      </c>
      <c r="F24" t="s">
        <v>6946</v>
      </c>
    </row>
    <row r="25" spans="1:6" x14ac:dyDescent="0.35">
      <c r="A25" s="5"/>
      <c r="B25" t="s">
        <v>353</v>
      </c>
      <c r="C25" t="s">
        <v>394</v>
      </c>
      <c r="D25" t="s">
        <v>6946</v>
      </c>
      <c r="E25" t="s">
        <v>394</v>
      </c>
      <c r="F25" t="s">
        <v>6946</v>
      </c>
    </row>
    <row r="26" spans="1:6" x14ac:dyDescent="0.35">
      <c r="A26" s="5"/>
      <c r="B26" t="s">
        <v>355</v>
      </c>
      <c r="C26" t="s">
        <v>7583</v>
      </c>
      <c r="D26" t="s">
        <v>6979</v>
      </c>
      <c r="E26" t="s">
        <v>7584</v>
      </c>
      <c r="F26" t="s">
        <v>6979</v>
      </c>
    </row>
    <row r="28" spans="1:6" x14ac:dyDescent="0.35">
      <c r="A28" t="s">
        <v>1322</v>
      </c>
    </row>
    <row r="29" spans="1:6" x14ac:dyDescent="0.35">
      <c r="A29" t="s">
        <v>210</v>
      </c>
    </row>
    <row r="30" spans="1:6" x14ac:dyDescent="0.35">
      <c r="A30" t="s">
        <v>243</v>
      </c>
    </row>
    <row r="31" spans="1:6" x14ac:dyDescent="0.35">
      <c r="A31" t="s">
        <v>356</v>
      </c>
    </row>
    <row r="32" spans="1:6" x14ac:dyDescent="0.35">
      <c r="A32" t="s">
        <v>240</v>
      </c>
    </row>
    <row r="33" spans="1:1" x14ac:dyDescent="0.35">
      <c r="A33" t="s">
        <v>303</v>
      </c>
    </row>
    <row r="34" spans="1:1" x14ac:dyDescent="0.35">
      <c r="A34" t="s">
        <v>357</v>
      </c>
    </row>
  </sheetData>
  <mergeCells count="3">
    <mergeCell ref="A3:B3"/>
    <mergeCell ref="C3:D3"/>
    <mergeCell ref="E3:F3"/>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F52"/>
  <sheetViews>
    <sheetView workbookViewId="0"/>
  </sheetViews>
  <sheetFormatPr defaultColWidth="11.453125" defaultRowHeight="14.5" x14ac:dyDescent="0.35"/>
  <cols>
    <col min="1" max="1" width="5.7265625" customWidth="1"/>
    <col min="2" max="2" width="38.7265625" customWidth="1"/>
    <col min="3" max="6" width="20.7265625" customWidth="1"/>
  </cols>
  <sheetData>
    <row r="1" spans="1:6" x14ac:dyDescent="0.35">
      <c r="A1" s="4" t="s">
        <v>194</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431</v>
      </c>
      <c r="C5" t="s">
        <v>7767</v>
      </c>
      <c r="D5" t="s">
        <v>7337</v>
      </c>
      <c r="E5" t="s">
        <v>6683</v>
      </c>
      <c r="F5" t="s">
        <v>7614</v>
      </c>
    </row>
    <row r="6" spans="1:6" x14ac:dyDescent="0.35">
      <c r="A6" s="5"/>
      <c r="B6" t="s">
        <v>441</v>
      </c>
      <c r="C6" t="s">
        <v>269</v>
      </c>
      <c r="D6" t="s">
        <v>7570</v>
      </c>
      <c r="E6" t="s">
        <v>398</v>
      </c>
      <c r="F6" t="s">
        <v>7570</v>
      </c>
    </row>
    <row r="7" spans="1:6" x14ac:dyDescent="0.35">
      <c r="A7" s="5"/>
      <c r="B7" t="s">
        <v>446</v>
      </c>
      <c r="C7" t="s">
        <v>7768</v>
      </c>
      <c r="D7" t="s">
        <v>7608</v>
      </c>
      <c r="E7" t="s">
        <v>224</v>
      </c>
      <c r="F7" t="s">
        <v>7608</v>
      </c>
    </row>
    <row r="8" spans="1:6" x14ac:dyDescent="0.35">
      <c r="A8" s="5"/>
      <c r="B8" t="s">
        <v>456</v>
      </c>
      <c r="C8" t="s">
        <v>7769</v>
      </c>
      <c r="D8" t="s">
        <v>7608</v>
      </c>
      <c r="E8" t="s">
        <v>378</v>
      </c>
      <c r="F8" t="s">
        <v>7608</v>
      </c>
    </row>
    <row r="9" spans="1:6" x14ac:dyDescent="0.35">
      <c r="A9" s="5"/>
      <c r="B9" t="s">
        <v>466</v>
      </c>
      <c r="C9" t="s">
        <v>7081</v>
      </c>
      <c r="D9" t="s">
        <v>7250</v>
      </c>
      <c r="E9" t="s">
        <v>7770</v>
      </c>
      <c r="F9" t="s">
        <v>7404</v>
      </c>
    </row>
    <row r="10" spans="1:6" x14ac:dyDescent="0.35">
      <c r="A10" s="5"/>
      <c r="B10" t="s">
        <v>476</v>
      </c>
      <c r="C10" t="s">
        <v>6993</v>
      </c>
      <c r="D10" t="s">
        <v>7608</v>
      </c>
      <c r="E10" t="s">
        <v>7771</v>
      </c>
      <c r="F10" t="s">
        <v>7248</v>
      </c>
    </row>
    <row r="11" spans="1:6" x14ac:dyDescent="0.35">
      <c r="A11" s="5"/>
      <c r="B11" t="s">
        <v>486</v>
      </c>
      <c r="C11" t="s">
        <v>7772</v>
      </c>
      <c r="D11" t="s">
        <v>7562</v>
      </c>
      <c r="E11" t="s">
        <v>7773</v>
      </c>
      <c r="F11" t="s">
        <v>7562</v>
      </c>
    </row>
    <row r="12" spans="1:6" x14ac:dyDescent="0.35">
      <c r="A12" s="5"/>
      <c r="B12" t="s">
        <v>496</v>
      </c>
      <c r="C12" t="s">
        <v>7774</v>
      </c>
      <c r="D12" t="s">
        <v>7495</v>
      </c>
      <c r="E12" t="s">
        <v>7775</v>
      </c>
      <c r="F12" t="s">
        <v>7671</v>
      </c>
    </row>
    <row r="13" spans="1:6" x14ac:dyDescent="0.35">
      <c r="A13" s="5"/>
      <c r="B13" t="s">
        <v>506</v>
      </c>
      <c r="C13" t="s">
        <v>7776</v>
      </c>
      <c r="D13" t="s">
        <v>7394</v>
      </c>
      <c r="E13" t="s">
        <v>7777</v>
      </c>
      <c r="F13" t="s">
        <v>7394</v>
      </c>
    </row>
    <row r="14" spans="1:6" x14ac:dyDescent="0.35">
      <c r="A14" s="5"/>
      <c r="B14" t="s">
        <v>516</v>
      </c>
      <c r="C14" t="s">
        <v>7778</v>
      </c>
      <c r="D14" t="s">
        <v>7395</v>
      </c>
      <c r="E14" t="s">
        <v>7779</v>
      </c>
      <c r="F14" t="s">
        <v>7395</v>
      </c>
    </row>
    <row r="15" spans="1:6" x14ac:dyDescent="0.35">
      <c r="A15" s="5"/>
      <c r="B15" t="s">
        <v>525</v>
      </c>
      <c r="C15" t="s">
        <v>7780</v>
      </c>
      <c r="D15" t="s">
        <v>7405</v>
      </c>
      <c r="E15" t="s">
        <v>7781</v>
      </c>
      <c r="F15" t="s">
        <v>7456</v>
      </c>
    </row>
    <row r="16" spans="1:6" x14ac:dyDescent="0.35">
      <c r="A16" s="5"/>
      <c r="B16" t="s">
        <v>535</v>
      </c>
      <c r="C16" t="s">
        <v>7782</v>
      </c>
      <c r="D16" t="s">
        <v>7443</v>
      </c>
      <c r="E16" t="s">
        <v>7783</v>
      </c>
      <c r="F16" t="s">
        <v>7621</v>
      </c>
    </row>
    <row r="17" spans="1:6" x14ac:dyDescent="0.35">
      <c r="A17" s="5"/>
      <c r="B17" t="s">
        <v>545</v>
      </c>
      <c r="C17" t="s">
        <v>7769</v>
      </c>
      <c r="D17" t="s">
        <v>7608</v>
      </c>
      <c r="E17" t="s">
        <v>310</v>
      </c>
      <c r="F17" t="s">
        <v>7608</v>
      </c>
    </row>
    <row r="18" spans="1:6" x14ac:dyDescent="0.35">
      <c r="A18" s="5"/>
      <c r="B18" t="s">
        <v>555</v>
      </c>
      <c r="C18" t="s">
        <v>7649</v>
      </c>
      <c r="D18" t="s">
        <v>7337</v>
      </c>
      <c r="E18" t="s">
        <v>7784</v>
      </c>
      <c r="F18" t="s">
        <v>7394</v>
      </c>
    </row>
    <row r="19" spans="1:6" x14ac:dyDescent="0.35">
      <c r="A19" s="5"/>
      <c r="B19" t="s">
        <v>565</v>
      </c>
      <c r="C19" t="s">
        <v>7785</v>
      </c>
      <c r="D19" t="s">
        <v>7670</v>
      </c>
      <c r="E19" t="s">
        <v>7786</v>
      </c>
      <c r="F19" t="s">
        <v>7667</v>
      </c>
    </row>
    <row r="20" spans="1:6" x14ac:dyDescent="0.35">
      <c r="A20" s="5"/>
      <c r="B20" t="s">
        <v>575</v>
      </c>
      <c r="C20" t="s">
        <v>7787</v>
      </c>
      <c r="D20" t="s">
        <v>7319</v>
      </c>
      <c r="E20" t="s">
        <v>7788</v>
      </c>
      <c r="F20" t="s">
        <v>7789</v>
      </c>
    </row>
    <row r="21" spans="1:6" x14ac:dyDescent="0.35">
      <c r="A21" s="5"/>
      <c r="B21" t="s">
        <v>585</v>
      </c>
      <c r="C21" t="s">
        <v>6768</v>
      </c>
      <c r="D21" t="s">
        <v>7404</v>
      </c>
      <c r="E21" t="s">
        <v>6927</v>
      </c>
      <c r="F21" t="s">
        <v>7404</v>
      </c>
    </row>
    <row r="22" spans="1:6" x14ac:dyDescent="0.35">
      <c r="A22" s="5"/>
      <c r="B22" t="s">
        <v>595</v>
      </c>
      <c r="C22" t="s">
        <v>7790</v>
      </c>
      <c r="D22" t="s">
        <v>7614</v>
      </c>
      <c r="E22" t="s">
        <v>7581</v>
      </c>
      <c r="F22" t="s">
        <v>7629</v>
      </c>
    </row>
    <row r="23" spans="1:6" x14ac:dyDescent="0.35">
      <c r="A23" s="5"/>
      <c r="B23" t="s">
        <v>605</v>
      </c>
      <c r="C23" t="s">
        <v>7791</v>
      </c>
      <c r="D23" t="s">
        <v>7449</v>
      </c>
      <c r="E23" t="s">
        <v>7762</v>
      </c>
      <c r="F23" t="s">
        <v>7631</v>
      </c>
    </row>
    <row r="24" spans="1:6" x14ac:dyDescent="0.35">
      <c r="A24" s="5"/>
      <c r="B24" t="s">
        <v>615</v>
      </c>
      <c r="C24" t="s">
        <v>7792</v>
      </c>
      <c r="D24" t="s">
        <v>7405</v>
      </c>
      <c r="E24" t="s">
        <v>6925</v>
      </c>
      <c r="F24" t="s">
        <v>7404</v>
      </c>
    </row>
    <row r="25" spans="1:6" x14ac:dyDescent="0.35">
      <c r="A25" s="5"/>
      <c r="B25" t="s">
        <v>625</v>
      </c>
      <c r="C25" t="s">
        <v>7793</v>
      </c>
      <c r="D25" t="s">
        <v>7337</v>
      </c>
      <c r="E25" t="s">
        <v>7794</v>
      </c>
      <c r="F25" t="s">
        <v>7454</v>
      </c>
    </row>
    <row r="26" spans="1:6" x14ac:dyDescent="0.35">
      <c r="A26" s="5"/>
      <c r="B26" t="s">
        <v>635</v>
      </c>
      <c r="C26" t="s">
        <v>7795</v>
      </c>
      <c r="D26" t="s">
        <v>7562</v>
      </c>
      <c r="E26" t="s">
        <v>6571</v>
      </c>
      <c r="F26" t="s">
        <v>7456</v>
      </c>
    </row>
    <row r="27" spans="1:6" x14ac:dyDescent="0.35">
      <c r="A27" s="5"/>
      <c r="B27" t="s">
        <v>645</v>
      </c>
      <c r="C27" t="s">
        <v>7796</v>
      </c>
      <c r="D27" t="s">
        <v>7394</v>
      </c>
      <c r="E27" t="s">
        <v>7797</v>
      </c>
      <c r="F27" t="s">
        <v>7276</v>
      </c>
    </row>
    <row r="28" spans="1:6" x14ac:dyDescent="0.35">
      <c r="A28" s="5"/>
      <c r="B28" t="s">
        <v>655</v>
      </c>
      <c r="C28" t="s">
        <v>7798</v>
      </c>
      <c r="D28" t="s">
        <v>7309</v>
      </c>
      <c r="E28" t="s">
        <v>7799</v>
      </c>
      <c r="F28" t="s">
        <v>7629</v>
      </c>
    </row>
    <row r="29" spans="1:6" x14ac:dyDescent="0.35">
      <c r="A29" s="5"/>
      <c r="B29" t="s">
        <v>664</v>
      </c>
      <c r="C29" t="s">
        <v>325</v>
      </c>
      <c r="D29" t="s">
        <v>7570</v>
      </c>
      <c r="E29" t="s">
        <v>1319</v>
      </c>
      <c r="F29" t="s">
        <v>7570</v>
      </c>
    </row>
    <row r="30" spans="1:6" x14ac:dyDescent="0.35">
      <c r="A30" s="5"/>
      <c r="B30" t="s">
        <v>670</v>
      </c>
      <c r="C30" t="s">
        <v>7800</v>
      </c>
      <c r="D30" t="s">
        <v>7662</v>
      </c>
      <c r="E30" t="s">
        <v>7508</v>
      </c>
      <c r="F30" t="s">
        <v>7244</v>
      </c>
    </row>
    <row r="31" spans="1:6" x14ac:dyDescent="0.35">
      <c r="A31" s="5"/>
      <c r="B31" t="s">
        <v>680</v>
      </c>
      <c r="C31" t="s">
        <v>7801</v>
      </c>
      <c r="D31" t="s">
        <v>7633</v>
      </c>
      <c r="E31" t="s">
        <v>7442</v>
      </c>
      <c r="F31" t="s">
        <v>7309</v>
      </c>
    </row>
    <row r="32" spans="1:6" x14ac:dyDescent="0.35">
      <c r="A32" s="5"/>
      <c r="B32" t="s">
        <v>690</v>
      </c>
      <c r="C32" t="s">
        <v>7802</v>
      </c>
      <c r="D32" t="s">
        <v>7443</v>
      </c>
      <c r="E32" t="s">
        <v>7803</v>
      </c>
      <c r="F32" t="s">
        <v>7633</v>
      </c>
    </row>
    <row r="33" spans="1:6" x14ac:dyDescent="0.35">
      <c r="A33" s="5"/>
      <c r="B33" t="s">
        <v>700</v>
      </c>
      <c r="C33" t="s">
        <v>7804</v>
      </c>
      <c r="D33" t="s">
        <v>7376</v>
      </c>
      <c r="E33" t="s">
        <v>6840</v>
      </c>
      <c r="F33" t="s">
        <v>7464</v>
      </c>
    </row>
    <row r="34" spans="1:6" x14ac:dyDescent="0.35">
      <c r="A34" s="5"/>
      <c r="B34" t="s">
        <v>710</v>
      </c>
      <c r="C34" t="s">
        <v>7805</v>
      </c>
      <c r="D34" t="s">
        <v>7562</v>
      </c>
      <c r="E34" t="s">
        <v>7043</v>
      </c>
      <c r="F34" t="s">
        <v>7554</v>
      </c>
    </row>
    <row r="35" spans="1:6" x14ac:dyDescent="0.35">
      <c r="A35" s="5"/>
      <c r="B35" t="s">
        <v>720</v>
      </c>
      <c r="C35" t="s">
        <v>7806</v>
      </c>
      <c r="D35" t="s">
        <v>7464</v>
      </c>
      <c r="E35" t="s">
        <v>7807</v>
      </c>
      <c r="F35" t="s">
        <v>7456</v>
      </c>
    </row>
    <row r="36" spans="1:6" x14ac:dyDescent="0.35">
      <c r="A36" s="5"/>
      <c r="B36" t="s">
        <v>730</v>
      </c>
      <c r="C36" t="s">
        <v>5760</v>
      </c>
      <c r="D36" t="s">
        <v>6946</v>
      </c>
      <c r="E36" t="s">
        <v>396</v>
      </c>
      <c r="F36" t="s">
        <v>6946</v>
      </c>
    </row>
    <row r="37" spans="1:6" x14ac:dyDescent="0.35">
      <c r="A37" s="5"/>
      <c r="B37" t="s">
        <v>731</v>
      </c>
      <c r="C37" t="s">
        <v>227</v>
      </c>
      <c r="D37" t="s">
        <v>7570</v>
      </c>
      <c r="E37" t="s">
        <v>1343</v>
      </c>
      <c r="F37" t="s">
        <v>7570</v>
      </c>
    </row>
    <row r="38" spans="1:6" x14ac:dyDescent="0.35">
      <c r="A38" s="5"/>
      <c r="B38" t="s">
        <v>732</v>
      </c>
      <c r="C38" t="s">
        <v>7808</v>
      </c>
      <c r="D38" t="s">
        <v>7647</v>
      </c>
      <c r="E38" t="s">
        <v>7809</v>
      </c>
      <c r="F38" t="s">
        <v>7660</v>
      </c>
    </row>
    <row r="39" spans="1:6" x14ac:dyDescent="0.35">
      <c r="A39" s="5"/>
      <c r="B39" t="s">
        <v>742</v>
      </c>
      <c r="C39" t="s">
        <v>7810</v>
      </c>
      <c r="D39" t="s">
        <v>7394</v>
      </c>
      <c r="E39" t="s">
        <v>7811</v>
      </c>
      <c r="F39" t="s">
        <v>7464</v>
      </c>
    </row>
    <row r="40" spans="1:6" x14ac:dyDescent="0.35">
      <c r="A40" s="5"/>
      <c r="B40" t="s">
        <v>752</v>
      </c>
      <c r="C40" t="s">
        <v>7812</v>
      </c>
      <c r="D40" t="s">
        <v>7597</v>
      </c>
      <c r="E40" t="s">
        <v>6528</v>
      </c>
      <c r="F40" t="s">
        <v>7250</v>
      </c>
    </row>
    <row r="41" spans="1:6" x14ac:dyDescent="0.35">
      <c r="A41" s="5"/>
      <c r="B41" t="s">
        <v>762</v>
      </c>
      <c r="C41" t="s">
        <v>6436</v>
      </c>
      <c r="D41" t="s">
        <v>7611</v>
      </c>
      <c r="E41" t="s">
        <v>6452</v>
      </c>
      <c r="F41" t="s">
        <v>7376</v>
      </c>
    </row>
    <row r="42" spans="1:6" x14ac:dyDescent="0.35">
      <c r="A42" s="5"/>
      <c r="B42" t="s">
        <v>772</v>
      </c>
      <c r="C42" t="s">
        <v>7813</v>
      </c>
      <c r="D42" t="s">
        <v>7618</v>
      </c>
      <c r="E42" t="s">
        <v>7814</v>
      </c>
      <c r="F42" t="s">
        <v>7627</v>
      </c>
    </row>
    <row r="43" spans="1:6" x14ac:dyDescent="0.35">
      <c r="A43" s="5"/>
      <c r="B43" t="s">
        <v>781</v>
      </c>
      <c r="C43" t="s">
        <v>7815</v>
      </c>
      <c r="D43" t="s">
        <v>7597</v>
      </c>
      <c r="E43" t="s">
        <v>7816</v>
      </c>
      <c r="F43" t="s">
        <v>7404</v>
      </c>
    </row>
    <row r="44" spans="1:6" x14ac:dyDescent="0.35">
      <c r="A44" s="5"/>
      <c r="B44" t="s">
        <v>791</v>
      </c>
      <c r="C44" t="s">
        <v>7817</v>
      </c>
      <c r="D44" t="s">
        <v>7376</v>
      </c>
      <c r="E44" t="s">
        <v>7818</v>
      </c>
      <c r="F44" t="s">
        <v>7464</v>
      </c>
    </row>
    <row r="45" spans="1:6" x14ac:dyDescent="0.35">
      <c r="A45" s="5"/>
      <c r="B45" t="s">
        <v>801</v>
      </c>
      <c r="C45" t="s">
        <v>7819</v>
      </c>
      <c r="D45" t="s">
        <v>7276</v>
      </c>
      <c r="E45" t="s">
        <v>7820</v>
      </c>
      <c r="F45" t="s">
        <v>7562</v>
      </c>
    </row>
    <row r="46" spans="1:6" x14ac:dyDescent="0.35">
      <c r="A46" s="5"/>
      <c r="B46" t="s">
        <v>810</v>
      </c>
      <c r="C46" t="s">
        <v>7821</v>
      </c>
      <c r="D46" t="s">
        <v>7633</v>
      </c>
      <c r="E46" t="s">
        <v>7822</v>
      </c>
      <c r="F46" t="s">
        <v>7671</v>
      </c>
    </row>
    <row r="47" spans="1:6" x14ac:dyDescent="0.35">
      <c r="A47" s="5"/>
      <c r="B47" t="s">
        <v>819</v>
      </c>
      <c r="C47" t="s">
        <v>7352</v>
      </c>
      <c r="D47" t="s">
        <v>7578</v>
      </c>
      <c r="E47" t="s">
        <v>7353</v>
      </c>
      <c r="F47" t="s">
        <v>7823</v>
      </c>
    </row>
    <row r="49" spans="1:1" x14ac:dyDescent="0.35">
      <c r="A49" t="s">
        <v>829</v>
      </c>
    </row>
    <row r="50" spans="1:1" x14ac:dyDescent="0.35">
      <c r="A50" t="s">
        <v>210</v>
      </c>
    </row>
    <row r="51" spans="1:1" x14ac:dyDescent="0.35">
      <c r="A51" t="s">
        <v>243</v>
      </c>
    </row>
    <row r="52" spans="1:1" x14ac:dyDescent="0.35">
      <c r="A52" t="s">
        <v>830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F52"/>
  <sheetViews>
    <sheetView workbookViewId="0"/>
  </sheetViews>
  <sheetFormatPr defaultColWidth="11.453125" defaultRowHeight="14.5" x14ac:dyDescent="0.35"/>
  <cols>
    <col min="1" max="1" width="5.7265625" customWidth="1"/>
    <col min="2" max="2" width="38.7265625" customWidth="1"/>
    <col min="3" max="6" width="20.7265625" customWidth="1"/>
  </cols>
  <sheetData>
    <row r="1" spans="1:6" x14ac:dyDescent="0.35">
      <c r="A1" s="4" t="s">
        <v>195</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431</v>
      </c>
      <c r="C5" t="s">
        <v>7000</v>
      </c>
      <c r="D5" t="s">
        <v>7248</v>
      </c>
      <c r="E5" t="s">
        <v>7018</v>
      </c>
      <c r="F5" t="s">
        <v>7250</v>
      </c>
    </row>
    <row r="6" spans="1:6" x14ac:dyDescent="0.35">
      <c r="A6" s="5"/>
      <c r="B6" t="s">
        <v>441</v>
      </c>
      <c r="C6" t="s">
        <v>6936</v>
      </c>
      <c r="D6" t="s">
        <v>6946</v>
      </c>
      <c r="E6" t="s">
        <v>6936</v>
      </c>
      <c r="F6" t="s">
        <v>6946</v>
      </c>
    </row>
    <row r="7" spans="1:6" x14ac:dyDescent="0.35">
      <c r="A7" s="5"/>
      <c r="B7" t="s">
        <v>446</v>
      </c>
      <c r="C7" t="s">
        <v>7824</v>
      </c>
      <c r="D7" t="s">
        <v>7250</v>
      </c>
      <c r="E7" t="s">
        <v>7018</v>
      </c>
      <c r="F7" t="s">
        <v>7250</v>
      </c>
    </row>
    <row r="8" spans="1:6" x14ac:dyDescent="0.35">
      <c r="A8" s="5"/>
      <c r="B8" t="s">
        <v>456</v>
      </c>
      <c r="C8" t="s">
        <v>7825</v>
      </c>
      <c r="D8" t="s">
        <v>7562</v>
      </c>
      <c r="E8" t="s">
        <v>7826</v>
      </c>
      <c r="F8" t="s">
        <v>7276</v>
      </c>
    </row>
    <row r="9" spans="1:6" x14ac:dyDescent="0.35">
      <c r="A9" s="5"/>
      <c r="B9" t="s">
        <v>466</v>
      </c>
      <c r="C9" t="s">
        <v>7827</v>
      </c>
      <c r="D9" t="s">
        <v>7611</v>
      </c>
      <c r="E9" t="s">
        <v>7828</v>
      </c>
      <c r="F9" t="s">
        <v>7376</v>
      </c>
    </row>
    <row r="10" spans="1:6" x14ac:dyDescent="0.35">
      <c r="A10" s="5"/>
      <c r="B10" t="s">
        <v>476</v>
      </c>
      <c r="C10" t="s">
        <v>7829</v>
      </c>
      <c r="D10" t="s">
        <v>7276</v>
      </c>
      <c r="E10" t="s">
        <v>7830</v>
      </c>
      <c r="F10" t="s">
        <v>7394</v>
      </c>
    </row>
    <row r="11" spans="1:6" x14ac:dyDescent="0.35">
      <c r="A11" s="5"/>
      <c r="B11" t="s">
        <v>486</v>
      </c>
      <c r="C11" t="s">
        <v>7831</v>
      </c>
      <c r="D11" t="s">
        <v>7464</v>
      </c>
      <c r="E11" t="s">
        <v>7150</v>
      </c>
      <c r="F11" t="s">
        <v>7509</v>
      </c>
    </row>
    <row r="12" spans="1:6" x14ac:dyDescent="0.35">
      <c r="A12" s="5"/>
      <c r="B12" t="s">
        <v>496</v>
      </c>
      <c r="C12" t="s">
        <v>7832</v>
      </c>
      <c r="D12" t="s">
        <v>7509</v>
      </c>
      <c r="E12" t="s">
        <v>7833</v>
      </c>
      <c r="F12" t="s">
        <v>7562</v>
      </c>
    </row>
    <row r="13" spans="1:6" x14ac:dyDescent="0.35">
      <c r="A13" s="5"/>
      <c r="B13" t="s">
        <v>506</v>
      </c>
      <c r="C13" t="s">
        <v>7834</v>
      </c>
      <c r="D13" t="s">
        <v>7339</v>
      </c>
      <c r="E13" t="s">
        <v>7835</v>
      </c>
      <c r="F13" t="s">
        <v>7633</v>
      </c>
    </row>
    <row r="14" spans="1:6" x14ac:dyDescent="0.35">
      <c r="A14" s="5"/>
      <c r="B14" t="s">
        <v>516</v>
      </c>
      <c r="C14" t="s">
        <v>7836</v>
      </c>
      <c r="D14" t="s">
        <v>7276</v>
      </c>
      <c r="E14" t="s">
        <v>7837</v>
      </c>
      <c r="F14" t="s">
        <v>7395</v>
      </c>
    </row>
    <row r="15" spans="1:6" x14ac:dyDescent="0.35">
      <c r="A15" s="5"/>
      <c r="B15" t="s">
        <v>525</v>
      </c>
      <c r="C15" t="s">
        <v>7838</v>
      </c>
      <c r="D15" t="s">
        <v>7456</v>
      </c>
      <c r="E15" t="s">
        <v>7055</v>
      </c>
      <c r="F15" t="s">
        <v>7562</v>
      </c>
    </row>
    <row r="16" spans="1:6" x14ac:dyDescent="0.35">
      <c r="A16" s="5"/>
      <c r="B16" t="s">
        <v>535</v>
      </c>
      <c r="C16" t="s">
        <v>7756</v>
      </c>
      <c r="D16" t="s">
        <v>7395</v>
      </c>
      <c r="E16" t="s">
        <v>6623</v>
      </c>
      <c r="F16" t="s">
        <v>7395</v>
      </c>
    </row>
    <row r="17" spans="1:6" x14ac:dyDescent="0.35">
      <c r="A17" s="5"/>
      <c r="B17" t="s">
        <v>545</v>
      </c>
      <c r="C17" t="s">
        <v>7839</v>
      </c>
      <c r="D17" t="s">
        <v>7597</v>
      </c>
      <c r="E17" t="s">
        <v>7840</v>
      </c>
      <c r="F17" t="s">
        <v>7250</v>
      </c>
    </row>
    <row r="18" spans="1:6" x14ac:dyDescent="0.35">
      <c r="A18" s="5"/>
      <c r="B18" t="s">
        <v>555</v>
      </c>
      <c r="C18" t="s">
        <v>7841</v>
      </c>
      <c r="D18" t="s">
        <v>7509</v>
      </c>
      <c r="E18" t="s">
        <v>7020</v>
      </c>
      <c r="F18" t="s">
        <v>7509</v>
      </c>
    </row>
    <row r="19" spans="1:6" x14ac:dyDescent="0.35">
      <c r="A19" s="5"/>
      <c r="B19" t="s">
        <v>565</v>
      </c>
      <c r="C19" t="s">
        <v>7842</v>
      </c>
      <c r="D19" t="s">
        <v>7667</v>
      </c>
      <c r="E19" t="s">
        <v>7843</v>
      </c>
      <c r="F19" t="s">
        <v>7503</v>
      </c>
    </row>
    <row r="20" spans="1:6" x14ac:dyDescent="0.35">
      <c r="A20" s="5"/>
      <c r="B20" t="s">
        <v>575</v>
      </c>
      <c r="C20" t="s">
        <v>7844</v>
      </c>
      <c r="D20" t="s">
        <v>7845</v>
      </c>
      <c r="E20" t="s">
        <v>7846</v>
      </c>
      <c r="F20" t="s">
        <v>7319</v>
      </c>
    </row>
    <row r="21" spans="1:6" x14ac:dyDescent="0.35">
      <c r="A21" s="5"/>
      <c r="B21" t="s">
        <v>585</v>
      </c>
      <c r="C21" t="s">
        <v>7847</v>
      </c>
      <c r="D21" t="s">
        <v>7405</v>
      </c>
      <c r="E21" t="s">
        <v>7724</v>
      </c>
      <c r="F21" t="s">
        <v>7405</v>
      </c>
    </row>
    <row r="22" spans="1:6" x14ac:dyDescent="0.35">
      <c r="A22" s="5"/>
      <c r="B22" t="s">
        <v>595</v>
      </c>
      <c r="C22" t="s">
        <v>7848</v>
      </c>
      <c r="D22" t="s">
        <v>7509</v>
      </c>
      <c r="E22" t="s">
        <v>7849</v>
      </c>
      <c r="F22" t="s">
        <v>7395</v>
      </c>
    </row>
    <row r="23" spans="1:6" x14ac:dyDescent="0.35">
      <c r="A23" s="5"/>
      <c r="B23" t="s">
        <v>605</v>
      </c>
      <c r="C23" t="s">
        <v>7850</v>
      </c>
      <c r="D23" t="s">
        <v>7647</v>
      </c>
      <c r="E23" t="s">
        <v>7851</v>
      </c>
      <c r="F23" t="s">
        <v>7309</v>
      </c>
    </row>
    <row r="24" spans="1:6" x14ac:dyDescent="0.35">
      <c r="A24" s="5"/>
      <c r="B24" t="s">
        <v>615</v>
      </c>
      <c r="C24" t="s">
        <v>7852</v>
      </c>
      <c r="D24" t="s">
        <v>7404</v>
      </c>
      <c r="E24" t="s">
        <v>7853</v>
      </c>
      <c r="F24" t="s">
        <v>7250</v>
      </c>
    </row>
    <row r="25" spans="1:6" x14ac:dyDescent="0.35">
      <c r="A25" s="5"/>
      <c r="B25" t="s">
        <v>625</v>
      </c>
      <c r="C25" t="s">
        <v>7600</v>
      </c>
      <c r="D25" t="s">
        <v>7464</v>
      </c>
      <c r="E25" t="s">
        <v>7807</v>
      </c>
      <c r="F25" t="s">
        <v>7464</v>
      </c>
    </row>
    <row r="26" spans="1:6" x14ac:dyDescent="0.35">
      <c r="A26" s="5"/>
      <c r="B26" t="s">
        <v>635</v>
      </c>
      <c r="C26" t="s">
        <v>7854</v>
      </c>
      <c r="D26" t="s">
        <v>7667</v>
      </c>
      <c r="E26" t="s">
        <v>7855</v>
      </c>
      <c r="F26" t="s">
        <v>7562</v>
      </c>
    </row>
    <row r="27" spans="1:6" x14ac:dyDescent="0.35">
      <c r="A27" s="5"/>
      <c r="B27" t="s">
        <v>645</v>
      </c>
      <c r="C27" t="s">
        <v>7856</v>
      </c>
      <c r="D27" t="s">
        <v>7394</v>
      </c>
      <c r="E27" t="s">
        <v>7857</v>
      </c>
      <c r="F27" t="s">
        <v>7337</v>
      </c>
    </row>
    <row r="28" spans="1:6" x14ac:dyDescent="0.35">
      <c r="A28" s="5"/>
      <c r="B28" t="s">
        <v>655</v>
      </c>
      <c r="C28" t="s">
        <v>7858</v>
      </c>
      <c r="D28" t="s">
        <v>7859</v>
      </c>
      <c r="E28" t="s">
        <v>7860</v>
      </c>
      <c r="F28" t="s">
        <v>7702</v>
      </c>
    </row>
    <row r="29" spans="1:6" x14ac:dyDescent="0.35">
      <c r="A29" s="5"/>
      <c r="B29" t="s">
        <v>664</v>
      </c>
      <c r="C29" t="s">
        <v>360</v>
      </c>
      <c r="D29" t="s">
        <v>6946</v>
      </c>
      <c r="E29" t="s">
        <v>408</v>
      </c>
      <c r="F29" t="s">
        <v>6946</v>
      </c>
    </row>
    <row r="30" spans="1:6" x14ac:dyDescent="0.35">
      <c r="A30" s="5"/>
      <c r="B30" t="s">
        <v>670</v>
      </c>
      <c r="C30" t="s">
        <v>7861</v>
      </c>
      <c r="D30" t="s">
        <v>7789</v>
      </c>
      <c r="E30" t="s">
        <v>7862</v>
      </c>
      <c r="F30" t="s">
        <v>7660</v>
      </c>
    </row>
    <row r="31" spans="1:6" x14ac:dyDescent="0.35">
      <c r="A31" s="5"/>
      <c r="B31" t="s">
        <v>680</v>
      </c>
      <c r="C31" t="s">
        <v>7863</v>
      </c>
      <c r="D31" t="s">
        <v>7377</v>
      </c>
      <c r="E31" t="s">
        <v>7137</v>
      </c>
      <c r="F31" t="s">
        <v>7395</v>
      </c>
    </row>
    <row r="32" spans="1:6" x14ac:dyDescent="0.35">
      <c r="A32" s="5"/>
      <c r="B32" t="s">
        <v>690</v>
      </c>
      <c r="C32" t="s">
        <v>7864</v>
      </c>
      <c r="D32" t="s">
        <v>7327</v>
      </c>
      <c r="E32" t="s">
        <v>7865</v>
      </c>
      <c r="F32" t="s">
        <v>7503</v>
      </c>
    </row>
    <row r="33" spans="1:6" x14ac:dyDescent="0.35">
      <c r="A33" s="5"/>
      <c r="B33" t="s">
        <v>700</v>
      </c>
      <c r="C33" t="s">
        <v>7866</v>
      </c>
      <c r="D33" t="s">
        <v>7394</v>
      </c>
      <c r="E33" t="s">
        <v>6770</v>
      </c>
      <c r="F33" t="s">
        <v>7395</v>
      </c>
    </row>
    <row r="34" spans="1:6" x14ac:dyDescent="0.35">
      <c r="A34" s="5"/>
      <c r="B34" t="s">
        <v>710</v>
      </c>
      <c r="C34" t="s">
        <v>7867</v>
      </c>
      <c r="D34" t="s">
        <v>7868</v>
      </c>
      <c r="E34" t="s">
        <v>7869</v>
      </c>
      <c r="F34" t="s">
        <v>7317</v>
      </c>
    </row>
    <row r="35" spans="1:6" x14ac:dyDescent="0.35">
      <c r="A35" s="5"/>
      <c r="B35" t="s">
        <v>720</v>
      </c>
      <c r="C35" t="s">
        <v>7870</v>
      </c>
      <c r="D35" t="s">
        <v>7376</v>
      </c>
      <c r="E35" t="s">
        <v>7807</v>
      </c>
      <c r="F35" t="s">
        <v>7464</v>
      </c>
    </row>
    <row r="36" spans="1:6" x14ac:dyDescent="0.35">
      <c r="A36" s="5"/>
      <c r="B36" t="s">
        <v>730</v>
      </c>
      <c r="C36" t="s">
        <v>400</v>
      </c>
      <c r="D36" t="s">
        <v>6946</v>
      </c>
      <c r="E36" t="s">
        <v>408</v>
      </c>
      <c r="F36" t="s">
        <v>6946</v>
      </c>
    </row>
    <row r="37" spans="1:6" x14ac:dyDescent="0.35">
      <c r="A37" s="5"/>
      <c r="B37" t="s">
        <v>731</v>
      </c>
      <c r="C37" t="s">
        <v>7871</v>
      </c>
      <c r="D37" t="s">
        <v>7608</v>
      </c>
      <c r="E37" t="s">
        <v>7168</v>
      </c>
      <c r="F37" t="s">
        <v>7597</v>
      </c>
    </row>
    <row r="38" spans="1:6" x14ac:dyDescent="0.35">
      <c r="A38" s="5"/>
      <c r="B38" t="s">
        <v>732</v>
      </c>
      <c r="C38" t="s">
        <v>7872</v>
      </c>
      <c r="D38" t="s">
        <v>7373</v>
      </c>
      <c r="E38" t="s">
        <v>7873</v>
      </c>
      <c r="F38" t="s">
        <v>7718</v>
      </c>
    </row>
    <row r="39" spans="1:6" x14ac:dyDescent="0.35">
      <c r="A39" s="5"/>
      <c r="B39" t="s">
        <v>742</v>
      </c>
      <c r="C39" t="s">
        <v>7380</v>
      </c>
      <c r="D39" t="s">
        <v>7597</v>
      </c>
      <c r="E39" t="s">
        <v>7874</v>
      </c>
      <c r="F39" t="s">
        <v>7597</v>
      </c>
    </row>
    <row r="40" spans="1:6" x14ac:dyDescent="0.35">
      <c r="A40" s="5"/>
      <c r="B40" t="s">
        <v>752</v>
      </c>
      <c r="C40" t="s">
        <v>6469</v>
      </c>
      <c r="D40" t="s">
        <v>7248</v>
      </c>
      <c r="E40" t="s">
        <v>7088</v>
      </c>
      <c r="F40" t="s">
        <v>7597</v>
      </c>
    </row>
    <row r="41" spans="1:6" x14ac:dyDescent="0.35">
      <c r="A41" s="5"/>
      <c r="B41" t="s">
        <v>762</v>
      </c>
      <c r="C41" t="s">
        <v>7875</v>
      </c>
      <c r="D41" t="s">
        <v>7562</v>
      </c>
      <c r="E41" t="s">
        <v>7820</v>
      </c>
      <c r="F41" t="s">
        <v>7276</v>
      </c>
    </row>
    <row r="42" spans="1:6" x14ac:dyDescent="0.35">
      <c r="A42" s="5"/>
      <c r="B42" t="s">
        <v>772</v>
      </c>
      <c r="C42" t="s">
        <v>7876</v>
      </c>
      <c r="D42" t="s">
        <v>7631</v>
      </c>
      <c r="E42" t="s">
        <v>7877</v>
      </c>
      <c r="F42" t="s">
        <v>7495</v>
      </c>
    </row>
    <row r="43" spans="1:6" x14ac:dyDescent="0.35">
      <c r="A43" s="5"/>
      <c r="B43" t="s">
        <v>781</v>
      </c>
      <c r="C43" t="s">
        <v>6983</v>
      </c>
      <c r="D43" t="s">
        <v>7570</v>
      </c>
      <c r="E43" t="s">
        <v>259</v>
      </c>
      <c r="F43" t="s">
        <v>7313</v>
      </c>
    </row>
    <row r="44" spans="1:6" x14ac:dyDescent="0.35">
      <c r="A44" s="5"/>
      <c r="B44" t="s">
        <v>791</v>
      </c>
      <c r="C44" t="s">
        <v>7878</v>
      </c>
      <c r="D44" t="s">
        <v>7509</v>
      </c>
      <c r="E44" t="s">
        <v>7879</v>
      </c>
      <c r="F44" t="s">
        <v>7621</v>
      </c>
    </row>
    <row r="45" spans="1:6" x14ac:dyDescent="0.35">
      <c r="A45" s="5"/>
      <c r="B45" t="s">
        <v>801</v>
      </c>
      <c r="C45" t="s">
        <v>6576</v>
      </c>
      <c r="D45" t="s">
        <v>7597</v>
      </c>
      <c r="E45" t="s">
        <v>7654</v>
      </c>
      <c r="F45" t="s">
        <v>7404</v>
      </c>
    </row>
    <row r="46" spans="1:6" x14ac:dyDescent="0.35">
      <c r="A46" s="5"/>
      <c r="B46" t="s">
        <v>810</v>
      </c>
      <c r="C46" t="s">
        <v>7880</v>
      </c>
      <c r="D46" t="s">
        <v>7509</v>
      </c>
      <c r="E46" t="s">
        <v>7881</v>
      </c>
      <c r="F46" t="s">
        <v>7562</v>
      </c>
    </row>
    <row r="47" spans="1:6" x14ac:dyDescent="0.35">
      <c r="A47" s="5"/>
      <c r="B47" t="s">
        <v>819</v>
      </c>
      <c r="C47" t="s">
        <v>7530</v>
      </c>
      <c r="D47" t="s">
        <v>7882</v>
      </c>
      <c r="E47" t="s">
        <v>7531</v>
      </c>
      <c r="F47" t="s">
        <v>7883</v>
      </c>
    </row>
    <row r="49" spans="1:1" x14ac:dyDescent="0.35">
      <c r="A49" t="s">
        <v>1321</v>
      </c>
    </row>
    <row r="50" spans="1:1" x14ac:dyDescent="0.35">
      <c r="A50" t="s">
        <v>210</v>
      </c>
    </row>
    <row r="51" spans="1:1" x14ac:dyDescent="0.35">
      <c r="A51" t="s">
        <v>243</v>
      </c>
    </row>
    <row r="52" spans="1:1" x14ac:dyDescent="0.35">
      <c r="A52" t="s">
        <v>830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F107"/>
  <sheetViews>
    <sheetView workbookViewId="0"/>
  </sheetViews>
  <sheetFormatPr defaultColWidth="11.453125" defaultRowHeight="14.5" x14ac:dyDescent="0.35"/>
  <cols>
    <col min="1" max="1" width="5.7265625" customWidth="1"/>
    <col min="2" max="2" width="55.7265625" customWidth="1"/>
    <col min="3" max="6" width="20.7265625" customWidth="1"/>
  </cols>
  <sheetData>
    <row r="1" spans="1:6" x14ac:dyDescent="0.35">
      <c r="A1" s="4" t="s">
        <v>196</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831</v>
      </c>
      <c r="C5" t="s">
        <v>7204</v>
      </c>
      <c r="D5" t="s">
        <v>7248</v>
      </c>
      <c r="E5" t="s">
        <v>330</v>
      </c>
      <c r="F5" t="s">
        <v>7608</v>
      </c>
    </row>
    <row r="6" spans="1:6" x14ac:dyDescent="0.35">
      <c r="A6" s="5"/>
      <c r="B6" t="s">
        <v>840</v>
      </c>
      <c r="C6" t="s">
        <v>7018</v>
      </c>
      <c r="D6" t="s">
        <v>7313</v>
      </c>
      <c r="E6" t="s">
        <v>319</v>
      </c>
      <c r="F6" t="s">
        <v>7313</v>
      </c>
    </row>
    <row r="7" spans="1:6" x14ac:dyDescent="0.35">
      <c r="A7" s="5"/>
      <c r="B7" t="s">
        <v>849</v>
      </c>
      <c r="C7" t="s">
        <v>7049</v>
      </c>
      <c r="D7" t="s">
        <v>7313</v>
      </c>
      <c r="E7" t="s">
        <v>314</v>
      </c>
      <c r="F7" t="s">
        <v>7313</v>
      </c>
    </row>
    <row r="8" spans="1:6" x14ac:dyDescent="0.35">
      <c r="A8" s="5"/>
      <c r="B8" t="s">
        <v>859</v>
      </c>
      <c r="C8" t="s">
        <v>394</v>
      </c>
      <c r="D8" t="s">
        <v>6946</v>
      </c>
      <c r="E8" t="s">
        <v>394</v>
      </c>
      <c r="F8" t="s">
        <v>6946</v>
      </c>
    </row>
    <row r="9" spans="1:6" x14ac:dyDescent="0.35">
      <c r="A9" s="5"/>
      <c r="B9" t="s">
        <v>860</v>
      </c>
      <c r="C9" t="s">
        <v>394</v>
      </c>
      <c r="D9" t="s">
        <v>6946</v>
      </c>
      <c r="E9" t="s">
        <v>394</v>
      </c>
      <c r="F9" t="s">
        <v>6946</v>
      </c>
    </row>
    <row r="10" spans="1:6" x14ac:dyDescent="0.35">
      <c r="A10" s="5"/>
      <c r="B10" t="s">
        <v>861</v>
      </c>
      <c r="C10" t="s">
        <v>7884</v>
      </c>
      <c r="D10" t="s">
        <v>7608</v>
      </c>
      <c r="E10" t="s">
        <v>263</v>
      </c>
      <c r="F10" t="s">
        <v>7608</v>
      </c>
    </row>
    <row r="11" spans="1:6" x14ac:dyDescent="0.35">
      <c r="A11" s="5"/>
      <c r="B11" t="s">
        <v>871</v>
      </c>
      <c r="C11" t="s">
        <v>7885</v>
      </c>
      <c r="D11" t="s">
        <v>7248</v>
      </c>
      <c r="E11" t="s">
        <v>7886</v>
      </c>
      <c r="F11" t="s">
        <v>7597</v>
      </c>
    </row>
    <row r="12" spans="1:6" x14ac:dyDescent="0.35">
      <c r="A12" s="5"/>
      <c r="B12" t="s">
        <v>881</v>
      </c>
      <c r="C12" t="s">
        <v>6936</v>
      </c>
      <c r="D12" t="s">
        <v>6946</v>
      </c>
      <c r="E12" t="s">
        <v>6936</v>
      </c>
      <c r="F12" t="s">
        <v>6946</v>
      </c>
    </row>
    <row r="13" spans="1:6" x14ac:dyDescent="0.35">
      <c r="A13" s="5"/>
      <c r="B13" t="s">
        <v>882</v>
      </c>
      <c r="C13" t="s">
        <v>269</v>
      </c>
      <c r="D13" t="s">
        <v>7570</v>
      </c>
      <c r="E13" t="s">
        <v>5762</v>
      </c>
      <c r="F13" t="s">
        <v>7570</v>
      </c>
    </row>
    <row r="14" spans="1:6" x14ac:dyDescent="0.35">
      <c r="A14" s="5"/>
      <c r="B14" t="s">
        <v>883</v>
      </c>
      <c r="C14" t="s">
        <v>1272</v>
      </c>
      <c r="D14" t="s">
        <v>6946</v>
      </c>
      <c r="E14" t="s">
        <v>397</v>
      </c>
      <c r="F14" t="s">
        <v>6946</v>
      </c>
    </row>
    <row r="15" spans="1:6" x14ac:dyDescent="0.35">
      <c r="A15" s="5"/>
      <c r="B15" t="s">
        <v>884</v>
      </c>
      <c r="C15" t="s">
        <v>394</v>
      </c>
      <c r="D15" t="s">
        <v>6946</v>
      </c>
      <c r="E15" t="s">
        <v>394</v>
      </c>
      <c r="F15" t="s">
        <v>6946</v>
      </c>
    </row>
    <row r="16" spans="1:6" x14ac:dyDescent="0.35">
      <c r="A16" s="5"/>
      <c r="B16" t="s">
        <v>885</v>
      </c>
      <c r="C16" t="s">
        <v>394</v>
      </c>
      <c r="D16" t="s">
        <v>6946</v>
      </c>
      <c r="E16" t="s">
        <v>394</v>
      </c>
      <c r="F16" t="s">
        <v>6946</v>
      </c>
    </row>
    <row r="17" spans="1:6" x14ac:dyDescent="0.35">
      <c r="A17" s="5"/>
      <c r="B17" t="s">
        <v>886</v>
      </c>
      <c r="C17" t="s">
        <v>1344</v>
      </c>
      <c r="D17" t="s">
        <v>6946</v>
      </c>
      <c r="E17" t="s">
        <v>409</v>
      </c>
      <c r="F17" t="s">
        <v>7570</v>
      </c>
    </row>
    <row r="18" spans="1:6" x14ac:dyDescent="0.35">
      <c r="A18" s="5"/>
      <c r="B18" t="s">
        <v>887</v>
      </c>
      <c r="C18" t="s">
        <v>394</v>
      </c>
      <c r="D18" t="s">
        <v>6946</v>
      </c>
      <c r="E18" t="s">
        <v>394</v>
      </c>
      <c r="F18" t="s">
        <v>6946</v>
      </c>
    </row>
    <row r="19" spans="1:6" x14ac:dyDescent="0.35">
      <c r="A19" s="5"/>
      <c r="B19" t="s">
        <v>888</v>
      </c>
      <c r="C19" t="s">
        <v>7887</v>
      </c>
      <c r="D19" t="s">
        <v>7377</v>
      </c>
      <c r="E19" t="s">
        <v>7888</v>
      </c>
      <c r="F19" t="s">
        <v>7395</v>
      </c>
    </row>
    <row r="20" spans="1:6" x14ac:dyDescent="0.35">
      <c r="A20" s="5"/>
      <c r="B20" t="s">
        <v>897</v>
      </c>
      <c r="C20" t="s">
        <v>394</v>
      </c>
      <c r="D20" t="s">
        <v>6946</v>
      </c>
      <c r="E20" t="s">
        <v>394</v>
      </c>
      <c r="F20" t="s">
        <v>6946</v>
      </c>
    </row>
    <row r="21" spans="1:6" x14ac:dyDescent="0.35">
      <c r="A21" s="5"/>
      <c r="B21" t="s">
        <v>898</v>
      </c>
      <c r="C21" t="s">
        <v>6936</v>
      </c>
      <c r="D21" t="s">
        <v>6946</v>
      </c>
      <c r="E21" t="s">
        <v>394</v>
      </c>
      <c r="F21" t="s">
        <v>6946</v>
      </c>
    </row>
    <row r="22" spans="1:6" x14ac:dyDescent="0.35">
      <c r="A22" s="5"/>
      <c r="B22" t="s">
        <v>899</v>
      </c>
      <c r="C22" t="s">
        <v>394</v>
      </c>
      <c r="D22" t="s">
        <v>6946</v>
      </c>
      <c r="E22" t="s">
        <v>394</v>
      </c>
      <c r="F22" t="s">
        <v>6946</v>
      </c>
    </row>
    <row r="23" spans="1:6" x14ac:dyDescent="0.35">
      <c r="A23" s="5"/>
      <c r="B23" t="s">
        <v>900</v>
      </c>
      <c r="C23" t="s">
        <v>7874</v>
      </c>
      <c r="D23" t="s">
        <v>7313</v>
      </c>
      <c r="E23" t="s">
        <v>316</v>
      </c>
      <c r="F23" t="s">
        <v>7608</v>
      </c>
    </row>
    <row r="24" spans="1:6" x14ac:dyDescent="0.35">
      <c r="A24" s="5"/>
      <c r="B24" t="s">
        <v>908</v>
      </c>
      <c r="C24" t="s">
        <v>394</v>
      </c>
      <c r="D24" t="s">
        <v>6946</v>
      </c>
      <c r="E24" t="s">
        <v>394</v>
      </c>
      <c r="F24" t="s">
        <v>6946</v>
      </c>
    </row>
    <row r="25" spans="1:6" x14ac:dyDescent="0.35">
      <c r="A25" s="5"/>
      <c r="B25" t="s">
        <v>909</v>
      </c>
      <c r="C25" t="s">
        <v>394</v>
      </c>
      <c r="D25" t="s">
        <v>6946</v>
      </c>
      <c r="E25" t="s">
        <v>394</v>
      </c>
      <c r="F25" t="s">
        <v>6946</v>
      </c>
    </row>
    <row r="26" spans="1:6" x14ac:dyDescent="0.35">
      <c r="A26" s="5"/>
      <c r="B26" t="s">
        <v>910</v>
      </c>
      <c r="C26" t="s">
        <v>7889</v>
      </c>
      <c r="D26" t="s">
        <v>7313</v>
      </c>
      <c r="E26" t="s">
        <v>232</v>
      </c>
      <c r="F26" t="s">
        <v>7608</v>
      </c>
    </row>
    <row r="27" spans="1:6" x14ac:dyDescent="0.35">
      <c r="A27" s="5"/>
      <c r="B27" t="s">
        <v>919</v>
      </c>
      <c r="C27" t="s">
        <v>401</v>
      </c>
      <c r="D27" t="s">
        <v>6946</v>
      </c>
      <c r="E27" t="s">
        <v>6936</v>
      </c>
      <c r="F27" t="s">
        <v>6946</v>
      </c>
    </row>
    <row r="28" spans="1:6" x14ac:dyDescent="0.35">
      <c r="A28" s="5"/>
      <c r="B28" t="s">
        <v>920</v>
      </c>
      <c r="C28" t="s">
        <v>7890</v>
      </c>
      <c r="D28" t="s">
        <v>7248</v>
      </c>
      <c r="E28" t="s">
        <v>312</v>
      </c>
      <c r="F28" t="s">
        <v>7608</v>
      </c>
    </row>
    <row r="29" spans="1:6" x14ac:dyDescent="0.35">
      <c r="A29" s="5"/>
      <c r="B29" t="s">
        <v>930</v>
      </c>
      <c r="C29" t="s">
        <v>395</v>
      </c>
      <c r="D29" t="s">
        <v>6946</v>
      </c>
      <c r="E29" t="s">
        <v>402</v>
      </c>
      <c r="F29" t="s">
        <v>7570</v>
      </c>
    </row>
    <row r="30" spans="1:6" x14ac:dyDescent="0.35">
      <c r="A30" s="5"/>
      <c r="B30" t="s">
        <v>931</v>
      </c>
      <c r="C30" t="s">
        <v>7891</v>
      </c>
      <c r="D30" t="s">
        <v>7248</v>
      </c>
      <c r="E30" t="s">
        <v>6805</v>
      </c>
      <c r="F30" t="s">
        <v>7597</v>
      </c>
    </row>
    <row r="31" spans="1:6" x14ac:dyDescent="0.35">
      <c r="A31" s="5"/>
      <c r="B31" t="s">
        <v>940</v>
      </c>
      <c r="C31" t="s">
        <v>7892</v>
      </c>
      <c r="D31" t="s">
        <v>7405</v>
      </c>
      <c r="E31" t="s">
        <v>7022</v>
      </c>
      <c r="F31" t="s">
        <v>7404</v>
      </c>
    </row>
    <row r="32" spans="1:6" x14ac:dyDescent="0.35">
      <c r="A32" s="5"/>
      <c r="B32" t="s">
        <v>949</v>
      </c>
      <c r="C32" t="s">
        <v>394</v>
      </c>
      <c r="D32" t="s">
        <v>6946</v>
      </c>
      <c r="E32" t="s">
        <v>394</v>
      </c>
      <c r="F32" t="s">
        <v>6946</v>
      </c>
    </row>
    <row r="33" spans="1:6" x14ac:dyDescent="0.35">
      <c r="A33" s="5"/>
      <c r="B33" t="s">
        <v>950</v>
      </c>
      <c r="C33" t="s">
        <v>7133</v>
      </c>
      <c r="D33" t="s">
        <v>7313</v>
      </c>
      <c r="E33" t="s">
        <v>377</v>
      </c>
      <c r="F33" t="s">
        <v>7313</v>
      </c>
    </row>
    <row r="34" spans="1:6" x14ac:dyDescent="0.35">
      <c r="A34" s="5"/>
      <c r="B34" t="s">
        <v>959</v>
      </c>
      <c r="C34" t="s">
        <v>1341</v>
      </c>
      <c r="D34" t="s">
        <v>6946</v>
      </c>
      <c r="E34" t="s">
        <v>6936</v>
      </c>
      <c r="F34" t="s">
        <v>6946</v>
      </c>
    </row>
    <row r="35" spans="1:6" x14ac:dyDescent="0.35">
      <c r="A35" s="5"/>
      <c r="B35" t="s">
        <v>960</v>
      </c>
      <c r="C35" t="s">
        <v>314</v>
      </c>
      <c r="D35" t="s">
        <v>7570</v>
      </c>
      <c r="E35" t="s">
        <v>331</v>
      </c>
      <c r="F35" t="s">
        <v>7570</v>
      </c>
    </row>
    <row r="36" spans="1:6" x14ac:dyDescent="0.35">
      <c r="A36" s="5"/>
      <c r="B36" t="s">
        <v>963</v>
      </c>
      <c r="C36" t="s">
        <v>388</v>
      </c>
      <c r="D36" t="s">
        <v>6946</v>
      </c>
      <c r="E36" t="s">
        <v>6936</v>
      </c>
      <c r="F36" t="s">
        <v>6946</v>
      </c>
    </row>
    <row r="37" spans="1:6" x14ac:dyDescent="0.35">
      <c r="A37" s="5"/>
      <c r="B37" t="s">
        <v>964</v>
      </c>
      <c r="C37" t="s">
        <v>360</v>
      </c>
      <c r="D37" t="s">
        <v>6946</v>
      </c>
      <c r="E37" t="s">
        <v>1272</v>
      </c>
      <c r="F37" t="s">
        <v>6946</v>
      </c>
    </row>
    <row r="38" spans="1:6" x14ac:dyDescent="0.35">
      <c r="A38" s="5"/>
      <c r="B38" t="s">
        <v>965</v>
      </c>
      <c r="C38" t="s">
        <v>6770</v>
      </c>
      <c r="D38" t="s">
        <v>7250</v>
      </c>
      <c r="E38" t="s">
        <v>7893</v>
      </c>
      <c r="F38" t="s">
        <v>7404</v>
      </c>
    </row>
    <row r="39" spans="1:6" x14ac:dyDescent="0.35">
      <c r="A39" s="5"/>
      <c r="B39" t="s">
        <v>974</v>
      </c>
      <c r="C39" t="s">
        <v>7049</v>
      </c>
      <c r="D39" t="s">
        <v>7313</v>
      </c>
      <c r="E39" t="s">
        <v>1281</v>
      </c>
      <c r="F39" t="s">
        <v>7570</v>
      </c>
    </row>
    <row r="40" spans="1:6" x14ac:dyDescent="0.35">
      <c r="A40" s="5"/>
      <c r="B40" t="s">
        <v>975</v>
      </c>
      <c r="C40" t="s">
        <v>394</v>
      </c>
      <c r="D40" t="s">
        <v>6946</v>
      </c>
      <c r="E40" t="s">
        <v>394</v>
      </c>
      <c r="F40" t="s">
        <v>6946</v>
      </c>
    </row>
    <row r="41" spans="1:6" x14ac:dyDescent="0.35">
      <c r="A41" s="5"/>
      <c r="B41" t="s">
        <v>976</v>
      </c>
      <c r="C41" t="s">
        <v>394</v>
      </c>
      <c r="D41" t="s">
        <v>6946</v>
      </c>
      <c r="E41" t="s">
        <v>394</v>
      </c>
      <c r="F41" t="s">
        <v>6946</v>
      </c>
    </row>
    <row r="42" spans="1:6" x14ac:dyDescent="0.35">
      <c r="A42" s="5"/>
      <c r="B42" t="s">
        <v>977</v>
      </c>
      <c r="C42" t="s">
        <v>7135</v>
      </c>
      <c r="D42" t="s">
        <v>7608</v>
      </c>
      <c r="E42" t="s">
        <v>379</v>
      </c>
      <c r="F42" t="s">
        <v>7313</v>
      </c>
    </row>
    <row r="43" spans="1:6" x14ac:dyDescent="0.35">
      <c r="A43" s="5"/>
      <c r="B43" t="s">
        <v>986</v>
      </c>
      <c r="C43" t="s">
        <v>394</v>
      </c>
      <c r="D43" t="s">
        <v>6946</v>
      </c>
      <c r="E43" t="s">
        <v>394</v>
      </c>
      <c r="F43" t="s">
        <v>6946</v>
      </c>
    </row>
    <row r="44" spans="1:6" x14ac:dyDescent="0.35">
      <c r="A44" s="5"/>
      <c r="B44" t="s">
        <v>987</v>
      </c>
      <c r="C44" t="s">
        <v>7894</v>
      </c>
      <c r="D44" t="s">
        <v>7611</v>
      </c>
      <c r="E44" t="s">
        <v>6941</v>
      </c>
      <c r="F44" t="s">
        <v>7405</v>
      </c>
    </row>
    <row r="45" spans="1:6" x14ac:dyDescent="0.35">
      <c r="A45" s="5"/>
      <c r="B45" t="s">
        <v>996</v>
      </c>
      <c r="C45" t="s">
        <v>7895</v>
      </c>
      <c r="D45" t="s">
        <v>7404</v>
      </c>
      <c r="E45" t="s">
        <v>7654</v>
      </c>
      <c r="F45" t="s">
        <v>7404</v>
      </c>
    </row>
    <row r="46" spans="1:6" x14ac:dyDescent="0.35">
      <c r="A46" s="5"/>
      <c r="B46" t="s">
        <v>1006</v>
      </c>
      <c r="C46" t="s">
        <v>335</v>
      </c>
      <c r="D46" t="s">
        <v>6946</v>
      </c>
      <c r="E46" t="s">
        <v>5762</v>
      </c>
      <c r="F46" t="s">
        <v>7570</v>
      </c>
    </row>
    <row r="47" spans="1:6" x14ac:dyDescent="0.35">
      <c r="A47" s="5"/>
      <c r="B47" t="s">
        <v>1007</v>
      </c>
      <c r="C47" t="s">
        <v>394</v>
      </c>
      <c r="D47" t="s">
        <v>6946</v>
      </c>
      <c r="E47" t="s">
        <v>394</v>
      </c>
      <c r="F47" t="s">
        <v>6946</v>
      </c>
    </row>
    <row r="48" spans="1:6" x14ac:dyDescent="0.35">
      <c r="A48" s="5"/>
      <c r="B48" t="s">
        <v>1008</v>
      </c>
      <c r="C48" t="s">
        <v>266</v>
      </c>
      <c r="D48" t="s">
        <v>7570</v>
      </c>
      <c r="E48" t="s">
        <v>403</v>
      </c>
      <c r="F48" t="s">
        <v>7570</v>
      </c>
    </row>
    <row r="49" spans="1:6" x14ac:dyDescent="0.35">
      <c r="A49" s="5"/>
      <c r="B49" t="s">
        <v>1009</v>
      </c>
      <c r="C49" t="s">
        <v>7896</v>
      </c>
      <c r="D49" t="s">
        <v>7608</v>
      </c>
      <c r="E49" t="s">
        <v>359</v>
      </c>
      <c r="F49" t="s">
        <v>7608</v>
      </c>
    </row>
    <row r="50" spans="1:6" x14ac:dyDescent="0.35">
      <c r="A50" s="5"/>
      <c r="B50" t="s">
        <v>1017</v>
      </c>
      <c r="C50" t="s">
        <v>407</v>
      </c>
      <c r="D50" t="s">
        <v>6946</v>
      </c>
      <c r="E50" t="s">
        <v>397</v>
      </c>
      <c r="F50" t="s">
        <v>6946</v>
      </c>
    </row>
    <row r="51" spans="1:6" x14ac:dyDescent="0.35">
      <c r="A51" s="5"/>
      <c r="B51" t="s">
        <v>1018</v>
      </c>
      <c r="C51" t="s">
        <v>394</v>
      </c>
      <c r="D51" t="s">
        <v>6946</v>
      </c>
      <c r="E51" t="s">
        <v>394</v>
      </c>
      <c r="F51" t="s">
        <v>6946</v>
      </c>
    </row>
    <row r="52" spans="1:6" x14ac:dyDescent="0.35">
      <c r="A52" s="5"/>
      <c r="B52" t="s">
        <v>1019</v>
      </c>
      <c r="C52" t="s">
        <v>394</v>
      </c>
      <c r="D52" t="s">
        <v>6946</v>
      </c>
      <c r="E52" t="s">
        <v>394</v>
      </c>
      <c r="F52" t="s">
        <v>6946</v>
      </c>
    </row>
    <row r="53" spans="1:6" x14ac:dyDescent="0.35">
      <c r="A53" s="5"/>
      <c r="B53" t="s">
        <v>1020</v>
      </c>
      <c r="C53" t="s">
        <v>7897</v>
      </c>
      <c r="D53" t="s">
        <v>7250</v>
      </c>
      <c r="E53" t="s">
        <v>6440</v>
      </c>
      <c r="F53" t="s">
        <v>7404</v>
      </c>
    </row>
    <row r="54" spans="1:6" x14ac:dyDescent="0.35">
      <c r="A54" s="5"/>
      <c r="B54" t="s">
        <v>1030</v>
      </c>
      <c r="C54" t="s">
        <v>394</v>
      </c>
      <c r="D54" t="s">
        <v>6946</v>
      </c>
      <c r="E54" t="s">
        <v>394</v>
      </c>
      <c r="F54" t="s">
        <v>6946</v>
      </c>
    </row>
    <row r="55" spans="1:6" x14ac:dyDescent="0.35">
      <c r="A55" s="5"/>
      <c r="B55" t="s">
        <v>1031</v>
      </c>
      <c r="C55" t="s">
        <v>7898</v>
      </c>
      <c r="D55" t="s">
        <v>7456</v>
      </c>
      <c r="E55" t="s">
        <v>7899</v>
      </c>
      <c r="F55" t="s">
        <v>7456</v>
      </c>
    </row>
    <row r="56" spans="1:6" x14ac:dyDescent="0.35">
      <c r="A56" s="5"/>
      <c r="B56" t="s">
        <v>1041</v>
      </c>
      <c r="C56" t="s">
        <v>7900</v>
      </c>
      <c r="D56" t="s">
        <v>7621</v>
      </c>
      <c r="E56" t="s">
        <v>7901</v>
      </c>
      <c r="F56" t="s">
        <v>7443</v>
      </c>
    </row>
    <row r="57" spans="1:6" x14ac:dyDescent="0.35">
      <c r="A57" s="5"/>
      <c r="B57" t="s">
        <v>1049</v>
      </c>
      <c r="C57" t="s">
        <v>7902</v>
      </c>
      <c r="D57" t="s">
        <v>7608</v>
      </c>
      <c r="E57" t="s">
        <v>222</v>
      </c>
      <c r="F57" t="s">
        <v>7608</v>
      </c>
    </row>
    <row r="58" spans="1:6" x14ac:dyDescent="0.35">
      <c r="A58" s="5"/>
      <c r="B58" t="s">
        <v>1056</v>
      </c>
      <c r="C58" t="s">
        <v>402</v>
      </c>
      <c r="D58" t="s">
        <v>6946</v>
      </c>
      <c r="E58" t="s">
        <v>1272</v>
      </c>
      <c r="F58" t="s">
        <v>6946</v>
      </c>
    </row>
    <row r="59" spans="1:6" x14ac:dyDescent="0.35">
      <c r="A59" s="5"/>
      <c r="B59" t="s">
        <v>1057</v>
      </c>
      <c r="C59" t="s">
        <v>7049</v>
      </c>
      <c r="D59" t="s">
        <v>7313</v>
      </c>
      <c r="E59" t="s">
        <v>1344</v>
      </c>
      <c r="F59" t="s">
        <v>7570</v>
      </c>
    </row>
    <row r="60" spans="1:6" x14ac:dyDescent="0.35">
      <c r="A60" s="5"/>
      <c r="B60" t="s">
        <v>1058</v>
      </c>
      <c r="C60" t="s">
        <v>7146</v>
      </c>
      <c r="D60" t="s">
        <v>7570</v>
      </c>
      <c r="E60" t="s">
        <v>274</v>
      </c>
      <c r="F60" t="s">
        <v>7608</v>
      </c>
    </row>
    <row r="61" spans="1:6" x14ac:dyDescent="0.35">
      <c r="A61" s="5"/>
      <c r="B61" t="s">
        <v>1062</v>
      </c>
      <c r="C61" t="s">
        <v>7049</v>
      </c>
      <c r="D61" t="s">
        <v>7313</v>
      </c>
      <c r="E61" t="s">
        <v>348</v>
      </c>
      <c r="F61" t="s">
        <v>7570</v>
      </c>
    </row>
    <row r="62" spans="1:6" x14ac:dyDescent="0.35">
      <c r="A62" s="5"/>
      <c r="B62" t="s">
        <v>1069</v>
      </c>
      <c r="C62" t="s">
        <v>394</v>
      </c>
      <c r="D62" t="s">
        <v>6946</v>
      </c>
      <c r="E62" t="s">
        <v>394</v>
      </c>
      <c r="F62" t="s">
        <v>6946</v>
      </c>
    </row>
    <row r="63" spans="1:6" x14ac:dyDescent="0.35">
      <c r="A63" s="5"/>
      <c r="B63" t="s">
        <v>1070</v>
      </c>
      <c r="C63" t="s">
        <v>7903</v>
      </c>
      <c r="D63" t="s">
        <v>7597</v>
      </c>
      <c r="E63" t="s">
        <v>7051</v>
      </c>
      <c r="F63" t="s">
        <v>7248</v>
      </c>
    </row>
    <row r="64" spans="1:6" x14ac:dyDescent="0.35">
      <c r="A64" s="5"/>
      <c r="B64" t="s">
        <v>1080</v>
      </c>
      <c r="C64" t="s">
        <v>7857</v>
      </c>
      <c r="D64" t="s">
        <v>7404</v>
      </c>
      <c r="E64" t="s">
        <v>6528</v>
      </c>
      <c r="F64" t="s">
        <v>7250</v>
      </c>
    </row>
    <row r="65" spans="1:6" x14ac:dyDescent="0.35">
      <c r="A65" s="5"/>
      <c r="B65" t="s">
        <v>1090</v>
      </c>
      <c r="C65" t="s">
        <v>394</v>
      </c>
      <c r="D65" t="s">
        <v>6946</v>
      </c>
      <c r="E65" t="s">
        <v>394</v>
      </c>
      <c r="F65" t="s">
        <v>6946</v>
      </c>
    </row>
    <row r="66" spans="1:6" x14ac:dyDescent="0.35">
      <c r="A66" s="5"/>
      <c r="B66" t="s">
        <v>1091</v>
      </c>
      <c r="C66" t="s">
        <v>397</v>
      </c>
      <c r="D66" t="s">
        <v>6946</v>
      </c>
      <c r="E66" t="s">
        <v>6936</v>
      </c>
      <c r="F66" t="s">
        <v>6946</v>
      </c>
    </row>
    <row r="67" spans="1:6" x14ac:dyDescent="0.35">
      <c r="A67" s="5"/>
      <c r="B67" t="s">
        <v>1092</v>
      </c>
      <c r="C67" t="s">
        <v>394</v>
      </c>
      <c r="D67" t="s">
        <v>6946</v>
      </c>
      <c r="E67" t="s">
        <v>394</v>
      </c>
      <c r="F67" t="s">
        <v>6946</v>
      </c>
    </row>
    <row r="68" spans="1:6" x14ac:dyDescent="0.35">
      <c r="A68" s="5"/>
      <c r="B68" t="s">
        <v>1093</v>
      </c>
      <c r="C68" t="s">
        <v>394</v>
      </c>
      <c r="D68" t="s">
        <v>6946</v>
      </c>
      <c r="E68" t="s">
        <v>394</v>
      </c>
      <c r="F68" t="s">
        <v>6946</v>
      </c>
    </row>
    <row r="69" spans="1:6" x14ac:dyDescent="0.35">
      <c r="A69" s="5"/>
      <c r="B69" t="s">
        <v>1094</v>
      </c>
      <c r="C69" t="s">
        <v>6936</v>
      </c>
      <c r="D69" t="s">
        <v>6946</v>
      </c>
      <c r="E69" t="s">
        <v>6936</v>
      </c>
      <c r="F69" t="s">
        <v>6946</v>
      </c>
    </row>
    <row r="70" spans="1:6" x14ac:dyDescent="0.35">
      <c r="A70" s="5"/>
      <c r="B70" t="s">
        <v>1095</v>
      </c>
      <c r="C70" t="s">
        <v>394</v>
      </c>
      <c r="D70" t="s">
        <v>6946</v>
      </c>
      <c r="E70" t="s">
        <v>394</v>
      </c>
      <c r="F70" t="s">
        <v>6946</v>
      </c>
    </row>
    <row r="71" spans="1:6" x14ac:dyDescent="0.35">
      <c r="A71" s="5"/>
      <c r="B71" t="s">
        <v>1096</v>
      </c>
      <c r="C71" t="s">
        <v>311</v>
      </c>
      <c r="D71" t="s">
        <v>7570</v>
      </c>
      <c r="E71" t="s">
        <v>5762</v>
      </c>
      <c r="F71" t="s">
        <v>7570</v>
      </c>
    </row>
    <row r="72" spans="1:6" x14ac:dyDescent="0.35">
      <c r="A72" s="5"/>
      <c r="B72" t="s">
        <v>1097</v>
      </c>
      <c r="C72" t="s">
        <v>394</v>
      </c>
      <c r="D72" t="s">
        <v>6946</v>
      </c>
      <c r="E72" t="s">
        <v>394</v>
      </c>
      <c r="F72" t="s">
        <v>6946</v>
      </c>
    </row>
    <row r="73" spans="1:6" x14ac:dyDescent="0.35">
      <c r="A73" s="5"/>
      <c r="B73" t="s">
        <v>1098</v>
      </c>
      <c r="C73" t="s">
        <v>6936</v>
      </c>
      <c r="D73" t="s">
        <v>6946</v>
      </c>
      <c r="E73" t="s">
        <v>6936</v>
      </c>
      <c r="F73" t="s">
        <v>6946</v>
      </c>
    </row>
    <row r="74" spans="1:6" x14ac:dyDescent="0.35">
      <c r="A74" s="5"/>
      <c r="B74" t="s">
        <v>1099</v>
      </c>
      <c r="C74" t="s">
        <v>397</v>
      </c>
      <c r="D74" t="s">
        <v>6946</v>
      </c>
      <c r="E74" t="s">
        <v>6936</v>
      </c>
      <c r="F74" t="s">
        <v>6946</v>
      </c>
    </row>
    <row r="75" spans="1:6" x14ac:dyDescent="0.35">
      <c r="A75" s="5"/>
      <c r="B75" t="s">
        <v>1100</v>
      </c>
      <c r="C75" t="s">
        <v>7149</v>
      </c>
      <c r="D75" t="s">
        <v>7608</v>
      </c>
      <c r="E75" t="s">
        <v>318</v>
      </c>
      <c r="F75" t="s">
        <v>7313</v>
      </c>
    </row>
    <row r="76" spans="1:6" x14ac:dyDescent="0.35">
      <c r="A76" s="5"/>
      <c r="B76" t="s">
        <v>1108</v>
      </c>
      <c r="C76" t="s">
        <v>7904</v>
      </c>
      <c r="D76" t="s">
        <v>7313</v>
      </c>
      <c r="E76" t="s">
        <v>270</v>
      </c>
      <c r="F76" t="s">
        <v>7313</v>
      </c>
    </row>
    <row r="77" spans="1:6" x14ac:dyDescent="0.35">
      <c r="A77" s="5"/>
      <c r="B77" t="s">
        <v>1118</v>
      </c>
      <c r="C77" t="s">
        <v>1318</v>
      </c>
      <c r="D77" t="s">
        <v>6946</v>
      </c>
      <c r="E77" t="s">
        <v>398</v>
      </c>
      <c r="F77" t="s">
        <v>7570</v>
      </c>
    </row>
    <row r="78" spans="1:6" x14ac:dyDescent="0.35">
      <c r="A78" s="5"/>
      <c r="B78" t="s">
        <v>1123</v>
      </c>
      <c r="C78" t="s">
        <v>6922</v>
      </c>
      <c r="D78" t="s">
        <v>7248</v>
      </c>
      <c r="E78" t="s">
        <v>6983</v>
      </c>
      <c r="F78" t="s">
        <v>7597</v>
      </c>
    </row>
    <row r="79" spans="1:6" x14ac:dyDescent="0.35">
      <c r="A79" s="5"/>
      <c r="B79" t="s">
        <v>1132</v>
      </c>
      <c r="C79" t="s">
        <v>7889</v>
      </c>
      <c r="D79" t="s">
        <v>7313</v>
      </c>
      <c r="E79" t="s">
        <v>256</v>
      </c>
      <c r="F79" t="s">
        <v>7608</v>
      </c>
    </row>
    <row r="80" spans="1:6" x14ac:dyDescent="0.35">
      <c r="A80" s="5"/>
      <c r="B80" t="s">
        <v>1133</v>
      </c>
      <c r="C80" t="s">
        <v>7905</v>
      </c>
      <c r="D80" t="s">
        <v>7395</v>
      </c>
      <c r="E80" t="s">
        <v>7607</v>
      </c>
      <c r="F80" t="s">
        <v>7562</v>
      </c>
    </row>
    <row r="81" spans="1:6" x14ac:dyDescent="0.35">
      <c r="A81" s="5"/>
      <c r="B81" t="s">
        <v>1143</v>
      </c>
      <c r="C81" t="s">
        <v>6936</v>
      </c>
      <c r="D81" t="s">
        <v>6946</v>
      </c>
      <c r="E81" t="s">
        <v>6936</v>
      </c>
      <c r="F81" t="s">
        <v>6946</v>
      </c>
    </row>
    <row r="82" spans="1:6" x14ac:dyDescent="0.35">
      <c r="A82" s="5"/>
      <c r="B82" t="s">
        <v>1144</v>
      </c>
      <c r="C82" t="s">
        <v>7186</v>
      </c>
      <c r="D82" t="s">
        <v>7313</v>
      </c>
      <c r="E82" t="s">
        <v>313</v>
      </c>
      <c r="F82" t="s">
        <v>7313</v>
      </c>
    </row>
    <row r="83" spans="1:6" x14ac:dyDescent="0.35">
      <c r="A83" s="5"/>
      <c r="B83" t="s">
        <v>1152</v>
      </c>
      <c r="C83" t="s">
        <v>6936</v>
      </c>
      <c r="D83" t="s">
        <v>6946</v>
      </c>
      <c r="E83" t="s">
        <v>394</v>
      </c>
      <c r="F83" t="s">
        <v>6946</v>
      </c>
    </row>
    <row r="84" spans="1:6" x14ac:dyDescent="0.35">
      <c r="A84" s="5"/>
      <c r="B84" t="s">
        <v>1153</v>
      </c>
      <c r="C84" t="s">
        <v>7463</v>
      </c>
      <c r="D84" t="s">
        <v>7456</v>
      </c>
      <c r="E84" t="s">
        <v>6943</v>
      </c>
      <c r="F84" t="s">
        <v>7509</v>
      </c>
    </row>
    <row r="85" spans="1:6" x14ac:dyDescent="0.35">
      <c r="A85" s="5"/>
      <c r="B85" t="s">
        <v>1163</v>
      </c>
      <c r="C85" t="s">
        <v>215</v>
      </c>
      <c r="D85" t="s">
        <v>7570</v>
      </c>
      <c r="E85" t="s">
        <v>1342</v>
      </c>
      <c r="F85" t="s">
        <v>7570</v>
      </c>
    </row>
    <row r="86" spans="1:6" x14ac:dyDescent="0.35">
      <c r="A86" s="5"/>
      <c r="B86" t="s">
        <v>1173</v>
      </c>
      <c r="C86" t="s">
        <v>7133</v>
      </c>
      <c r="D86" t="s">
        <v>7313</v>
      </c>
      <c r="E86" t="s">
        <v>311</v>
      </c>
      <c r="F86" t="s">
        <v>7313</v>
      </c>
    </row>
    <row r="87" spans="1:6" x14ac:dyDescent="0.35">
      <c r="A87" s="5"/>
      <c r="B87" t="s">
        <v>1181</v>
      </c>
      <c r="C87" t="s">
        <v>396</v>
      </c>
      <c r="D87" t="s">
        <v>6946</v>
      </c>
      <c r="E87" t="s">
        <v>6936</v>
      </c>
      <c r="F87" t="s">
        <v>6946</v>
      </c>
    </row>
    <row r="88" spans="1:6" x14ac:dyDescent="0.35">
      <c r="A88" s="5"/>
      <c r="B88" t="s">
        <v>1182</v>
      </c>
      <c r="C88" t="s">
        <v>7906</v>
      </c>
      <c r="D88" t="s">
        <v>7313</v>
      </c>
      <c r="E88" t="s">
        <v>264</v>
      </c>
      <c r="F88" t="s">
        <v>7313</v>
      </c>
    </row>
    <row r="89" spans="1:6" x14ac:dyDescent="0.35">
      <c r="A89" s="5"/>
      <c r="B89" t="s">
        <v>1192</v>
      </c>
      <c r="C89" t="s">
        <v>394</v>
      </c>
      <c r="D89" t="s">
        <v>6946</v>
      </c>
      <c r="E89" t="s">
        <v>394</v>
      </c>
      <c r="F89" t="s">
        <v>6946</v>
      </c>
    </row>
    <row r="90" spans="1:6" x14ac:dyDescent="0.35">
      <c r="A90" s="5"/>
      <c r="B90" t="s">
        <v>1193</v>
      </c>
      <c r="C90" t="s">
        <v>394</v>
      </c>
      <c r="D90" t="s">
        <v>6946</v>
      </c>
      <c r="E90" t="s">
        <v>394</v>
      </c>
      <c r="F90" t="s">
        <v>6946</v>
      </c>
    </row>
    <row r="91" spans="1:6" x14ac:dyDescent="0.35">
      <c r="A91" s="5"/>
      <c r="B91" t="s">
        <v>1194</v>
      </c>
      <c r="C91" t="s">
        <v>7089</v>
      </c>
      <c r="D91" t="s">
        <v>7570</v>
      </c>
      <c r="E91" t="s">
        <v>379</v>
      </c>
      <c r="F91" t="s">
        <v>7313</v>
      </c>
    </row>
    <row r="92" spans="1:6" x14ac:dyDescent="0.35">
      <c r="A92" s="5"/>
      <c r="B92" t="s">
        <v>1204</v>
      </c>
      <c r="C92" t="s">
        <v>394</v>
      </c>
      <c r="D92" t="s">
        <v>6946</v>
      </c>
      <c r="E92" t="s">
        <v>394</v>
      </c>
      <c r="F92" t="s">
        <v>6946</v>
      </c>
    </row>
    <row r="93" spans="1:6" x14ac:dyDescent="0.35">
      <c r="A93" s="5"/>
      <c r="B93" t="s">
        <v>1205</v>
      </c>
      <c r="C93" t="s">
        <v>394</v>
      </c>
      <c r="D93" t="s">
        <v>6946</v>
      </c>
      <c r="E93" t="s">
        <v>394</v>
      </c>
      <c r="F93" t="s">
        <v>6946</v>
      </c>
    </row>
    <row r="94" spans="1:6" x14ac:dyDescent="0.35">
      <c r="A94" s="5"/>
      <c r="B94" t="s">
        <v>1206</v>
      </c>
      <c r="C94" t="s">
        <v>408</v>
      </c>
      <c r="D94" t="s">
        <v>6946</v>
      </c>
      <c r="E94" t="s">
        <v>1272</v>
      </c>
      <c r="F94" t="s">
        <v>6946</v>
      </c>
    </row>
    <row r="95" spans="1:6" x14ac:dyDescent="0.35">
      <c r="A95" s="5"/>
      <c r="B95" t="s">
        <v>1207</v>
      </c>
      <c r="C95" t="s">
        <v>7907</v>
      </c>
      <c r="D95" t="s">
        <v>7248</v>
      </c>
      <c r="E95" t="s">
        <v>7908</v>
      </c>
      <c r="F95" t="s">
        <v>7248</v>
      </c>
    </row>
    <row r="96" spans="1:6" x14ac:dyDescent="0.35">
      <c r="A96" s="5"/>
      <c r="B96" t="s">
        <v>1217</v>
      </c>
      <c r="C96" t="s">
        <v>215</v>
      </c>
      <c r="D96" t="s">
        <v>7570</v>
      </c>
      <c r="E96" t="s">
        <v>1341</v>
      </c>
      <c r="F96" t="s">
        <v>7570</v>
      </c>
    </row>
    <row r="97" spans="1:6" x14ac:dyDescent="0.35">
      <c r="A97" s="5"/>
      <c r="B97" t="s">
        <v>1218</v>
      </c>
      <c r="C97" t="s">
        <v>7909</v>
      </c>
      <c r="D97" t="s">
        <v>7456</v>
      </c>
      <c r="E97" t="s">
        <v>7910</v>
      </c>
      <c r="F97" t="s">
        <v>7405</v>
      </c>
    </row>
    <row r="98" spans="1:6" x14ac:dyDescent="0.35">
      <c r="A98" s="5"/>
      <c r="B98" t="s">
        <v>1228</v>
      </c>
      <c r="C98" t="s">
        <v>7911</v>
      </c>
      <c r="D98" t="s">
        <v>7404</v>
      </c>
      <c r="E98" t="s">
        <v>7912</v>
      </c>
      <c r="F98" t="s">
        <v>7376</v>
      </c>
    </row>
    <row r="99" spans="1:6" x14ac:dyDescent="0.35">
      <c r="A99" s="5"/>
      <c r="B99" t="s">
        <v>1238</v>
      </c>
      <c r="C99" t="s">
        <v>6810</v>
      </c>
      <c r="D99" t="s">
        <v>7313</v>
      </c>
      <c r="E99" t="s">
        <v>256</v>
      </c>
      <c r="F99" t="s">
        <v>7608</v>
      </c>
    </row>
    <row r="100" spans="1:6" x14ac:dyDescent="0.35">
      <c r="A100" s="5"/>
      <c r="B100" t="s">
        <v>1248</v>
      </c>
      <c r="C100" t="s">
        <v>399</v>
      </c>
      <c r="D100" t="s">
        <v>6946</v>
      </c>
      <c r="E100" t="s">
        <v>6936</v>
      </c>
      <c r="F100" t="s">
        <v>6946</v>
      </c>
    </row>
    <row r="101" spans="1:6" x14ac:dyDescent="0.35">
      <c r="A101" s="5"/>
      <c r="B101" t="s">
        <v>1249</v>
      </c>
      <c r="C101" t="s">
        <v>7913</v>
      </c>
      <c r="D101" t="s">
        <v>7248</v>
      </c>
      <c r="E101" t="s">
        <v>234</v>
      </c>
      <c r="F101" t="s">
        <v>7608</v>
      </c>
    </row>
    <row r="102" spans="1:6" x14ac:dyDescent="0.35">
      <c r="A102" s="5"/>
      <c r="B102" t="s">
        <v>1259</v>
      </c>
      <c r="C102" t="s">
        <v>7418</v>
      </c>
      <c r="D102" t="s">
        <v>7582</v>
      </c>
      <c r="E102" t="s">
        <v>7419</v>
      </c>
      <c r="F102" t="s">
        <v>7914</v>
      </c>
    </row>
    <row r="104" spans="1:6" x14ac:dyDescent="0.35">
      <c r="A104" t="s">
        <v>1268</v>
      </c>
    </row>
    <row r="105" spans="1:6" x14ac:dyDescent="0.35">
      <c r="A105" t="s">
        <v>210</v>
      </c>
    </row>
    <row r="106" spans="1:6" x14ac:dyDescent="0.35">
      <c r="A106" t="s">
        <v>243</v>
      </c>
    </row>
    <row r="107" spans="1:6" x14ac:dyDescent="0.35">
      <c r="A107" t="s">
        <v>830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F107"/>
  <sheetViews>
    <sheetView workbookViewId="0"/>
  </sheetViews>
  <sheetFormatPr defaultColWidth="11.453125" defaultRowHeight="14.5" x14ac:dyDescent="0.35"/>
  <cols>
    <col min="1" max="1" width="5.7265625" customWidth="1"/>
    <col min="2" max="2" width="55.7265625" customWidth="1"/>
    <col min="3" max="6" width="20.7265625" customWidth="1"/>
  </cols>
  <sheetData>
    <row r="1" spans="1:6" x14ac:dyDescent="0.35">
      <c r="A1" s="4" t="s">
        <v>197</v>
      </c>
    </row>
    <row r="2" spans="1:6" x14ac:dyDescent="0.35">
      <c r="A2" s="3" t="str">
        <f>HYPERLINK("#'INDEX'!A1", "Back to INDEX")</f>
        <v>Back to INDEX</v>
      </c>
    </row>
    <row r="3" spans="1:6" x14ac:dyDescent="0.35">
      <c r="A3" s="9" t="s">
        <v>210</v>
      </c>
      <c r="B3" s="9" t="s">
        <v>210</v>
      </c>
      <c r="C3" s="9" t="s">
        <v>7224</v>
      </c>
      <c r="D3" s="9" t="s">
        <v>7224</v>
      </c>
      <c r="E3" s="9" t="s">
        <v>7225</v>
      </c>
      <c r="F3" s="9" t="s">
        <v>7225</v>
      </c>
    </row>
    <row r="4" spans="1:6" x14ac:dyDescent="0.35">
      <c r="A4" s="6" t="s">
        <v>210</v>
      </c>
      <c r="B4" s="6" t="s">
        <v>210</v>
      </c>
      <c r="C4" s="6" t="s">
        <v>6403</v>
      </c>
      <c r="D4" s="6" t="s">
        <v>6404</v>
      </c>
      <c r="E4" s="6" t="s">
        <v>6403</v>
      </c>
      <c r="F4" s="6" t="s">
        <v>6404</v>
      </c>
    </row>
    <row r="5" spans="1:6" x14ac:dyDescent="0.35">
      <c r="A5" s="5"/>
      <c r="B5" t="s">
        <v>831</v>
      </c>
      <c r="C5" t="s">
        <v>394</v>
      </c>
      <c r="D5" t="s">
        <v>6946</v>
      </c>
      <c r="E5" t="s">
        <v>394</v>
      </c>
      <c r="F5" t="s">
        <v>6946</v>
      </c>
    </row>
    <row r="6" spans="1:6" x14ac:dyDescent="0.35">
      <c r="A6" s="5"/>
      <c r="B6" t="s">
        <v>840</v>
      </c>
      <c r="C6" t="s">
        <v>394</v>
      </c>
      <c r="D6" t="s">
        <v>6946</v>
      </c>
      <c r="E6" t="s">
        <v>394</v>
      </c>
      <c r="F6" t="s">
        <v>6946</v>
      </c>
    </row>
    <row r="7" spans="1:6" x14ac:dyDescent="0.35">
      <c r="A7" s="5"/>
      <c r="B7" t="s">
        <v>849</v>
      </c>
      <c r="C7" t="s">
        <v>7915</v>
      </c>
      <c r="D7" t="s">
        <v>7608</v>
      </c>
      <c r="E7" t="s">
        <v>6980</v>
      </c>
      <c r="F7" t="s">
        <v>7248</v>
      </c>
    </row>
    <row r="8" spans="1:6" x14ac:dyDescent="0.35">
      <c r="A8" s="5"/>
      <c r="B8" t="s">
        <v>859</v>
      </c>
      <c r="C8" t="s">
        <v>394</v>
      </c>
      <c r="D8" t="s">
        <v>6946</v>
      </c>
      <c r="E8" t="s">
        <v>394</v>
      </c>
      <c r="F8" t="s">
        <v>6946</v>
      </c>
    </row>
    <row r="9" spans="1:6" x14ac:dyDescent="0.35">
      <c r="A9" s="5"/>
      <c r="B9" t="s">
        <v>860</v>
      </c>
      <c r="C9" t="s">
        <v>394</v>
      </c>
      <c r="D9" t="s">
        <v>6946</v>
      </c>
      <c r="E9" t="s">
        <v>394</v>
      </c>
      <c r="F9" t="s">
        <v>6946</v>
      </c>
    </row>
    <row r="10" spans="1:6" x14ac:dyDescent="0.35">
      <c r="A10" s="5"/>
      <c r="B10" t="s">
        <v>861</v>
      </c>
      <c r="C10" t="s">
        <v>319</v>
      </c>
      <c r="D10" t="s">
        <v>7570</v>
      </c>
      <c r="E10" t="s">
        <v>403</v>
      </c>
      <c r="F10" t="s">
        <v>7570</v>
      </c>
    </row>
    <row r="11" spans="1:6" x14ac:dyDescent="0.35">
      <c r="A11" s="5"/>
      <c r="B11" t="s">
        <v>871</v>
      </c>
      <c r="C11" t="s">
        <v>6423</v>
      </c>
      <c r="D11" t="s">
        <v>7313</v>
      </c>
      <c r="E11" t="s">
        <v>267</v>
      </c>
      <c r="F11" t="s">
        <v>7313</v>
      </c>
    </row>
    <row r="12" spans="1:6" x14ac:dyDescent="0.35">
      <c r="A12" s="5"/>
      <c r="B12" t="s">
        <v>881</v>
      </c>
      <c r="C12" t="s">
        <v>394</v>
      </c>
      <c r="D12" t="s">
        <v>6946</v>
      </c>
      <c r="E12" t="s">
        <v>394</v>
      </c>
      <c r="F12" t="s">
        <v>6946</v>
      </c>
    </row>
    <row r="13" spans="1:6" x14ac:dyDescent="0.35">
      <c r="A13" s="5"/>
      <c r="B13" t="s">
        <v>882</v>
      </c>
      <c r="C13" t="s">
        <v>394</v>
      </c>
      <c r="D13" t="s">
        <v>6946</v>
      </c>
      <c r="E13" t="s">
        <v>394</v>
      </c>
      <c r="F13" t="s">
        <v>6946</v>
      </c>
    </row>
    <row r="14" spans="1:6" x14ac:dyDescent="0.35">
      <c r="A14" s="5"/>
      <c r="B14" t="s">
        <v>883</v>
      </c>
      <c r="C14" t="s">
        <v>396</v>
      </c>
      <c r="D14" t="s">
        <v>6946</v>
      </c>
      <c r="E14" t="s">
        <v>6936</v>
      </c>
      <c r="F14" t="s">
        <v>6946</v>
      </c>
    </row>
    <row r="15" spans="1:6" x14ac:dyDescent="0.35">
      <c r="A15" s="5"/>
      <c r="B15" t="s">
        <v>884</v>
      </c>
      <c r="C15" t="s">
        <v>394</v>
      </c>
      <c r="D15" t="s">
        <v>6946</v>
      </c>
      <c r="E15" t="s">
        <v>394</v>
      </c>
      <c r="F15" t="s">
        <v>6946</v>
      </c>
    </row>
    <row r="16" spans="1:6" x14ac:dyDescent="0.35">
      <c r="A16" s="5"/>
      <c r="B16" t="s">
        <v>885</v>
      </c>
      <c r="C16" t="s">
        <v>5764</v>
      </c>
      <c r="D16" t="s">
        <v>6946</v>
      </c>
      <c r="E16" t="s">
        <v>6936</v>
      </c>
      <c r="F16" t="s">
        <v>6946</v>
      </c>
    </row>
    <row r="17" spans="1:6" x14ac:dyDescent="0.35">
      <c r="A17" s="5"/>
      <c r="B17" t="s">
        <v>886</v>
      </c>
      <c r="C17" t="s">
        <v>335</v>
      </c>
      <c r="D17" t="s">
        <v>6946</v>
      </c>
      <c r="E17" t="s">
        <v>1343</v>
      </c>
      <c r="F17" t="s">
        <v>7570</v>
      </c>
    </row>
    <row r="18" spans="1:6" x14ac:dyDescent="0.35">
      <c r="A18" s="5"/>
      <c r="B18" t="s">
        <v>887</v>
      </c>
      <c r="C18" t="s">
        <v>7916</v>
      </c>
      <c r="D18" t="s">
        <v>7404</v>
      </c>
      <c r="E18" t="s">
        <v>7768</v>
      </c>
      <c r="F18" t="s">
        <v>7611</v>
      </c>
    </row>
    <row r="19" spans="1:6" x14ac:dyDescent="0.35">
      <c r="A19" s="5"/>
      <c r="B19" t="s">
        <v>888</v>
      </c>
      <c r="C19" t="s">
        <v>394</v>
      </c>
      <c r="D19" t="s">
        <v>6946</v>
      </c>
      <c r="E19" t="s">
        <v>394</v>
      </c>
      <c r="F19" t="s">
        <v>6946</v>
      </c>
    </row>
    <row r="20" spans="1:6" x14ac:dyDescent="0.35">
      <c r="A20" s="5"/>
      <c r="B20" t="s">
        <v>897</v>
      </c>
      <c r="C20" t="s">
        <v>397</v>
      </c>
      <c r="D20" t="s">
        <v>6946</v>
      </c>
      <c r="E20" t="s">
        <v>6936</v>
      </c>
      <c r="F20" t="s">
        <v>6946</v>
      </c>
    </row>
    <row r="21" spans="1:6" x14ac:dyDescent="0.35">
      <c r="A21" s="5"/>
      <c r="B21" t="s">
        <v>898</v>
      </c>
      <c r="C21" t="s">
        <v>6936</v>
      </c>
      <c r="D21" t="s">
        <v>6946</v>
      </c>
      <c r="E21" t="s">
        <v>6936</v>
      </c>
      <c r="F21" t="s">
        <v>6946</v>
      </c>
    </row>
    <row r="22" spans="1:6" x14ac:dyDescent="0.35">
      <c r="A22" s="5"/>
      <c r="B22" t="s">
        <v>899</v>
      </c>
      <c r="C22" t="s">
        <v>394</v>
      </c>
      <c r="D22" t="s">
        <v>6946</v>
      </c>
      <c r="E22" t="s">
        <v>394</v>
      </c>
      <c r="F22" t="s">
        <v>6946</v>
      </c>
    </row>
    <row r="23" spans="1:6" x14ac:dyDescent="0.35">
      <c r="A23" s="5"/>
      <c r="B23" t="s">
        <v>900</v>
      </c>
      <c r="C23" t="s">
        <v>6936</v>
      </c>
      <c r="D23" t="s">
        <v>6946</v>
      </c>
      <c r="E23" t="s">
        <v>6936</v>
      </c>
      <c r="F23" t="s">
        <v>6946</v>
      </c>
    </row>
    <row r="24" spans="1:6" x14ac:dyDescent="0.35">
      <c r="A24" s="5"/>
      <c r="B24" t="s">
        <v>908</v>
      </c>
      <c r="C24" t="s">
        <v>394</v>
      </c>
      <c r="D24" t="s">
        <v>6946</v>
      </c>
      <c r="E24" t="s">
        <v>394</v>
      </c>
      <c r="F24" t="s">
        <v>6946</v>
      </c>
    </row>
    <row r="25" spans="1:6" x14ac:dyDescent="0.35">
      <c r="A25" s="5"/>
      <c r="B25" t="s">
        <v>909</v>
      </c>
      <c r="C25" t="s">
        <v>394</v>
      </c>
      <c r="D25" t="s">
        <v>6946</v>
      </c>
      <c r="E25" t="s">
        <v>394</v>
      </c>
      <c r="F25" t="s">
        <v>6946</v>
      </c>
    </row>
    <row r="26" spans="1:6" x14ac:dyDescent="0.35">
      <c r="A26" s="5"/>
      <c r="B26" t="s">
        <v>910</v>
      </c>
      <c r="C26" t="s">
        <v>394</v>
      </c>
      <c r="D26" t="s">
        <v>6946</v>
      </c>
      <c r="E26" t="s">
        <v>394</v>
      </c>
      <c r="F26" t="s">
        <v>6946</v>
      </c>
    </row>
    <row r="27" spans="1:6" x14ac:dyDescent="0.35">
      <c r="A27" s="5"/>
      <c r="B27" t="s">
        <v>919</v>
      </c>
      <c r="C27" t="s">
        <v>6936</v>
      </c>
      <c r="D27" t="s">
        <v>6946</v>
      </c>
      <c r="E27" t="s">
        <v>6936</v>
      </c>
      <c r="F27" t="s">
        <v>6946</v>
      </c>
    </row>
    <row r="28" spans="1:6" x14ac:dyDescent="0.35">
      <c r="A28" s="5"/>
      <c r="B28" t="s">
        <v>920</v>
      </c>
      <c r="C28" t="s">
        <v>394</v>
      </c>
      <c r="D28" t="s">
        <v>6946</v>
      </c>
      <c r="E28" t="s">
        <v>394</v>
      </c>
      <c r="F28" t="s">
        <v>6946</v>
      </c>
    </row>
    <row r="29" spans="1:6" x14ac:dyDescent="0.35">
      <c r="A29" s="5"/>
      <c r="B29" t="s">
        <v>930</v>
      </c>
      <c r="C29" t="s">
        <v>394</v>
      </c>
      <c r="D29" t="s">
        <v>6946</v>
      </c>
      <c r="E29" t="s">
        <v>394</v>
      </c>
      <c r="F29" t="s">
        <v>6946</v>
      </c>
    </row>
    <row r="30" spans="1:6" x14ac:dyDescent="0.35">
      <c r="A30" s="5"/>
      <c r="B30" t="s">
        <v>931</v>
      </c>
      <c r="C30" t="s">
        <v>394</v>
      </c>
      <c r="D30" t="s">
        <v>6946</v>
      </c>
      <c r="E30" t="s">
        <v>394</v>
      </c>
      <c r="F30" t="s">
        <v>6946</v>
      </c>
    </row>
    <row r="31" spans="1:6" x14ac:dyDescent="0.35">
      <c r="A31" s="5"/>
      <c r="B31" t="s">
        <v>940</v>
      </c>
      <c r="C31" t="s">
        <v>394</v>
      </c>
      <c r="D31" t="s">
        <v>6946</v>
      </c>
      <c r="E31" t="s">
        <v>394</v>
      </c>
      <c r="F31" t="s">
        <v>6946</v>
      </c>
    </row>
    <row r="32" spans="1:6" x14ac:dyDescent="0.35">
      <c r="A32" s="5"/>
      <c r="B32" t="s">
        <v>949</v>
      </c>
      <c r="C32" t="s">
        <v>5760</v>
      </c>
      <c r="D32" t="s">
        <v>6946</v>
      </c>
      <c r="E32" t="s">
        <v>5762</v>
      </c>
      <c r="F32" t="s">
        <v>6946</v>
      </c>
    </row>
    <row r="33" spans="1:6" x14ac:dyDescent="0.35">
      <c r="A33" s="5"/>
      <c r="B33" t="s">
        <v>950</v>
      </c>
      <c r="C33" t="s">
        <v>394</v>
      </c>
      <c r="D33" t="s">
        <v>6946</v>
      </c>
      <c r="E33" t="s">
        <v>394</v>
      </c>
      <c r="F33" t="s">
        <v>6946</v>
      </c>
    </row>
    <row r="34" spans="1:6" x14ac:dyDescent="0.35">
      <c r="A34" s="5"/>
      <c r="B34" t="s">
        <v>959</v>
      </c>
      <c r="C34" t="s">
        <v>394</v>
      </c>
      <c r="D34" t="s">
        <v>6946</v>
      </c>
      <c r="E34" t="s">
        <v>394</v>
      </c>
      <c r="F34" t="s">
        <v>6946</v>
      </c>
    </row>
    <row r="35" spans="1:6" x14ac:dyDescent="0.35">
      <c r="A35" s="5"/>
      <c r="B35" t="s">
        <v>960</v>
      </c>
      <c r="C35" t="s">
        <v>394</v>
      </c>
      <c r="D35" t="s">
        <v>6946</v>
      </c>
      <c r="E35" t="s">
        <v>394</v>
      </c>
      <c r="F35" t="s">
        <v>6946</v>
      </c>
    </row>
    <row r="36" spans="1:6" x14ac:dyDescent="0.35">
      <c r="A36" s="5"/>
      <c r="B36" t="s">
        <v>963</v>
      </c>
      <c r="C36" t="s">
        <v>6936</v>
      </c>
      <c r="D36" t="s">
        <v>6946</v>
      </c>
      <c r="E36" t="s">
        <v>6936</v>
      </c>
      <c r="F36" t="s">
        <v>6946</v>
      </c>
    </row>
    <row r="37" spans="1:6" x14ac:dyDescent="0.35">
      <c r="A37" s="5"/>
      <c r="B37" t="s">
        <v>964</v>
      </c>
      <c r="C37" t="s">
        <v>394</v>
      </c>
      <c r="D37" t="s">
        <v>6946</v>
      </c>
      <c r="E37" t="s">
        <v>394</v>
      </c>
      <c r="F37" t="s">
        <v>6946</v>
      </c>
    </row>
    <row r="38" spans="1:6" x14ac:dyDescent="0.35">
      <c r="A38" s="5"/>
      <c r="B38" t="s">
        <v>965</v>
      </c>
      <c r="C38" t="s">
        <v>7403</v>
      </c>
      <c r="D38" t="s">
        <v>7570</v>
      </c>
      <c r="E38" t="s">
        <v>335</v>
      </c>
      <c r="F38" t="s">
        <v>7570</v>
      </c>
    </row>
    <row r="39" spans="1:6" x14ac:dyDescent="0.35">
      <c r="A39" s="5"/>
      <c r="B39" t="s">
        <v>974</v>
      </c>
      <c r="C39" t="s">
        <v>394</v>
      </c>
      <c r="D39" t="s">
        <v>6946</v>
      </c>
      <c r="E39" t="s">
        <v>394</v>
      </c>
      <c r="F39" t="s">
        <v>6946</v>
      </c>
    </row>
    <row r="40" spans="1:6" x14ac:dyDescent="0.35">
      <c r="A40" s="5"/>
      <c r="B40" t="s">
        <v>975</v>
      </c>
      <c r="C40" t="s">
        <v>394</v>
      </c>
      <c r="D40" t="s">
        <v>6946</v>
      </c>
      <c r="E40" t="s">
        <v>394</v>
      </c>
      <c r="F40" t="s">
        <v>6946</v>
      </c>
    </row>
    <row r="41" spans="1:6" x14ac:dyDescent="0.35">
      <c r="A41" s="5"/>
      <c r="B41" t="s">
        <v>976</v>
      </c>
      <c r="C41" t="s">
        <v>6936</v>
      </c>
      <c r="D41" t="s">
        <v>6946</v>
      </c>
      <c r="E41" t="s">
        <v>6936</v>
      </c>
      <c r="F41" t="s">
        <v>6946</v>
      </c>
    </row>
    <row r="42" spans="1:6" x14ac:dyDescent="0.35">
      <c r="A42" s="5"/>
      <c r="B42" t="s">
        <v>977</v>
      </c>
      <c r="C42" t="s">
        <v>394</v>
      </c>
      <c r="D42" t="s">
        <v>6946</v>
      </c>
      <c r="E42" t="s">
        <v>394</v>
      </c>
      <c r="F42" t="s">
        <v>6946</v>
      </c>
    </row>
    <row r="43" spans="1:6" x14ac:dyDescent="0.35">
      <c r="A43" s="5"/>
      <c r="B43" t="s">
        <v>986</v>
      </c>
      <c r="C43" t="s">
        <v>6936</v>
      </c>
      <c r="D43" t="s">
        <v>6946</v>
      </c>
      <c r="E43" t="s">
        <v>394</v>
      </c>
      <c r="F43" t="s">
        <v>6946</v>
      </c>
    </row>
    <row r="44" spans="1:6" x14ac:dyDescent="0.35">
      <c r="A44" s="5"/>
      <c r="B44" t="s">
        <v>987</v>
      </c>
      <c r="C44" t="s">
        <v>7917</v>
      </c>
      <c r="D44" t="s">
        <v>7647</v>
      </c>
      <c r="E44" t="s">
        <v>7918</v>
      </c>
      <c r="F44" t="s">
        <v>7919</v>
      </c>
    </row>
    <row r="45" spans="1:6" x14ac:dyDescent="0.35">
      <c r="A45" s="5"/>
      <c r="B45" t="s">
        <v>996</v>
      </c>
      <c r="C45" t="s">
        <v>5762</v>
      </c>
      <c r="D45" t="s">
        <v>6946</v>
      </c>
      <c r="E45" t="s">
        <v>388</v>
      </c>
      <c r="F45" t="s">
        <v>6946</v>
      </c>
    </row>
    <row r="46" spans="1:6" x14ac:dyDescent="0.35">
      <c r="A46" s="5"/>
      <c r="B46" t="s">
        <v>1006</v>
      </c>
      <c r="C46" t="s">
        <v>394</v>
      </c>
      <c r="D46" t="s">
        <v>6946</v>
      </c>
      <c r="E46" t="s">
        <v>394</v>
      </c>
      <c r="F46" t="s">
        <v>6946</v>
      </c>
    </row>
    <row r="47" spans="1:6" x14ac:dyDescent="0.35">
      <c r="A47" s="5"/>
      <c r="B47" t="s">
        <v>1007</v>
      </c>
      <c r="C47" t="s">
        <v>7049</v>
      </c>
      <c r="D47" t="s">
        <v>7570</v>
      </c>
      <c r="E47" t="s">
        <v>323</v>
      </c>
      <c r="F47" t="s">
        <v>7313</v>
      </c>
    </row>
    <row r="48" spans="1:6" x14ac:dyDescent="0.35">
      <c r="A48" s="5"/>
      <c r="B48" t="s">
        <v>1008</v>
      </c>
      <c r="C48" t="s">
        <v>312</v>
      </c>
      <c r="D48" t="s">
        <v>7570</v>
      </c>
      <c r="E48" t="s">
        <v>1341</v>
      </c>
      <c r="F48" t="s">
        <v>7570</v>
      </c>
    </row>
    <row r="49" spans="1:6" x14ac:dyDescent="0.35">
      <c r="A49" s="5"/>
      <c r="B49" t="s">
        <v>1009</v>
      </c>
      <c r="C49" t="s">
        <v>7920</v>
      </c>
      <c r="D49" t="s">
        <v>7570</v>
      </c>
      <c r="E49" t="s">
        <v>339</v>
      </c>
      <c r="F49" t="s">
        <v>7570</v>
      </c>
    </row>
    <row r="50" spans="1:6" x14ac:dyDescent="0.35">
      <c r="A50" s="5"/>
      <c r="B50" t="s">
        <v>1017</v>
      </c>
      <c r="C50" t="s">
        <v>394</v>
      </c>
      <c r="D50" t="s">
        <v>6946</v>
      </c>
      <c r="E50" t="s">
        <v>394</v>
      </c>
      <c r="F50" t="s">
        <v>6946</v>
      </c>
    </row>
    <row r="51" spans="1:6" x14ac:dyDescent="0.35">
      <c r="A51" s="5"/>
      <c r="B51" t="s">
        <v>1018</v>
      </c>
      <c r="C51" t="s">
        <v>394</v>
      </c>
      <c r="D51" t="s">
        <v>6946</v>
      </c>
      <c r="E51" t="s">
        <v>394</v>
      </c>
      <c r="F51" t="s">
        <v>6946</v>
      </c>
    </row>
    <row r="52" spans="1:6" x14ac:dyDescent="0.35">
      <c r="A52" s="5"/>
      <c r="B52" t="s">
        <v>1019</v>
      </c>
      <c r="C52" t="s">
        <v>394</v>
      </c>
      <c r="D52" t="s">
        <v>6946</v>
      </c>
      <c r="E52" t="s">
        <v>394</v>
      </c>
      <c r="F52" t="s">
        <v>6946</v>
      </c>
    </row>
    <row r="53" spans="1:6" x14ac:dyDescent="0.35">
      <c r="A53" s="5"/>
      <c r="B53" t="s">
        <v>1020</v>
      </c>
      <c r="C53" t="s">
        <v>7921</v>
      </c>
      <c r="D53" t="s">
        <v>7339</v>
      </c>
      <c r="E53" t="s">
        <v>7042</v>
      </c>
      <c r="F53" t="s">
        <v>7495</v>
      </c>
    </row>
    <row r="54" spans="1:6" x14ac:dyDescent="0.35">
      <c r="A54" s="5"/>
      <c r="B54" t="s">
        <v>1030</v>
      </c>
      <c r="C54" t="s">
        <v>1344</v>
      </c>
      <c r="D54" t="s">
        <v>6946</v>
      </c>
      <c r="E54" t="s">
        <v>388</v>
      </c>
      <c r="F54" t="s">
        <v>6946</v>
      </c>
    </row>
    <row r="55" spans="1:6" x14ac:dyDescent="0.35">
      <c r="A55" s="5"/>
      <c r="B55" t="s">
        <v>1031</v>
      </c>
      <c r="C55" t="s">
        <v>394</v>
      </c>
      <c r="D55" t="s">
        <v>6946</v>
      </c>
      <c r="E55" t="s">
        <v>394</v>
      </c>
      <c r="F55" t="s">
        <v>6946</v>
      </c>
    </row>
    <row r="56" spans="1:6" x14ac:dyDescent="0.35">
      <c r="A56" s="5"/>
      <c r="B56" t="s">
        <v>1041</v>
      </c>
      <c r="C56" t="s">
        <v>7922</v>
      </c>
      <c r="D56" t="s">
        <v>7405</v>
      </c>
      <c r="E56" t="s">
        <v>7127</v>
      </c>
      <c r="F56" t="s">
        <v>7376</v>
      </c>
    </row>
    <row r="57" spans="1:6" x14ac:dyDescent="0.35">
      <c r="A57" s="5"/>
      <c r="B57" t="s">
        <v>1049</v>
      </c>
      <c r="C57" t="s">
        <v>394</v>
      </c>
      <c r="D57" t="s">
        <v>6946</v>
      </c>
      <c r="E57" t="s">
        <v>394</v>
      </c>
      <c r="F57" t="s">
        <v>6946</v>
      </c>
    </row>
    <row r="58" spans="1:6" x14ac:dyDescent="0.35">
      <c r="A58" s="5"/>
      <c r="B58" t="s">
        <v>1056</v>
      </c>
      <c r="C58" t="s">
        <v>394</v>
      </c>
      <c r="D58" t="s">
        <v>6946</v>
      </c>
      <c r="E58" t="s">
        <v>394</v>
      </c>
      <c r="F58" t="s">
        <v>6946</v>
      </c>
    </row>
    <row r="59" spans="1:6" x14ac:dyDescent="0.35">
      <c r="A59" s="5"/>
      <c r="B59" t="s">
        <v>1057</v>
      </c>
      <c r="C59" t="s">
        <v>1319</v>
      </c>
      <c r="D59" t="s">
        <v>6946</v>
      </c>
      <c r="E59" t="s">
        <v>391</v>
      </c>
      <c r="F59" t="s">
        <v>6946</v>
      </c>
    </row>
    <row r="60" spans="1:6" x14ac:dyDescent="0.35">
      <c r="A60" s="5"/>
      <c r="B60" t="s">
        <v>1058</v>
      </c>
      <c r="C60" t="s">
        <v>394</v>
      </c>
      <c r="D60" t="s">
        <v>6946</v>
      </c>
      <c r="E60" t="s">
        <v>394</v>
      </c>
      <c r="F60" t="s">
        <v>6946</v>
      </c>
    </row>
    <row r="61" spans="1:6" x14ac:dyDescent="0.35">
      <c r="A61" s="5"/>
      <c r="B61" t="s">
        <v>1062</v>
      </c>
      <c r="C61" t="s">
        <v>394</v>
      </c>
      <c r="D61" t="s">
        <v>6946</v>
      </c>
      <c r="E61" t="s">
        <v>394</v>
      </c>
      <c r="F61" t="s">
        <v>6946</v>
      </c>
    </row>
    <row r="62" spans="1:6" x14ac:dyDescent="0.35">
      <c r="A62" s="5"/>
      <c r="B62" t="s">
        <v>1069</v>
      </c>
      <c r="C62" t="s">
        <v>394</v>
      </c>
      <c r="D62" t="s">
        <v>6946</v>
      </c>
      <c r="E62" t="s">
        <v>394</v>
      </c>
      <c r="F62" t="s">
        <v>6946</v>
      </c>
    </row>
    <row r="63" spans="1:6" x14ac:dyDescent="0.35">
      <c r="A63" s="5"/>
      <c r="B63" t="s">
        <v>1070</v>
      </c>
      <c r="C63" t="s">
        <v>7564</v>
      </c>
      <c r="D63" t="s">
        <v>7611</v>
      </c>
      <c r="E63" t="s">
        <v>6871</v>
      </c>
      <c r="F63" t="s">
        <v>7404</v>
      </c>
    </row>
    <row r="64" spans="1:6" x14ac:dyDescent="0.35">
      <c r="A64" s="5"/>
      <c r="B64" t="s">
        <v>1080</v>
      </c>
      <c r="C64" t="s">
        <v>400</v>
      </c>
      <c r="D64" t="s">
        <v>6946</v>
      </c>
      <c r="E64" t="s">
        <v>399</v>
      </c>
      <c r="F64" t="s">
        <v>6946</v>
      </c>
    </row>
    <row r="65" spans="1:6" x14ac:dyDescent="0.35">
      <c r="A65" s="5"/>
      <c r="B65" t="s">
        <v>1090</v>
      </c>
      <c r="C65" t="s">
        <v>394</v>
      </c>
      <c r="D65" t="s">
        <v>6946</v>
      </c>
      <c r="E65" t="s">
        <v>394</v>
      </c>
      <c r="F65" t="s">
        <v>6946</v>
      </c>
    </row>
    <row r="66" spans="1:6" x14ac:dyDescent="0.35">
      <c r="A66" s="5"/>
      <c r="B66" t="s">
        <v>1091</v>
      </c>
      <c r="C66" t="s">
        <v>394</v>
      </c>
      <c r="D66" t="s">
        <v>6946</v>
      </c>
      <c r="E66" t="s">
        <v>394</v>
      </c>
      <c r="F66" t="s">
        <v>6946</v>
      </c>
    </row>
    <row r="67" spans="1:6" x14ac:dyDescent="0.35">
      <c r="A67" s="5"/>
      <c r="B67" t="s">
        <v>1092</v>
      </c>
      <c r="C67" t="s">
        <v>6936</v>
      </c>
      <c r="D67" t="s">
        <v>6946</v>
      </c>
      <c r="E67" t="s">
        <v>6936</v>
      </c>
      <c r="F67" t="s">
        <v>6946</v>
      </c>
    </row>
    <row r="68" spans="1:6" x14ac:dyDescent="0.35">
      <c r="A68" s="5"/>
      <c r="B68" t="s">
        <v>1093</v>
      </c>
      <c r="C68" t="s">
        <v>6936</v>
      </c>
      <c r="D68" t="s">
        <v>6946</v>
      </c>
      <c r="E68" t="s">
        <v>6936</v>
      </c>
      <c r="F68" t="s">
        <v>6946</v>
      </c>
    </row>
    <row r="69" spans="1:6" x14ac:dyDescent="0.35">
      <c r="A69" s="5"/>
      <c r="B69" t="s">
        <v>1094</v>
      </c>
      <c r="C69" t="s">
        <v>394</v>
      </c>
      <c r="D69" t="s">
        <v>6946</v>
      </c>
      <c r="E69" t="s">
        <v>394</v>
      </c>
      <c r="F69" t="s">
        <v>6946</v>
      </c>
    </row>
    <row r="70" spans="1:6" x14ac:dyDescent="0.35">
      <c r="A70" s="5"/>
      <c r="B70" t="s">
        <v>1095</v>
      </c>
      <c r="C70" t="s">
        <v>394</v>
      </c>
      <c r="D70" t="s">
        <v>6946</v>
      </c>
      <c r="E70" t="s">
        <v>394</v>
      </c>
      <c r="F70" t="s">
        <v>6946</v>
      </c>
    </row>
    <row r="71" spans="1:6" x14ac:dyDescent="0.35">
      <c r="A71" s="5"/>
      <c r="B71" t="s">
        <v>1096</v>
      </c>
      <c r="C71" t="s">
        <v>394</v>
      </c>
      <c r="D71" t="s">
        <v>6946</v>
      </c>
      <c r="E71" t="s">
        <v>394</v>
      </c>
      <c r="F71" t="s">
        <v>6946</v>
      </c>
    </row>
    <row r="72" spans="1:6" x14ac:dyDescent="0.35">
      <c r="A72" s="5"/>
      <c r="B72" t="s">
        <v>1097</v>
      </c>
      <c r="C72" t="s">
        <v>394</v>
      </c>
      <c r="D72" t="s">
        <v>6946</v>
      </c>
      <c r="E72" t="s">
        <v>394</v>
      </c>
      <c r="F72" t="s">
        <v>6946</v>
      </c>
    </row>
    <row r="73" spans="1:6" x14ac:dyDescent="0.35">
      <c r="A73" s="5"/>
      <c r="B73" t="s">
        <v>1098</v>
      </c>
      <c r="C73" t="s">
        <v>6936</v>
      </c>
      <c r="D73" t="s">
        <v>6946</v>
      </c>
      <c r="E73" t="s">
        <v>394</v>
      </c>
      <c r="F73" t="s">
        <v>6946</v>
      </c>
    </row>
    <row r="74" spans="1:6" x14ac:dyDescent="0.35">
      <c r="A74" s="5"/>
      <c r="B74" t="s">
        <v>1099</v>
      </c>
      <c r="C74" t="s">
        <v>6936</v>
      </c>
      <c r="D74" t="s">
        <v>6946</v>
      </c>
      <c r="E74" t="s">
        <v>6936</v>
      </c>
      <c r="F74" t="s">
        <v>6946</v>
      </c>
    </row>
    <row r="75" spans="1:6" x14ac:dyDescent="0.35">
      <c r="A75" s="5"/>
      <c r="B75" t="s">
        <v>1100</v>
      </c>
      <c r="C75" t="s">
        <v>394</v>
      </c>
      <c r="D75" t="s">
        <v>6946</v>
      </c>
      <c r="E75" t="s">
        <v>394</v>
      </c>
      <c r="F75" t="s">
        <v>6946</v>
      </c>
    </row>
    <row r="76" spans="1:6" x14ac:dyDescent="0.35">
      <c r="A76" s="5"/>
      <c r="B76" t="s">
        <v>1108</v>
      </c>
      <c r="C76" t="s">
        <v>394</v>
      </c>
      <c r="D76" t="s">
        <v>6946</v>
      </c>
      <c r="E76" t="s">
        <v>394</v>
      </c>
      <c r="F76" t="s">
        <v>6946</v>
      </c>
    </row>
    <row r="77" spans="1:6" x14ac:dyDescent="0.35">
      <c r="A77" s="5"/>
      <c r="B77" t="s">
        <v>1118</v>
      </c>
      <c r="C77" t="s">
        <v>6936</v>
      </c>
      <c r="D77" t="s">
        <v>6946</v>
      </c>
      <c r="E77" t="s">
        <v>6936</v>
      </c>
      <c r="F77" t="s">
        <v>6946</v>
      </c>
    </row>
    <row r="78" spans="1:6" x14ac:dyDescent="0.35">
      <c r="A78" s="5"/>
      <c r="B78" t="s">
        <v>1123</v>
      </c>
      <c r="C78" t="s">
        <v>394</v>
      </c>
      <c r="D78" t="s">
        <v>6946</v>
      </c>
      <c r="E78" t="s">
        <v>394</v>
      </c>
      <c r="F78" t="s">
        <v>6946</v>
      </c>
    </row>
    <row r="79" spans="1:6" x14ac:dyDescent="0.35">
      <c r="A79" s="5"/>
      <c r="B79" t="s">
        <v>1132</v>
      </c>
      <c r="C79" t="s">
        <v>394</v>
      </c>
      <c r="D79" t="s">
        <v>6946</v>
      </c>
      <c r="E79" t="s">
        <v>394</v>
      </c>
      <c r="F79" t="s">
        <v>6946</v>
      </c>
    </row>
    <row r="80" spans="1:6" x14ac:dyDescent="0.35">
      <c r="A80" s="5"/>
      <c r="B80" t="s">
        <v>1133</v>
      </c>
      <c r="C80" t="s">
        <v>394</v>
      </c>
      <c r="D80" t="s">
        <v>6946</v>
      </c>
      <c r="E80" t="s">
        <v>394</v>
      </c>
      <c r="F80" t="s">
        <v>6946</v>
      </c>
    </row>
    <row r="81" spans="1:6" x14ac:dyDescent="0.35">
      <c r="A81" s="5"/>
      <c r="B81" t="s">
        <v>1143</v>
      </c>
      <c r="C81" t="s">
        <v>6936</v>
      </c>
      <c r="D81" t="s">
        <v>6946</v>
      </c>
      <c r="E81" t="s">
        <v>394</v>
      </c>
      <c r="F81" t="s">
        <v>6946</v>
      </c>
    </row>
    <row r="82" spans="1:6" x14ac:dyDescent="0.35">
      <c r="A82" s="5"/>
      <c r="B82" t="s">
        <v>1144</v>
      </c>
      <c r="C82" t="s">
        <v>394</v>
      </c>
      <c r="D82" t="s">
        <v>6946</v>
      </c>
      <c r="E82" t="s">
        <v>394</v>
      </c>
      <c r="F82" t="s">
        <v>6946</v>
      </c>
    </row>
    <row r="83" spans="1:6" x14ac:dyDescent="0.35">
      <c r="A83" s="5"/>
      <c r="B83" t="s">
        <v>1152</v>
      </c>
      <c r="C83" t="s">
        <v>6936</v>
      </c>
      <c r="D83" t="s">
        <v>6946</v>
      </c>
      <c r="E83" t="s">
        <v>394</v>
      </c>
      <c r="F83" t="s">
        <v>6946</v>
      </c>
    </row>
    <row r="84" spans="1:6" x14ac:dyDescent="0.35">
      <c r="A84" s="5"/>
      <c r="B84" t="s">
        <v>1153</v>
      </c>
      <c r="C84" t="s">
        <v>6936</v>
      </c>
      <c r="D84" t="s">
        <v>6946</v>
      </c>
      <c r="E84" t="s">
        <v>6936</v>
      </c>
      <c r="F84" t="s">
        <v>6946</v>
      </c>
    </row>
    <row r="85" spans="1:6" x14ac:dyDescent="0.35">
      <c r="A85" s="5"/>
      <c r="B85" t="s">
        <v>1163</v>
      </c>
      <c r="C85" t="s">
        <v>394</v>
      </c>
      <c r="D85" t="s">
        <v>6946</v>
      </c>
      <c r="E85" t="s">
        <v>394</v>
      </c>
      <c r="F85" t="s">
        <v>6946</v>
      </c>
    </row>
    <row r="86" spans="1:6" x14ac:dyDescent="0.35">
      <c r="A86" s="5"/>
      <c r="B86" t="s">
        <v>1173</v>
      </c>
      <c r="C86" t="s">
        <v>394</v>
      </c>
      <c r="D86" t="s">
        <v>6946</v>
      </c>
      <c r="E86" t="s">
        <v>394</v>
      </c>
      <c r="F86" t="s">
        <v>6946</v>
      </c>
    </row>
    <row r="87" spans="1:6" x14ac:dyDescent="0.35">
      <c r="A87" s="5"/>
      <c r="B87" t="s">
        <v>1181</v>
      </c>
      <c r="C87" t="s">
        <v>394</v>
      </c>
      <c r="D87" t="s">
        <v>6946</v>
      </c>
      <c r="E87" t="s">
        <v>394</v>
      </c>
      <c r="F87" t="s">
        <v>6946</v>
      </c>
    </row>
    <row r="88" spans="1:6" x14ac:dyDescent="0.35">
      <c r="A88" s="5"/>
      <c r="B88" t="s">
        <v>1182</v>
      </c>
      <c r="C88" t="s">
        <v>348</v>
      </c>
      <c r="D88" t="s">
        <v>6946</v>
      </c>
      <c r="E88" t="s">
        <v>404</v>
      </c>
      <c r="F88" t="s">
        <v>7570</v>
      </c>
    </row>
    <row r="89" spans="1:6" x14ac:dyDescent="0.35">
      <c r="A89" s="5"/>
      <c r="B89" t="s">
        <v>1192</v>
      </c>
      <c r="C89" t="s">
        <v>5763</v>
      </c>
      <c r="D89" t="s">
        <v>6946</v>
      </c>
      <c r="E89" t="s">
        <v>399</v>
      </c>
      <c r="F89" t="s">
        <v>6946</v>
      </c>
    </row>
    <row r="90" spans="1:6" x14ac:dyDescent="0.35">
      <c r="A90" s="5"/>
      <c r="B90" t="s">
        <v>1193</v>
      </c>
      <c r="C90" t="s">
        <v>313</v>
      </c>
      <c r="D90" t="s">
        <v>7570</v>
      </c>
      <c r="E90" t="s">
        <v>405</v>
      </c>
      <c r="F90" t="s">
        <v>7570</v>
      </c>
    </row>
    <row r="91" spans="1:6" x14ac:dyDescent="0.35">
      <c r="A91" s="5"/>
      <c r="B91" t="s">
        <v>1194</v>
      </c>
      <c r="C91" t="s">
        <v>402</v>
      </c>
      <c r="D91" t="s">
        <v>6946</v>
      </c>
      <c r="E91" t="s">
        <v>401</v>
      </c>
      <c r="F91" t="s">
        <v>6946</v>
      </c>
    </row>
    <row r="92" spans="1:6" x14ac:dyDescent="0.35">
      <c r="A92" s="5"/>
      <c r="B92" t="s">
        <v>1204</v>
      </c>
      <c r="C92" t="s">
        <v>394</v>
      </c>
      <c r="D92" t="s">
        <v>6946</v>
      </c>
      <c r="E92" t="s">
        <v>394</v>
      </c>
      <c r="F92" t="s">
        <v>6946</v>
      </c>
    </row>
    <row r="93" spans="1:6" x14ac:dyDescent="0.35">
      <c r="A93" s="5"/>
      <c r="B93" t="s">
        <v>1205</v>
      </c>
      <c r="C93" t="s">
        <v>397</v>
      </c>
      <c r="D93" t="s">
        <v>6946</v>
      </c>
      <c r="E93" t="s">
        <v>394</v>
      </c>
      <c r="F93" t="s">
        <v>6946</v>
      </c>
    </row>
    <row r="94" spans="1:6" x14ac:dyDescent="0.35">
      <c r="A94" s="5"/>
      <c r="B94" t="s">
        <v>1206</v>
      </c>
      <c r="C94" t="s">
        <v>394</v>
      </c>
      <c r="D94" t="s">
        <v>6946</v>
      </c>
      <c r="E94" t="s">
        <v>394</v>
      </c>
      <c r="F94" t="s">
        <v>6946</v>
      </c>
    </row>
    <row r="95" spans="1:6" x14ac:dyDescent="0.35">
      <c r="A95" s="5"/>
      <c r="B95" t="s">
        <v>1207</v>
      </c>
      <c r="C95" t="s">
        <v>7923</v>
      </c>
      <c r="D95" t="s">
        <v>7250</v>
      </c>
      <c r="E95" t="s">
        <v>7924</v>
      </c>
      <c r="F95" t="s">
        <v>7250</v>
      </c>
    </row>
    <row r="96" spans="1:6" x14ac:dyDescent="0.35">
      <c r="A96" s="5"/>
      <c r="B96" t="s">
        <v>1217</v>
      </c>
      <c r="C96" t="s">
        <v>394</v>
      </c>
      <c r="D96" t="s">
        <v>6946</v>
      </c>
      <c r="E96" t="s">
        <v>394</v>
      </c>
      <c r="F96" t="s">
        <v>6946</v>
      </c>
    </row>
    <row r="97" spans="1:6" x14ac:dyDescent="0.35">
      <c r="A97" s="5"/>
      <c r="B97" t="s">
        <v>1218</v>
      </c>
      <c r="C97" t="s">
        <v>394</v>
      </c>
      <c r="D97" t="s">
        <v>6946</v>
      </c>
      <c r="E97" t="s">
        <v>394</v>
      </c>
      <c r="F97" t="s">
        <v>6946</v>
      </c>
    </row>
    <row r="98" spans="1:6" x14ac:dyDescent="0.35">
      <c r="A98" s="5"/>
      <c r="B98" t="s">
        <v>1228</v>
      </c>
      <c r="C98" t="s">
        <v>7925</v>
      </c>
      <c r="D98" t="s">
        <v>7377</v>
      </c>
      <c r="E98" t="s">
        <v>7021</v>
      </c>
      <c r="F98" t="s">
        <v>7337</v>
      </c>
    </row>
    <row r="99" spans="1:6" x14ac:dyDescent="0.35">
      <c r="A99" s="5"/>
      <c r="B99" t="s">
        <v>1238</v>
      </c>
      <c r="C99" t="s">
        <v>7910</v>
      </c>
      <c r="D99" t="s">
        <v>7313</v>
      </c>
      <c r="E99" t="s">
        <v>312</v>
      </c>
      <c r="F99" t="s">
        <v>7608</v>
      </c>
    </row>
    <row r="100" spans="1:6" x14ac:dyDescent="0.35">
      <c r="A100" s="5"/>
      <c r="B100" t="s">
        <v>1248</v>
      </c>
      <c r="C100" t="s">
        <v>394</v>
      </c>
      <c r="D100" t="s">
        <v>6946</v>
      </c>
      <c r="E100" t="s">
        <v>394</v>
      </c>
      <c r="F100" t="s">
        <v>6946</v>
      </c>
    </row>
    <row r="101" spans="1:6" x14ac:dyDescent="0.35">
      <c r="A101" s="5"/>
      <c r="B101" t="s">
        <v>1249</v>
      </c>
      <c r="C101" t="s">
        <v>394</v>
      </c>
      <c r="D101" t="s">
        <v>6946</v>
      </c>
      <c r="E101" t="s">
        <v>394</v>
      </c>
      <c r="F101" t="s">
        <v>6946</v>
      </c>
    </row>
    <row r="102" spans="1:6" x14ac:dyDescent="0.35">
      <c r="A102" s="5"/>
      <c r="B102" t="s">
        <v>1259</v>
      </c>
      <c r="C102" t="s">
        <v>7583</v>
      </c>
      <c r="D102" t="s">
        <v>7926</v>
      </c>
      <c r="E102" t="s">
        <v>7584</v>
      </c>
      <c r="F102" t="s">
        <v>7927</v>
      </c>
    </row>
    <row r="104" spans="1:6" x14ac:dyDescent="0.35">
      <c r="A104" t="s">
        <v>1322</v>
      </c>
    </row>
    <row r="105" spans="1:6" x14ac:dyDescent="0.35">
      <c r="A105" t="s">
        <v>210</v>
      </c>
    </row>
    <row r="106" spans="1:6" x14ac:dyDescent="0.35">
      <c r="A106" t="s">
        <v>243</v>
      </c>
    </row>
    <row r="107" spans="1:6" x14ac:dyDescent="0.35">
      <c r="A107" t="s">
        <v>830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198</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7932</v>
      </c>
      <c r="D5" t="s">
        <v>7240</v>
      </c>
      <c r="E5" t="s">
        <v>7933</v>
      </c>
      <c r="F5" t="s">
        <v>6989</v>
      </c>
      <c r="G5" t="s">
        <v>7585</v>
      </c>
      <c r="H5" t="s">
        <v>7262</v>
      </c>
      <c r="I5" t="s">
        <v>7355</v>
      </c>
      <c r="J5" t="s">
        <v>7373</v>
      </c>
    </row>
    <row r="6" spans="1:10" x14ac:dyDescent="0.35">
      <c r="A6" s="5"/>
      <c r="B6" t="s">
        <v>315</v>
      </c>
      <c r="C6" t="s">
        <v>7934</v>
      </c>
      <c r="D6" t="s">
        <v>7311</v>
      </c>
      <c r="E6" t="s">
        <v>7935</v>
      </c>
      <c r="F6" t="s">
        <v>7503</v>
      </c>
      <c r="G6" t="s">
        <v>7586</v>
      </c>
      <c r="H6" t="s">
        <v>7587</v>
      </c>
      <c r="I6" t="s">
        <v>7588</v>
      </c>
      <c r="J6" t="s">
        <v>7589</v>
      </c>
    </row>
    <row r="7" spans="1:10" x14ac:dyDescent="0.35">
      <c r="A7" s="5"/>
      <c r="B7" t="s">
        <v>317</v>
      </c>
      <c r="C7" t="s">
        <v>7936</v>
      </c>
      <c r="D7" t="s">
        <v>7262</v>
      </c>
      <c r="E7" t="s">
        <v>7937</v>
      </c>
      <c r="F7" t="s">
        <v>7393</v>
      </c>
      <c r="G7" t="s">
        <v>7590</v>
      </c>
      <c r="H7" t="s">
        <v>7591</v>
      </c>
      <c r="I7" t="s">
        <v>7592</v>
      </c>
      <c r="J7" t="s">
        <v>7529</v>
      </c>
    </row>
    <row r="8" spans="1:10" x14ac:dyDescent="0.35">
      <c r="A8" s="5"/>
      <c r="B8" t="s">
        <v>321</v>
      </c>
      <c r="C8" t="s">
        <v>7938</v>
      </c>
      <c r="D8" t="s">
        <v>7670</v>
      </c>
      <c r="E8" t="s">
        <v>7939</v>
      </c>
      <c r="F8" t="s">
        <v>7671</v>
      </c>
      <c r="G8" t="s">
        <v>7593</v>
      </c>
      <c r="H8" t="s">
        <v>7594</v>
      </c>
      <c r="I8" t="s">
        <v>7595</v>
      </c>
      <c r="J8" t="s">
        <v>7503</v>
      </c>
    </row>
    <row r="9" spans="1:10" x14ac:dyDescent="0.35">
      <c r="A9" s="5"/>
      <c r="B9" t="s">
        <v>324</v>
      </c>
      <c r="C9" t="s">
        <v>7940</v>
      </c>
      <c r="D9" t="s">
        <v>7377</v>
      </c>
      <c r="E9" t="s">
        <v>7941</v>
      </c>
      <c r="F9" t="s">
        <v>7276</v>
      </c>
      <c r="G9" t="s">
        <v>7596</v>
      </c>
      <c r="H9" t="s">
        <v>7597</v>
      </c>
      <c r="I9" t="s">
        <v>7598</v>
      </c>
      <c r="J9" t="s">
        <v>7597</v>
      </c>
    </row>
    <row r="10" spans="1:10" x14ac:dyDescent="0.35">
      <c r="A10" s="5"/>
      <c r="B10" t="s">
        <v>327</v>
      </c>
      <c r="C10" t="s">
        <v>7942</v>
      </c>
      <c r="D10" t="s">
        <v>7375</v>
      </c>
      <c r="E10" t="s">
        <v>7943</v>
      </c>
      <c r="F10" t="s">
        <v>7254</v>
      </c>
      <c r="G10" t="s">
        <v>7599</v>
      </c>
      <c r="H10" t="s">
        <v>7554</v>
      </c>
      <c r="I10" t="s">
        <v>7600</v>
      </c>
      <c r="J10" t="s">
        <v>7601</v>
      </c>
    </row>
    <row r="11" spans="1:10" x14ac:dyDescent="0.35">
      <c r="A11" s="5"/>
      <c r="B11" t="s">
        <v>329</v>
      </c>
      <c r="C11" t="s">
        <v>7944</v>
      </c>
      <c r="D11" t="s">
        <v>7250</v>
      </c>
      <c r="E11" t="s">
        <v>7945</v>
      </c>
      <c r="F11" t="s">
        <v>7404</v>
      </c>
      <c r="G11" t="s">
        <v>7602</v>
      </c>
      <c r="H11" t="s">
        <v>7248</v>
      </c>
      <c r="I11" t="s">
        <v>6841</v>
      </c>
      <c r="J11" t="s">
        <v>7250</v>
      </c>
    </row>
    <row r="12" spans="1:10" x14ac:dyDescent="0.35">
      <c r="A12" s="5"/>
      <c r="B12" t="s">
        <v>332</v>
      </c>
      <c r="C12" t="s">
        <v>7946</v>
      </c>
      <c r="D12" t="s">
        <v>7375</v>
      </c>
      <c r="E12" t="s">
        <v>7947</v>
      </c>
      <c r="F12" t="s">
        <v>7739</v>
      </c>
      <c r="G12" t="s">
        <v>7603</v>
      </c>
      <c r="H12" t="s">
        <v>7604</v>
      </c>
      <c r="I12" t="s">
        <v>7605</v>
      </c>
      <c r="J12" t="s">
        <v>7606</v>
      </c>
    </row>
    <row r="13" spans="1:10" x14ac:dyDescent="0.35">
      <c r="A13" s="5"/>
      <c r="B13" t="s">
        <v>334</v>
      </c>
      <c r="C13" t="s">
        <v>7948</v>
      </c>
      <c r="D13" t="s">
        <v>7250</v>
      </c>
      <c r="E13" t="s">
        <v>7949</v>
      </c>
      <c r="F13" t="s">
        <v>7250</v>
      </c>
      <c r="G13" t="s">
        <v>7607</v>
      </c>
      <c r="H13" t="s">
        <v>7250</v>
      </c>
      <c r="I13" t="s">
        <v>6976</v>
      </c>
      <c r="J13" t="s">
        <v>7405</v>
      </c>
    </row>
    <row r="14" spans="1:10" x14ac:dyDescent="0.35">
      <c r="A14" s="5"/>
      <c r="B14" t="s">
        <v>336</v>
      </c>
      <c r="C14" t="s">
        <v>7950</v>
      </c>
      <c r="D14" t="s">
        <v>7608</v>
      </c>
      <c r="E14" t="s">
        <v>7507</v>
      </c>
      <c r="F14" t="s">
        <v>7248</v>
      </c>
      <c r="G14" t="s">
        <v>6458</v>
      </c>
      <c r="H14" t="s">
        <v>7608</v>
      </c>
      <c r="I14" t="s">
        <v>378</v>
      </c>
      <c r="J14" t="s">
        <v>7608</v>
      </c>
    </row>
    <row r="15" spans="1:10" x14ac:dyDescent="0.35">
      <c r="A15" s="5"/>
      <c r="B15" t="s">
        <v>338</v>
      </c>
      <c r="C15" t="s">
        <v>7778</v>
      </c>
      <c r="D15" t="s">
        <v>7608</v>
      </c>
      <c r="E15" t="s">
        <v>7951</v>
      </c>
      <c r="F15" t="s">
        <v>7248</v>
      </c>
      <c r="G15" t="s">
        <v>7609</v>
      </c>
      <c r="H15" t="s">
        <v>7313</v>
      </c>
      <c r="I15" t="s">
        <v>228</v>
      </c>
      <c r="J15" t="s">
        <v>7608</v>
      </c>
    </row>
    <row r="16" spans="1:10" x14ac:dyDescent="0.35">
      <c r="A16" s="5"/>
      <c r="B16" t="s">
        <v>340</v>
      </c>
      <c r="C16" t="s">
        <v>7952</v>
      </c>
      <c r="D16" t="s">
        <v>7276</v>
      </c>
      <c r="E16" t="s">
        <v>7953</v>
      </c>
      <c r="F16" t="s">
        <v>7337</v>
      </c>
      <c r="G16" t="s">
        <v>7021</v>
      </c>
      <c r="H16" t="s">
        <v>7404</v>
      </c>
      <c r="I16" t="s">
        <v>7610</v>
      </c>
      <c r="J16" t="s">
        <v>7611</v>
      </c>
    </row>
    <row r="17" spans="1:10" x14ac:dyDescent="0.35">
      <c r="A17" s="5"/>
      <c r="B17" t="s">
        <v>342</v>
      </c>
      <c r="C17" t="s">
        <v>7954</v>
      </c>
      <c r="D17" t="s">
        <v>7688</v>
      </c>
      <c r="E17" t="s">
        <v>7955</v>
      </c>
      <c r="F17" t="s">
        <v>7349</v>
      </c>
      <c r="G17" t="s">
        <v>7612</v>
      </c>
      <c r="H17" t="s">
        <v>7495</v>
      </c>
      <c r="I17" t="s">
        <v>7613</v>
      </c>
      <c r="J17" t="s">
        <v>7614</v>
      </c>
    </row>
    <row r="18" spans="1:10" x14ac:dyDescent="0.35">
      <c r="A18" s="5"/>
      <c r="B18" t="s">
        <v>343</v>
      </c>
      <c r="C18" t="s">
        <v>7956</v>
      </c>
      <c r="D18" t="s">
        <v>7957</v>
      </c>
      <c r="E18" t="s">
        <v>7958</v>
      </c>
      <c r="F18" t="s">
        <v>7959</v>
      </c>
      <c r="G18" t="s">
        <v>7615</v>
      </c>
      <c r="H18" t="s">
        <v>6536</v>
      </c>
      <c r="I18" t="s">
        <v>7616</v>
      </c>
      <c r="J18" t="s">
        <v>6780</v>
      </c>
    </row>
    <row r="19" spans="1:10" x14ac:dyDescent="0.35">
      <c r="A19" s="5"/>
      <c r="B19" t="s">
        <v>344</v>
      </c>
      <c r="C19" t="s">
        <v>7960</v>
      </c>
      <c r="D19" t="s">
        <v>7491</v>
      </c>
      <c r="E19" t="s">
        <v>7961</v>
      </c>
      <c r="F19" t="s">
        <v>7652</v>
      </c>
      <c r="G19" t="s">
        <v>7617</v>
      </c>
      <c r="H19" t="s">
        <v>7618</v>
      </c>
      <c r="I19" t="s">
        <v>7619</v>
      </c>
      <c r="J19" t="s">
        <v>7311</v>
      </c>
    </row>
    <row r="20" spans="1:10" x14ac:dyDescent="0.35">
      <c r="A20" s="5"/>
      <c r="B20" t="s">
        <v>346</v>
      </c>
      <c r="C20" t="s">
        <v>7962</v>
      </c>
      <c r="D20" t="s">
        <v>7454</v>
      </c>
      <c r="E20" t="s">
        <v>7963</v>
      </c>
      <c r="F20" t="s">
        <v>7633</v>
      </c>
      <c r="G20" t="s">
        <v>7620</v>
      </c>
      <c r="H20" t="s">
        <v>7621</v>
      </c>
      <c r="I20" t="s">
        <v>7622</v>
      </c>
      <c r="J20" t="s">
        <v>7309</v>
      </c>
    </row>
    <row r="21" spans="1:10" x14ac:dyDescent="0.35">
      <c r="A21" s="5"/>
      <c r="B21" t="s">
        <v>347</v>
      </c>
      <c r="C21" t="s">
        <v>7964</v>
      </c>
      <c r="D21" t="s">
        <v>7660</v>
      </c>
      <c r="E21" t="s">
        <v>7965</v>
      </c>
      <c r="F21" t="s">
        <v>7449</v>
      </c>
      <c r="G21" t="s">
        <v>7623</v>
      </c>
      <c r="H21" t="s">
        <v>7464</v>
      </c>
      <c r="I21" t="s">
        <v>7624</v>
      </c>
      <c r="J21" t="s">
        <v>7509</v>
      </c>
    </row>
    <row r="22" spans="1:10" x14ac:dyDescent="0.35">
      <c r="A22" s="5"/>
      <c r="B22" t="s">
        <v>349</v>
      </c>
      <c r="C22" t="s">
        <v>7966</v>
      </c>
      <c r="D22" t="s">
        <v>7868</v>
      </c>
      <c r="E22" t="s">
        <v>7967</v>
      </c>
      <c r="F22" t="s">
        <v>7327</v>
      </c>
      <c r="G22" t="s">
        <v>6770</v>
      </c>
      <c r="H22" t="s">
        <v>7250</v>
      </c>
      <c r="I22" t="s">
        <v>7625</v>
      </c>
      <c r="J22" t="s">
        <v>7404</v>
      </c>
    </row>
    <row r="23" spans="1:10" x14ac:dyDescent="0.35">
      <c r="A23" s="5"/>
      <c r="B23" t="s">
        <v>350</v>
      </c>
      <c r="C23" t="s">
        <v>7968</v>
      </c>
      <c r="D23" t="s">
        <v>7868</v>
      </c>
      <c r="E23" t="s">
        <v>7969</v>
      </c>
      <c r="F23" t="s">
        <v>7505</v>
      </c>
      <c r="G23" t="s">
        <v>7626</v>
      </c>
      <c r="H23" t="s">
        <v>7627</v>
      </c>
      <c r="I23" t="s">
        <v>7628</v>
      </c>
      <c r="J23" t="s">
        <v>7629</v>
      </c>
    </row>
    <row r="24" spans="1:10" x14ac:dyDescent="0.35">
      <c r="A24" s="5"/>
      <c r="B24" t="s">
        <v>352</v>
      </c>
      <c r="C24" t="s">
        <v>7970</v>
      </c>
      <c r="D24" t="s">
        <v>7601</v>
      </c>
      <c r="E24" t="s">
        <v>7971</v>
      </c>
      <c r="F24" t="s">
        <v>7601</v>
      </c>
      <c r="G24" t="s">
        <v>7630</v>
      </c>
      <c r="H24" t="s">
        <v>7631</v>
      </c>
      <c r="I24" t="s">
        <v>7632</v>
      </c>
      <c r="J24" t="s">
        <v>7633</v>
      </c>
    </row>
    <row r="25" spans="1:10" x14ac:dyDescent="0.35">
      <c r="A25" s="5"/>
      <c r="B25" t="s">
        <v>353</v>
      </c>
      <c r="C25" t="s">
        <v>7972</v>
      </c>
      <c r="D25" t="s">
        <v>7248</v>
      </c>
      <c r="E25" t="s">
        <v>7973</v>
      </c>
      <c r="F25" t="s">
        <v>7608</v>
      </c>
      <c r="G25" t="s">
        <v>7634</v>
      </c>
      <c r="H25" t="s">
        <v>7313</v>
      </c>
      <c r="I25" t="s">
        <v>300</v>
      </c>
      <c r="J25" t="s">
        <v>7313</v>
      </c>
    </row>
    <row r="26" spans="1:10" x14ac:dyDescent="0.35">
      <c r="A26" s="5"/>
      <c r="B26" t="s">
        <v>355</v>
      </c>
      <c r="C26" t="s">
        <v>7974</v>
      </c>
      <c r="D26" t="s">
        <v>6979</v>
      </c>
      <c r="E26" t="s">
        <v>7975</v>
      </c>
      <c r="F26" t="s">
        <v>6979</v>
      </c>
      <c r="G26" t="s">
        <v>7635</v>
      </c>
      <c r="H26" t="s">
        <v>6979</v>
      </c>
      <c r="I26" t="s">
        <v>7636</v>
      </c>
      <c r="J26" t="s">
        <v>6979</v>
      </c>
    </row>
    <row r="28" spans="1:10" x14ac:dyDescent="0.35">
      <c r="A28" t="s">
        <v>242</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199</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7976</v>
      </c>
      <c r="D5" t="s">
        <v>7242</v>
      </c>
      <c r="E5" t="s">
        <v>7977</v>
      </c>
      <c r="F5" t="s">
        <v>7438</v>
      </c>
      <c r="G5" t="s">
        <v>7637</v>
      </c>
      <c r="H5" t="s">
        <v>7638</v>
      </c>
      <c r="I5" t="s">
        <v>7639</v>
      </c>
      <c r="J5" t="s">
        <v>7375</v>
      </c>
    </row>
    <row r="6" spans="1:10" x14ac:dyDescent="0.35">
      <c r="A6" s="5"/>
      <c r="B6" t="s">
        <v>315</v>
      </c>
      <c r="C6" t="s">
        <v>7978</v>
      </c>
      <c r="D6" t="s">
        <v>7311</v>
      </c>
      <c r="E6" t="s">
        <v>7979</v>
      </c>
      <c r="F6" t="s">
        <v>7503</v>
      </c>
      <c r="G6" t="s">
        <v>7640</v>
      </c>
      <c r="H6" t="s">
        <v>7641</v>
      </c>
      <c r="I6" t="s">
        <v>7642</v>
      </c>
      <c r="J6" t="s">
        <v>7643</v>
      </c>
    </row>
    <row r="7" spans="1:10" x14ac:dyDescent="0.35">
      <c r="A7" s="5"/>
      <c r="B7" t="s">
        <v>317</v>
      </c>
      <c r="C7" t="s">
        <v>7980</v>
      </c>
      <c r="D7" t="s">
        <v>7981</v>
      </c>
      <c r="E7" t="s">
        <v>7982</v>
      </c>
      <c r="F7" t="s">
        <v>7449</v>
      </c>
      <c r="G7" t="s">
        <v>7644</v>
      </c>
      <c r="H7" t="s">
        <v>7305</v>
      </c>
      <c r="I7" t="s">
        <v>7639</v>
      </c>
      <c r="J7" t="s">
        <v>7375</v>
      </c>
    </row>
    <row r="8" spans="1:10" x14ac:dyDescent="0.35">
      <c r="A8" s="5"/>
      <c r="B8" t="s">
        <v>321</v>
      </c>
      <c r="C8" t="s">
        <v>7983</v>
      </c>
      <c r="D8" t="s">
        <v>7614</v>
      </c>
      <c r="E8" t="s">
        <v>7984</v>
      </c>
      <c r="F8" t="s">
        <v>7443</v>
      </c>
      <c r="G8" t="s">
        <v>7645</v>
      </c>
      <c r="H8" t="s">
        <v>7618</v>
      </c>
      <c r="I8" t="s">
        <v>7646</v>
      </c>
      <c r="J8" t="s">
        <v>7647</v>
      </c>
    </row>
    <row r="9" spans="1:10" x14ac:dyDescent="0.35">
      <c r="A9" s="5"/>
      <c r="B9" t="s">
        <v>324</v>
      </c>
      <c r="C9" t="s">
        <v>7985</v>
      </c>
      <c r="D9" t="s">
        <v>7509</v>
      </c>
      <c r="E9" t="s">
        <v>7370</v>
      </c>
      <c r="F9" t="s">
        <v>7276</v>
      </c>
      <c r="G9" t="s">
        <v>7648</v>
      </c>
      <c r="H9" t="s">
        <v>7250</v>
      </c>
      <c r="I9" t="s">
        <v>6939</v>
      </c>
      <c r="J9" t="s">
        <v>7250</v>
      </c>
    </row>
    <row r="10" spans="1:10" x14ac:dyDescent="0.35">
      <c r="A10" s="5"/>
      <c r="B10" t="s">
        <v>327</v>
      </c>
      <c r="C10" t="s">
        <v>7986</v>
      </c>
      <c r="D10" t="s">
        <v>7591</v>
      </c>
      <c r="E10" t="s">
        <v>7987</v>
      </c>
      <c r="F10" t="s">
        <v>7702</v>
      </c>
      <c r="G10" t="s">
        <v>7649</v>
      </c>
      <c r="H10" t="s">
        <v>7633</v>
      </c>
      <c r="I10" t="s">
        <v>7650</v>
      </c>
      <c r="J10" t="s">
        <v>7601</v>
      </c>
    </row>
    <row r="11" spans="1:10" x14ac:dyDescent="0.35">
      <c r="A11" s="5"/>
      <c r="B11" t="s">
        <v>329</v>
      </c>
      <c r="C11" t="s">
        <v>7944</v>
      </c>
      <c r="D11" t="s">
        <v>7250</v>
      </c>
      <c r="E11" t="s">
        <v>7945</v>
      </c>
      <c r="F11" t="s">
        <v>7404</v>
      </c>
      <c r="G11" t="s">
        <v>7602</v>
      </c>
      <c r="H11" t="s">
        <v>7597</v>
      </c>
      <c r="I11" t="s">
        <v>6841</v>
      </c>
      <c r="J11" t="s">
        <v>7405</v>
      </c>
    </row>
    <row r="12" spans="1:10" x14ac:dyDescent="0.35">
      <c r="A12" s="5"/>
      <c r="B12" t="s">
        <v>332</v>
      </c>
      <c r="C12" t="s">
        <v>7988</v>
      </c>
      <c r="D12" t="s">
        <v>7989</v>
      </c>
      <c r="E12" t="s">
        <v>7990</v>
      </c>
      <c r="F12" t="s">
        <v>7991</v>
      </c>
      <c r="G12" t="s">
        <v>7651</v>
      </c>
      <c r="H12" t="s">
        <v>7652</v>
      </c>
      <c r="I12" t="s">
        <v>7653</v>
      </c>
      <c r="J12" t="s">
        <v>7587</v>
      </c>
    </row>
    <row r="13" spans="1:10" x14ac:dyDescent="0.35">
      <c r="A13" s="5"/>
      <c r="B13" t="s">
        <v>334</v>
      </c>
      <c r="C13" t="s">
        <v>7948</v>
      </c>
      <c r="D13" t="s">
        <v>7250</v>
      </c>
      <c r="E13" t="s">
        <v>7949</v>
      </c>
      <c r="F13" t="s">
        <v>7404</v>
      </c>
      <c r="G13" t="s">
        <v>7607</v>
      </c>
      <c r="H13" t="s">
        <v>7404</v>
      </c>
      <c r="I13" t="s">
        <v>6976</v>
      </c>
      <c r="J13" t="s">
        <v>7376</v>
      </c>
    </row>
    <row r="14" spans="1:10" x14ac:dyDescent="0.35">
      <c r="A14" s="5"/>
      <c r="B14" t="s">
        <v>336</v>
      </c>
      <c r="C14" t="s">
        <v>7992</v>
      </c>
      <c r="D14" t="s">
        <v>7608</v>
      </c>
      <c r="E14" t="s">
        <v>7993</v>
      </c>
      <c r="F14" t="s">
        <v>7248</v>
      </c>
      <c r="G14" t="s">
        <v>7654</v>
      </c>
      <c r="H14" t="s">
        <v>7608</v>
      </c>
      <c r="I14" t="s">
        <v>215</v>
      </c>
      <c r="J14" t="s">
        <v>7248</v>
      </c>
    </row>
    <row r="15" spans="1:10" x14ac:dyDescent="0.35">
      <c r="A15" s="5"/>
      <c r="B15" t="s">
        <v>338</v>
      </c>
      <c r="C15" t="s">
        <v>7778</v>
      </c>
      <c r="D15" t="s">
        <v>7608</v>
      </c>
      <c r="E15" t="s">
        <v>7951</v>
      </c>
      <c r="F15" t="s">
        <v>7248</v>
      </c>
      <c r="G15" t="s">
        <v>7609</v>
      </c>
      <c r="H15" t="s">
        <v>7608</v>
      </c>
      <c r="I15" t="s">
        <v>228</v>
      </c>
      <c r="J15" t="s">
        <v>7248</v>
      </c>
    </row>
    <row r="16" spans="1:10" x14ac:dyDescent="0.35">
      <c r="A16" s="5"/>
      <c r="B16" t="s">
        <v>340</v>
      </c>
      <c r="C16" t="s">
        <v>7952</v>
      </c>
      <c r="D16" t="s">
        <v>7562</v>
      </c>
      <c r="E16" t="s">
        <v>7953</v>
      </c>
      <c r="F16" t="s">
        <v>7339</v>
      </c>
      <c r="G16" t="s">
        <v>7021</v>
      </c>
      <c r="H16" t="s">
        <v>7405</v>
      </c>
      <c r="I16" t="s">
        <v>7610</v>
      </c>
      <c r="J16" t="s">
        <v>7456</v>
      </c>
    </row>
    <row r="17" spans="1:10" x14ac:dyDescent="0.35">
      <c r="A17" s="5"/>
      <c r="B17" t="s">
        <v>342</v>
      </c>
      <c r="C17" t="s">
        <v>7994</v>
      </c>
      <c r="D17" t="s">
        <v>7995</v>
      </c>
      <c r="E17" t="s">
        <v>7996</v>
      </c>
      <c r="F17" t="s">
        <v>7604</v>
      </c>
      <c r="G17" t="s">
        <v>7655</v>
      </c>
      <c r="H17" t="s">
        <v>7394</v>
      </c>
      <c r="I17" t="s">
        <v>6468</v>
      </c>
      <c r="J17" t="s">
        <v>7562</v>
      </c>
    </row>
    <row r="18" spans="1:10" x14ac:dyDescent="0.35">
      <c r="A18" s="5"/>
      <c r="B18" t="s">
        <v>343</v>
      </c>
      <c r="C18" t="s">
        <v>7997</v>
      </c>
      <c r="D18" t="s">
        <v>7998</v>
      </c>
      <c r="E18" t="s">
        <v>7999</v>
      </c>
      <c r="F18" t="s">
        <v>7641</v>
      </c>
      <c r="G18" t="s">
        <v>7656</v>
      </c>
      <c r="H18" t="s">
        <v>6424</v>
      </c>
      <c r="I18" t="s">
        <v>7657</v>
      </c>
      <c r="J18" t="s">
        <v>7658</v>
      </c>
    </row>
    <row r="19" spans="1:10" x14ac:dyDescent="0.35">
      <c r="A19" s="5"/>
      <c r="B19" t="s">
        <v>344</v>
      </c>
      <c r="C19" t="s">
        <v>8000</v>
      </c>
      <c r="D19" t="s">
        <v>7415</v>
      </c>
      <c r="E19" t="s">
        <v>8001</v>
      </c>
      <c r="F19" t="s">
        <v>7242</v>
      </c>
      <c r="G19" t="s">
        <v>7659</v>
      </c>
      <c r="H19" t="s">
        <v>7660</v>
      </c>
      <c r="I19" t="s">
        <v>7661</v>
      </c>
      <c r="J19" t="s">
        <v>7662</v>
      </c>
    </row>
    <row r="20" spans="1:10" x14ac:dyDescent="0.35">
      <c r="A20" s="5"/>
      <c r="B20" t="s">
        <v>346</v>
      </c>
      <c r="C20" t="s">
        <v>8002</v>
      </c>
      <c r="D20" t="s">
        <v>7562</v>
      </c>
      <c r="E20" t="s">
        <v>8003</v>
      </c>
      <c r="F20" t="s">
        <v>7339</v>
      </c>
      <c r="G20" t="s">
        <v>7663</v>
      </c>
      <c r="H20" t="s">
        <v>7611</v>
      </c>
      <c r="I20" t="s">
        <v>7094</v>
      </c>
      <c r="J20" t="s">
        <v>7394</v>
      </c>
    </row>
    <row r="21" spans="1:10" x14ac:dyDescent="0.35">
      <c r="A21" s="5"/>
      <c r="B21" t="s">
        <v>347</v>
      </c>
      <c r="C21" t="s">
        <v>8004</v>
      </c>
      <c r="D21" t="s">
        <v>7660</v>
      </c>
      <c r="E21" t="s">
        <v>8005</v>
      </c>
      <c r="F21" t="s">
        <v>7718</v>
      </c>
      <c r="G21" t="s">
        <v>7310</v>
      </c>
      <c r="H21" t="s">
        <v>7377</v>
      </c>
      <c r="I21" t="s">
        <v>7664</v>
      </c>
      <c r="J21" t="s">
        <v>7337</v>
      </c>
    </row>
    <row r="22" spans="1:10" x14ac:dyDescent="0.35">
      <c r="A22" s="5"/>
      <c r="B22" t="s">
        <v>349</v>
      </c>
      <c r="C22" t="s">
        <v>8006</v>
      </c>
      <c r="D22" t="s">
        <v>7745</v>
      </c>
      <c r="E22" t="s">
        <v>8007</v>
      </c>
      <c r="F22" t="s">
        <v>7505</v>
      </c>
      <c r="G22" t="s">
        <v>7665</v>
      </c>
      <c r="H22" t="s">
        <v>7404</v>
      </c>
      <c r="I22" t="s">
        <v>6927</v>
      </c>
      <c r="J22" t="s">
        <v>7611</v>
      </c>
    </row>
    <row r="23" spans="1:10" x14ac:dyDescent="0.35">
      <c r="A23" s="5"/>
      <c r="B23" t="s">
        <v>350</v>
      </c>
      <c r="C23" t="s">
        <v>8008</v>
      </c>
      <c r="D23" t="s">
        <v>7503</v>
      </c>
      <c r="E23" t="s">
        <v>8009</v>
      </c>
      <c r="F23" t="s">
        <v>7503</v>
      </c>
      <c r="G23" t="s">
        <v>7666</v>
      </c>
      <c r="H23" t="s">
        <v>7667</v>
      </c>
      <c r="I23" t="s">
        <v>7668</v>
      </c>
      <c r="J23" t="s">
        <v>7309</v>
      </c>
    </row>
    <row r="24" spans="1:10" x14ac:dyDescent="0.35">
      <c r="A24" s="5"/>
      <c r="B24" t="s">
        <v>352</v>
      </c>
      <c r="C24" t="s">
        <v>7996</v>
      </c>
      <c r="D24" t="s">
        <v>7627</v>
      </c>
      <c r="E24" t="s">
        <v>8010</v>
      </c>
      <c r="F24" t="s">
        <v>7629</v>
      </c>
      <c r="G24" t="s">
        <v>7669</v>
      </c>
      <c r="H24" t="s">
        <v>7670</v>
      </c>
      <c r="I24" t="s">
        <v>7021</v>
      </c>
      <c r="J24" t="s">
        <v>7671</v>
      </c>
    </row>
    <row r="25" spans="1:10" x14ac:dyDescent="0.35">
      <c r="A25" s="5"/>
      <c r="B25" t="s">
        <v>353</v>
      </c>
      <c r="C25" t="s">
        <v>8011</v>
      </c>
      <c r="D25" t="s">
        <v>7608</v>
      </c>
      <c r="E25" t="s">
        <v>7102</v>
      </c>
      <c r="F25" t="s">
        <v>7608</v>
      </c>
      <c r="G25" t="s">
        <v>7672</v>
      </c>
      <c r="H25" t="s">
        <v>7570</v>
      </c>
      <c r="I25" t="s">
        <v>1344</v>
      </c>
      <c r="J25" t="s">
        <v>7570</v>
      </c>
    </row>
    <row r="26" spans="1:10" x14ac:dyDescent="0.35">
      <c r="A26" s="5"/>
      <c r="B26" t="s">
        <v>355</v>
      </c>
      <c r="C26" t="s">
        <v>8012</v>
      </c>
      <c r="D26" t="s">
        <v>6979</v>
      </c>
      <c r="E26" t="s">
        <v>8013</v>
      </c>
      <c r="F26" t="s">
        <v>6979</v>
      </c>
      <c r="G26" t="s">
        <v>7673</v>
      </c>
      <c r="H26" t="s">
        <v>6979</v>
      </c>
      <c r="I26" t="s">
        <v>7674</v>
      </c>
      <c r="J26" t="s">
        <v>6979</v>
      </c>
    </row>
    <row r="28" spans="1:10" x14ac:dyDescent="0.35">
      <c r="A28" t="s">
        <v>829</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200</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8014</v>
      </c>
      <c r="D5" t="s">
        <v>7562</v>
      </c>
      <c r="E5" t="s">
        <v>6812</v>
      </c>
      <c r="F5" t="s">
        <v>7337</v>
      </c>
      <c r="G5" t="s">
        <v>225</v>
      </c>
      <c r="H5" t="s">
        <v>7597</v>
      </c>
      <c r="I5" t="s">
        <v>360</v>
      </c>
      <c r="J5" t="s">
        <v>7597</v>
      </c>
    </row>
    <row r="6" spans="1:10" x14ac:dyDescent="0.35">
      <c r="A6" s="5"/>
      <c r="B6" t="s">
        <v>315</v>
      </c>
      <c r="C6" t="s">
        <v>8015</v>
      </c>
      <c r="D6" t="s">
        <v>7264</v>
      </c>
      <c r="E6" t="s">
        <v>7086</v>
      </c>
      <c r="F6" t="s">
        <v>7670</v>
      </c>
      <c r="G6" t="s">
        <v>7675</v>
      </c>
      <c r="H6" t="s">
        <v>7676</v>
      </c>
      <c r="I6" t="s">
        <v>7620</v>
      </c>
      <c r="J6" t="s">
        <v>6532</v>
      </c>
    </row>
    <row r="7" spans="1:10" x14ac:dyDescent="0.35">
      <c r="A7" s="5"/>
      <c r="B7" t="s">
        <v>317</v>
      </c>
      <c r="C7" t="s">
        <v>8016</v>
      </c>
      <c r="D7" t="s">
        <v>7631</v>
      </c>
      <c r="E7" t="s">
        <v>6458</v>
      </c>
      <c r="F7" t="s">
        <v>7554</v>
      </c>
      <c r="G7" t="s">
        <v>7677</v>
      </c>
      <c r="H7" t="s">
        <v>7264</v>
      </c>
      <c r="I7" t="s">
        <v>6930</v>
      </c>
      <c r="J7" t="s">
        <v>7678</v>
      </c>
    </row>
    <row r="8" spans="1:10" x14ac:dyDescent="0.35">
      <c r="A8" s="5"/>
      <c r="B8" t="s">
        <v>321</v>
      </c>
      <c r="C8" t="s">
        <v>8017</v>
      </c>
      <c r="D8" t="s">
        <v>7377</v>
      </c>
      <c r="E8" t="s">
        <v>8018</v>
      </c>
      <c r="F8" t="s">
        <v>7456</v>
      </c>
      <c r="G8" t="s">
        <v>6530</v>
      </c>
      <c r="H8" t="s">
        <v>7405</v>
      </c>
      <c r="I8" t="s">
        <v>351</v>
      </c>
      <c r="J8" t="s">
        <v>7404</v>
      </c>
    </row>
    <row r="9" spans="1:10" x14ac:dyDescent="0.35">
      <c r="A9" s="5"/>
      <c r="B9" t="s">
        <v>324</v>
      </c>
      <c r="C9" t="s">
        <v>8019</v>
      </c>
      <c r="D9" t="s">
        <v>7404</v>
      </c>
      <c r="E9" t="s">
        <v>330</v>
      </c>
      <c r="F9" t="s">
        <v>7376</v>
      </c>
      <c r="G9" t="s">
        <v>5765</v>
      </c>
      <c r="H9" t="s">
        <v>7570</v>
      </c>
      <c r="I9" t="s">
        <v>399</v>
      </c>
      <c r="J9" t="s">
        <v>7570</v>
      </c>
    </row>
    <row r="10" spans="1:10" x14ac:dyDescent="0.35">
      <c r="A10" s="5"/>
      <c r="B10" t="s">
        <v>327</v>
      </c>
      <c r="C10" t="s">
        <v>8020</v>
      </c>
      <c r="D10" t="s">
        <v>7558</v>
      </c>
      <c r="E10" t="s">
        <v>8021</v>
      </c>
      <c r="F10" t="s">
        <v>8022</v>
      </c>
      <c r="G10" t="s">
        <v>6576</v>
      </c>
      <c r="H10" t="s">
        <v>7671</v>
      </c>
      <c r="I10" t="s">
        <v>7679</v>
      </c>
      <c r="J10" t="s">
        <v>7601</v>
      </c>
    </row>
    <row r="11" spans="1:10" x14ac:dyDescent="0.35">
      <c r="A11" s="5"/>
      <c r="B11" t="s">
        <v>329</v>
      </c>
      <c r="C11" t="s">
        <v>394</v>
      </c>
      <c r="D11" t="s">
        <v>6946</v>
      </c>
      <c r="E11" t="s">
        <v>394</v>
      </c>
      <c r="F11" t="s">
        <v>6946</v>
      </c>
      <c r="G11" t="s">
        <v>394</v>
      </c>
      <c r="H11" t="s">
        <v>6946</v>
      </c>
      <c r="I11" t="s">
        <v>394</v>
      </c>
      <c r="J11" t="s">
        <v>6946</v>
      </c>
    </row>
    <row r="12" spans="1:10" x14ac:dyDescent="0.35">
      <c r="A12" s="5"/>
      <c r="B12" t="s">
        <v>332</v>
      </c>
      <c r="C12" t="s">
        <v>8023</v>
      </c>
      <c r="D12" t="s">
        <v>7339</v>
      </c>
      <c r="E12" t="s">
        <v>6812</v>
      </c>
      <c r="F12" t="s">
        <v>7337</v>
      </c>
      <c r="G12" t="s">
        <v>7680</v>
      </c>
      <c r="H12" t="s">
        <v>7562</v>
      </c>
      <c r="I12" t="s">
        <v>7681</v>
      </c>
      <c r="J12" t="s">
        <v>7339</v>
      </c>
    </row>
    <row r="13" spans="1:10" x14ac:dyDescent="0.35">
      <c r="A13" s="5"/>
      <c r="B13" t="s">
        <v>334</v>
      </c>
      <c r="C13" t="s">
        <v>394</v>
      </c>
      <c r="D13" t="s">
        <v>6946</v>
      </c>
      <c r="E13" t="s">
        <v>394</v>
      </c>
      <c r="F13" t="s">
        <v>6946</v>
      </c>
      <c r="G13" t="s">
        <v>394</v>
      </c>
      <c r="H13" t="s">
        <v>6946</v>
      </c>
      <c r="I13" t="s">
        <v>394</v>
      </c>
      <c r="J13" t="s">
        <v>6946</v>
      </c>
    </row>
    <row r="14" spans="1:10" x14ac:dyDescent="0.35">
      <c r="A14" s="5"/>
      <c r="B14" t="s">
        <v>336</v>
      </c>
      <c r="C14" t="s">
        <v>273</v>
      </c>
      <c r="D14" t="s">
        <v>7313</v>
      </c>
      <c r="E14" t="s">
        <v>398</v>
      </c>
      <c r="F14" t="s">
        <v>7608</v>
      </c>
      <c r="G14" t="s">
        <v>407</v>
      </c>
      <c r="H14" t="s">
        <v>7570</v>
      </c>
      <c r="I14" t="s">
        <v>1272</v>
      </c>
      <c r="J14" t="s">
        <v>7570</v>
      </c>
    </row>
    <row r="15" spans="1:10" x14ac:dyDescent="0.35">
      <c r="A15" s="5"/>
      <c r="B15" t="s">
        <v>338</v>
      </c>
      <c r="C15" t="s">
        <v>394</v>
      </c>
      <c r="D15" t="s">
        <v>6946</v>
      </c>
      <c r="E15" t="s">
        <v>394</v>
      </c>
      <c r="F15" t="s">
        <v>6946</v>
      </c>
      <c r="G15" t="s">
        <v>394</v>
      </c>
      <c r="H15" t="s">
        <v>6946</v>
      </c>
      <c r="I15" t="s">
        <v>394</v>
      </c>
      <c r="J15" t="s">
        <v>6946</v>
      </c>
    </row>
    <row r="16" spans="1:10" x14ac:dyDescent="0.35">
      <c r="A16" s="5"/>
      <c r="B16" t="s">
        <v>340</v>
      </c>
      <c r="C16" t="s">
        <v>394</v>
      </c>
      <c r="D16" t="s">
        <v>6946</v>
      </c>
      <c r="E16" t="s">
        <v>394</v>
      </c>
      <c r="F16" t="s">
        <v>6946</v>
      </c>
      <c r="G16" t="s">
        <v>394</v>
      </c>
      <c r="H16" t="s">
        <v>6946</v>
      </c>
      <c r="I16" t="s">
        <v>394</v>
      </c>
      <c r="J16" t="s">
        <v>6946</v>
      </c>
    </row>
    <row r="17" spans="1:10" x14ac:dyDescent="0.35">
      <c r="A17" s="5"/>
      <c r="B17" t="s">
        <v>342</v>
      </c>
      <c r="C17" t="s">
        <v>8024</v>
      </c>
      <c r="D17" t="s">
        <v>7594</v>
      </c>
      <c r="E17" t="s">
        <v>7247</v>
      </c>
      <c r="F17" t="s">
        <v>7553</v>
      </c>
      <c r="G17" t="s">
        <v>7682</v>
      </c>
      <c r="H17" t="s">
        <v>7260</v>
      </c>
      <c r="I17" t="s">
        <v>7607</v>
      </c>
      <c r="J17" t="s">
        <v>7638</v>
      </c>
    </row>
    <row r="18" spans="1:10" x14ac:dyDescent="0.35">
      <c r="A18" s="5"/>
      <c r="B18" t="s">
        <v>343</v>
      </c>
      <c r="C18" t="s">
        <v>8025</v>
      </c>
      <c r="D18" t="s">
        <v>7161</v>
      </c>
      <c r="E18" t="s">
        <v>8026</v>
      </c>
      <c r="F18" t="s">
        <v>7702</v>
      </c>
      <c r="G18" t="s">
        <v>7683</v>
      </c>
      <c r="H18" t="s">
        <v>6507</v>
      </c>
      <c r="I18" t="s">
        <v>7684</v>
      </c>
      <c r="J18" t="s">
        <v>6430</v>
      </c>
    </row>
    <row r="19" spans="1:10" x14ac:dyDescent="0.35">
      <c r="A19" s="5"/>
      <c r="B19" t="s">
        <v>344</v>
      </c>
      <c r="C19" t="s">
        <v>8027</v>
      </c>
      <c r="D19" t="s">
        <v>7641</v>
      </c>
      <c r="E19" t="s">
        <v>8028</v>
      </c>
      <c r="F19" t="s">
        <v>8029</v>
      </c>
      <c r="G19" t="s">
        <v>7685</v>
      </c>
      <c r="H19" t="s">
        <v>7395</v>
      </c>
      <c r="I19" t="s">
        <v>7147</v>
      </c>
      <c r="J19" t="s">
        <v>7509</v>
      </c>
    </row>
    <row r="20" spans="1:10" x14ac:dyDescent="0.35">
      <c r="A20" s="5"/>
      <c r="B20" t="s">
        <v>346</v>
      </c>
      <c r="C20" t="s">
        <v>8030</v>
      </c>
      <c r="D20" t="s">
        <v>8031</v>
      </c>
      <c r="E20" t="s">
        <v>6847</v>
      </c>
      <c r="F20" t="s">
        <v>8032</v>
      </c>
      <c r="G20" t="s">
        <v>7686</v>
      </c>
      <c r="H20" t="s">
        <v>7287</v>
      </c>
      <c r="I20" t="s">
        <v>7687</v>
      </c>
      <c r="J20" t="s">
        <v>7688</v>
      </c>
    </row>
    <row r="21" spans="1:10" x14ac:dyDescent="0.35">
      <c r="A21" s="5"/>
      <c r="B21" t="s">
        <v>347</v>
      </c>
      <c r="C21" t="s">
        <v>8033</v>
      </c>
      <c r="D21" t="s">
        <v>7553</v>
      </c>
      <c r="E21" t="s">
        <v>6469</v>
      </c>
      <c r="F21" t="s">
        <v>7919</v>
      </c>
      <c r="G21" t="s">
        <v>1342</v>
      </c>
      <c r="H21" t="s">
        <v>7313</v>
      </c>
      <c r="I21" t="s">
        <v>409</v>
      </c>
      <c r="J21" t="s">
        <v>7313</v>
      </c>
    </row>
    <row r="22" spans="1:10" x14ac:dyDescent="0.35">
      <c r="A22" s="5"/>
      <c r="B22" t="s">
        <v>349</v>
      </c>
      <c r="C22" t="s">
        <v>6812</v>
      </c>
      <c r="D22" t="s">
        <v>7404</v>
      </c>
      <c r="E22" t="s">
        <v>320</v>
      </c>
      <c r="F22" t="s">
        <v>7250</v>
      </c>
      <c r="G22" t="s">
        <v>6936</v>
      </c>
      <c r="H22" t="s">
        <v>6946</v>
      </c>
      <c r="I22" t="s">
        <v>6936</v>
      </c>
      <c r="J22" t="s">
        <v>6946</v>
      </c>
    </row>
    <row r="23" spans="1:10" x14ac:dyDescent="0.35">
      <c r="A23" s="5"/>
      <c r="B23" t="s">
        <v>350</v>
      </c>
      <c r="C23" t="s">
        <v>8034</v>
      </c>
      <c r="D23" t="s">
        <v>6645</v>
      </c>
      <c r="E23" t="s">
        <v>8035</v>
      </c>
      <c r="F23" t="s">
        <v>7914</v>
      </c>
      <c r="G23" t="s">
        <v>6662</v>
      </c>
      <c r="H23" t="s">
        <v>7264</v>
      </c>
      <c r="I23" t="s">
        <v>7689</v>
      </c>
      <c r="J23" t="s">
        <v>7647</v>
      </c>
    </row>
    <row r="24" spans="1:10" x14ac:dyDescent="0.35">
      <c r="A24" s="5"/>
      <c r="B24" t="s">
        <v>352</v>
      </c>
      <c r="C24" t="s">
        <v>8036</v>
      </c>
      <c r="D24" t="s">
        <v>7981</v>
      </c>
      <c r="E24" t="s">
        <v>6933</v>
      </c>
      <c r="F24" t="s">
        <v>7981</v>
      </c>
      <c r="G24" t="s">
        <v>7690</v>
      </c>
      <c r="H24" t="s">
        <v>7495</v>
      </c>
      <c r="I24" t="s">
        <v>7691</v>
      </c>
      <c r="J24" t="s">
        <v>7562</v>
      </c>
    </row>
    <row r="25" spans="1:10" x14ac:dyDescent="0.35">
      <c r="A25" s="5"/>
      <c r="B25" t="s">
        <v>353</v>
      </c>
      <c r="C25" t="s">
        <v>8037</v>
      </c>
      <c r="D25" t="s">
        <v>7464</v>
      </c>
      <c r="E25" t="s">
        <v>319</v>
      </c>
      <c r="F25" t="s">
        <v>7404</v>
      </c>
      <c r="G25" t="s">
        <v>6969</v>
      </c>
      <c r="H25" t="s">
        <v>7597</v>
      </c>
      <c r="I25" t="s">
        <v>331</v>
      </c>
      <c r="J25" t="s">
        <v>7597</v>
      </c>
    </row>
    <row r="26" spans="1:10" x14ac:dyDescent="0.35">
      <c r="A26" s="5"/>
      <c r="B26" t="s">
        <v>355</v>
      </c>
      <c r="C26" t="s">
        <v>8038</v>
      </c>
      <c r="D26" t="s">
        <v>6979</v>
      </c>
      <c r="E26" t="s">
        <v>8039</v>
      </c>
      <c r="F26" t="s">
        <v>6979</v>
      </c>
      <c r="G26" t="s">
        <v>7692</v>
      </c>
      <c r="H26" t="s">
        <v>6979</v>
      </c>
      <c r="I26" t="s">
        <v>7693</v>
      </c>
      <c r="J26" t="s">
        <v>6979</v>
      </c>
    </row>
    <row r="28" spans="1:10" x14ac:dyDescent="0.35">
      <c r="A28" t="s">
        <v>1268</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201</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8040</v>
      </c>
      <c r="D5" t="s">
        <v>7631</v>
      </c>
      <c r="E5" t="s">
        <v>8041</v>
      </c>
      <c r="F5" t="s">
        <v>7631</v>
      </c>
      <c r="G5" t="s">
        <v>7694</v>
      </c>
      <c r="H5" t="s">
        <v>7627</v>
      </c>
      <c r="I5" t="s">
        <v>7695</v>
      </c>
      <c r="J5" t="s">
        <v>7503</v>
      </c>
    </row>
    <row r="6" spans="1:10" x14ac:dyDescent="0.35">
      <c r="A6" s="5"/>
      <c r="B6" t="s">
        <v>315</v>
      </c>
      <c r="C6" t="s">
        <v>8042</v>
      </c>
      <c r="D6" t="s">
        <v>7244</v>
      </c>
      <c r="E6" t="s">
        <v>8043</v>
      </c>
      <c r="F6" t="s">
        <v>7601</v>
      </c>
      <c r="G6" t="s">
        <v>7696</v>
      </c>
      <c r="H6" t="s">
        <v>7697</v>
      </c>
      <c r="I6" t="s">
        <v>7698</v>
      </c>
      <c r="J6" t="s">
        <v>7699</v>
      </c>
    </row>
    <row r="7" spans="1:10" x14ac:dyDescent="0.35">
      <c r="A7" s="5"/>
      <c r="B7" t="s">
        <v>317</v>
      </c>
      <c r="C7" t="s">
        <v>8044</v>
      </c>
      <c r="D7" t="s">
        <v>7631</v>
      </c>
      <c r="E7" t="s">
        <v>8045</v>
      </c>
      <c r="F7" t="s">
        <v>7671</v>
      </c>
      <c r="G7" t="s">
        <v>7700</v>
      </c>
      <c r="H7" t="s">
        <v>7349</v>
      </c>
      <c r="I7" t="s">
        <v>7701</v>
      </c>
      <c r="J7" t="s">
        <v>7702</v>
      </c>
    </row>
    <row r="8" spans="1:10" x14ac:dyDescent="0.35">
      <c r="A8" s="5"/>
      <c r="B8" t="s">
        <v>321</v>
      </c>
      <c r="C8" t="s">
        <v>8046</v>
      </c>
      <c r="D8" t="s">
        <v>7454</v>
      </c>
      <c r="E8" t="s">
        <v>8047</v>
      </c>
      <c r="F8" t="s">
        <v>7276</v>
      </c>
      <c r="G8" t="s">
        <v>7703</v>
      </c>
      <c r="H8" t="s">
        <v>7631</v>
      </c>
      <c r="I8" t="s">
        <v>7704</v>
      </c>
      <c r="J8" t="s">
        <v>7309</v>
      </c>
    </row>
    <row r="9" spans="1:10" x14ac:dyDescent="0.35">
      <c r="A9" s="5"/>
      <c r="B9" t="s">
        <v>324</v>
      </c>
      <c r="C9" t="s">
        <v>8048</v>
      </c>
      <c r="D9" t="s">
        <v>7464</v>
      </c>
      <c r="E9" t="s">
        <v>8049</v>
      </c>
      <c r="F9" t="s">
        <v>7394</v>
      </c>
      <c r="G9" t="s">
        <v>7705</v>
      </c>
      <c r="H9" t="s">
        <v>7464</v>
      </c>
      <c r="I9" t="s">
        <v>7706</v>
      </c>
      <c r="J9" t="s">
        <v>7394</v>
      </c>
    </row>
    <row r="10" spans="1:10" x14ac:dyDescent="0.35">
      <c r="A10" s="5"/>
      <c r="B10" t="s">
        <v>327</v>
      </c>
      <c r="C10" t="s">
        <v>8050</v>
      </c>
      <c r="D10" t="s">
        <v>7475</v>
      </c>
      <c r="E10" t="s">
        <v>8051</v>
      </c>
      <c r="F10" t="s">
        <v>7417</v>
      </c>
      <c r="G10" t="s">
        <v>7707</v>
      </c>
      <c r="H10" t="s">
        <v>7443</v>
      </c>
      <c r="I10" t="s">
        <v>7708</v>
      </c>
      <c r="J10" t="s">
        <v>7553</v>
      </c>
    </row>
    <row r="11" spans="1:10" x14ac:dyDescent="0.35">
      <c r="A11" s="5"/>
      <c r="B11" t="s">
        <v>329</v>
      </c>
      <c r="C11" t="s">
        <v>8052</v>
      </c>
      <c r="D11" t="s">
        <v>7745</v>
      </c>
      <c r="E11" t="s">
        <v>8053</v>
      </c>
      <c r="F11" t="s">
        <v>7868</v>
      </c>
      <c r="G11" t="s">
        <v>7709</v>
      </c>
      <c r="H11" t="s">
        <v>7611</v>
      </c>
      <c r="I11" t="s">
        <v>7710</v>
      </c>
      <c r="J11" t="s">
        <v>7464</v>
      </c>
    </row>
    <row r="12" spans="1:10" x14ac:dyDescent="0.35">
      <c r="A12" s="5"/>
      <c r="B12" t="s">
        <v>332</v>
      </c>
      <c r="C12" t="s">
        <v>8054</v>
      </c>
      <c r="D12" t="s">
        <v>7688</v>
      </c>
      <c r="E12" t="s">
        <v>8055</v>
      </c>
      <c r="F12" t="s">
        <v>7287</v>
      </c>
      <c r="G12" t="s">
        <v>7711</v>
      </c>
      <c r="H12" t="s">
        <v>7509</v>
      </c>
      <c r="I12" t="s">
        <v>7712</v>
      </c>
      <c r="J12" t="s">
        <v>7495</v>
      </c>
    </row>
    <row r="13" spans="1:10" x14ac:dyDescent="0.35">
      <c r="A13" s="5"/>
      <c r="B13" t="s">
        <v>334</v>
      </c>
      <c r="C13" t="s">
        <v>8056</v>
      </c>
      <c r="D13" t="s">
        <v>7404</v>
      </c>
      <c r="E13" t="s">
        <v>8057</v>
      </c>
      <c r="F13" t="s">
        <v>7597</v>
      </c>
      <c r="G13" t="s">
        <v>7121</v>
      </c>
      <c r="H13" t="s">
        <v>7570</v>
      </c>
      <c r="I13" t="s">
        <v>323</v>
      </c>
      <c r="J13" t="s">
        <v>7313</v>
      </c>
    </row>
    <row r="14" spans="1:10" x14ac:dyDescent="0.35">
      <c r="A14" s="5"/>
      <c r="B14" t="s">
        <v>336</v>
      </c>
      <c r="C14" t="s">
        <v>8058</v>
      </c>
      <c r="D14" t="s">
        <v>7597</v>
      </c>
      <c r="E14" t="s">
        <v>7754</v>
      </c>
      <c r="F14" t="s">
        <v>7248</v>
      </c>
      <c r="G14" t="s">
        <v>7713</v>
      </c>
      <c r="H14" t="s">
        <v>7313</v>
      </c>
      <c r="I14" t="s">
        <v>271</v>
      </c>
      <c r="J14" t="s">
        <v>7313</v>
      </c>
    </row>
    <row r="15" spans="1:10" x14ac:dyDescent="0.35">
      <c r="A15" s="5"/>
      <c r="B15" t="s">
        <v>338</v>
      </c>
      <c r="C15" t="s">
        <v>8059</v>
      </c>
      <c r="D15" t="s">
        <v>7608</v>
      </c>
      <c r="E15" t="s">
        <v>7598</v>
      </c>
      <c r="F15" t="s">
        <v>7608</v>
      </c>
      <c r="G15" t="s">
        <v>7714</v>
      </c>
      <c r="H15" t="s">
        <v>7570</v>
      </c>
      <c r="I15" t="s">
        <v>300</v>
      </c>
      <c r="J15" t="s">
        <v>7313</v>
      </c>
    </row>
    <row r="16" spans="1:10" x14ac:dyDescent="0.35">
      <c r="A16" s="5"/>
      <c r="B16" t="s">
        <v>340</v>
      </c>
      <c r="C16" t="s">
        <v>8060</v>
      </c>
      <c r="D16" t="s">
        <v>7377</v>
      </c>
      <c r="E16" t="s">
        <v>6834</v>
      </c>
      <c r="F16" t="s">
        <v>7394</v>
      </c>
      <c r="G16" t="s">
        <v>7715</v>
      </c>
      <c r="H16" t="s">
        <v>7248</v>
      </c>
      <c r="I16" t="s">
        <v>7716</v>
      </c>
      <c r="J16" t="s">
        <v>7250</v>
      </c>
    </row>
    <row r="17" spans="1:10" x14ac:dyDescent="0.35">
      <c r="A17" s="5"/>
      <c r="B17" t="s">
        <v>342</v>
      </c>
      <c r="C17" t="s">
        <v>8061</v>
      </c>
      <c r="D17" t="s">
        <v>7558</v>
      </c>
      <c r="E17" t="s">
        <v>8062</v>
      </c>
      <c r="F17" t="s">
        <v>7054</v>
      </c>
      <c r="G17" t="s">
        <v>7717</v>
      </c>
      <c r="H17" t="s">
        <v>7618</v>
      </c>
      <c r="I17" t="s">
        <v>7556</v>
      </c>
      <c r="J17" t="s">
        <v>7718</v>
      </c>
    </row>
    <row r="18" spans="1:10" x14ac:dyDescent="0.35">
      <c r="A18" s="5"/>
      <c r="B18" t="s">
        <v>343</v>
      </c>
      <c r="C18" t="s">
        <v>8063</v>
      </c>
      <c r="D18" t="s">
        <v>7512</v>
      </c>
      <c r="E18" t="s">
        <v>8064</v>
      </c>
      <c r="F18" t="s">
        <v>8065</v>
      </c>
      <c r="G18" t="s">
        <v>7719</v>
      </c>
      <c r="H18" t="s">
        <v>6750</v>
      </c>
      <c r="I18" t="s">
        <v>7720</v>
      </c>
      <c r="J18" t="s">
        <v>7142</v>
      </c>
    </row>
    <row r="19" spans="1:10" x14ac:dyDescent="0.35">
      <c r="A19" s="5"/>
      <c r="B19" t="s">
        <v>344</v>
      </c>
      <c r="C19" t="s">
        <v>8066</v>
      </c>
      <c r="D19" t="s">
        <v>7451</v>
      </c>
      <c r="E19" t="s">
        <v>8067</v>
      </c>
      <c r="F19" t="s">
        <v>8068</v>
      </c>
      <c r="G19" t="s">
        <v>7579</v>
      </c>
      <c r="H19" t="s">
        <v>7671</v>
      </c>
      <c r="I19" t="s">
        <v>7721</v>
      </c>
      <c r="J19" t="s">
        <v>7614</v>
      </c>
    </row>
    <row r="20" spans="1:10" x14ac:dyDescent="0.35">
      <c r="A20" s="5"/>
      <c r="B20" t="s">
        <v>346</v>
      </c>
      <c r="C20" t="s">
        <v>8069</v>
      </c>
      <c r="D20" t="s">
        <v>7393</v>
      </c>
      <c r="E20" t="s">
        <v>8070</v>
      </c>
      <c r="F20" t="s">
        <v>8071</v>
      </c>
      <c r="G20" t="s">
        <v>7722</v>
      </c>
      <c r="H20" t="s">
        <v>7495</v>
      </c>
      <c r="I20" t="s">
        <v>7723</v>
      </c>
      <c r="J20" t="s">
        <v>7627</v>
      </c>
    </row>
    <row r="21" spans="1:10" x14ac:dyDescent="0.35">
      <c r="A21" s="5"/>
      <c r="B21" t="s">
        <v>347</v>
      </c>
      <c r="C21" t="s">
        <v>8072</v>
      </c>
      <c r="D21" t="s">
        <v>7660</v>
      </c>
      <c r="E21" t="s">
        <v>8073</v>
      </c>
      <c r="F21" t="s">
        <v>7981</v>
      </c>
      <c r="G21" t="s">
        <v>7724</v>
      </c>
      <c r="H21" t="s">
        <v>7608</v>
      </c>
      <c r="I21" t="s">
        <v>7725</v>
      </c>
      <c r="J21" t="s">
        <v>7248</v>
      </c>
    </row>
    <row r="22" spans="1:10" x14ac:dyDescent="0.35">
      <c r="A22" s="5"/>
      <c r="B22" t="s">
        <v>349</v>
      </c>
      <c r="C22" t="s">
        <v>8074</v>
      </c>
      <c r="D22" t="s">
        <v>7618</v>
      </c>
      <c r="E22" t="s">
        <v>8075</v>
      </c>
      <c r="F22" t="s">
        <v>7244</v>
      </c>
      <c r="G22" t="s">
        <v>7726</v>
      </c>
      <c r="H22" t="s">
        <v>7509</v>
      </c>
      <c r="I22" t="s">
        <v>7727</v>
      </c>
      <c r="J22" t="s">
        <v>7276</v>
      </c>
    </row>
    <row r="23" spans="1:10" x14ac:dyDescent="0.35">
      <c r="A23" s="5"/>
      <c r="B23" t="s">
        <v>350</v>
      </c>
      <c r="C23" t="s">
        <v>8076</v>
      </c>
      <c r="D23" t="s">
        <v>7611</v>
      </c>
      <c r="E23" t="s">
        <v>8077</v>
      </c>
      <c r="F23" t="s">
        <v>7464</v>
      </c>
      <c r="G23" t="s">
        <v>7728</v>
      </c>
      <c r="H23" t="s">
        <v>7276</v>
      </c>
      <c r="I23" t="s">
        <v>7729</v>
      </c>
      <c r="J23" t="s">
        <v>7395</v>
      </c>
    </row>
    <row r="24" spans="1:10" x14ac:dyDescent="0.35">
      <c r="A24" s="5"/>
      <c r="B24" t="s">
        <v>352</v>
      </c>
      <c r="C24" t="s">
        <v>8078</v>
      </c>
      <c r="D24" t="s">
        <v>7464</v>
      </c>
      <c r="E24" t="s">
        <v>8079</v>
      </c>
      <c r="F24" t="s">
        <v>7464</v>
      </c>
      <c r="G24" t="s">
        <v>7730</v>
      </c>
      <c r="H24" t="s">
        <v>7562</v>
      </c>
      <c r="I24" t="s">
        <v>7731</v>
      </c>
      <c r="J24" t="s">
        <v>7276</v>
      </c>
    </row>
    <row r="25" spans="1:10" x14ac:dyDescent="0.35">
      <c r="A25" s="5"/>
      <c r="B25" t="s">
        <v>353</v>
      </c>
      <c r="C25" t="s">
        <v>228</v>
      </c>
      <c r="D25" t="s">
        <v>7570</v>
      </c>
      <c r="E25" t="s">
        <v>5774</v>
      </c>
      <c r="F25" t="s">
        <v>6946</v>
      </c>
      <c r="G25" t="s">
        <v>7126</v>
      </c>
      <c r="H25" t="s">
        <v>7248</v>
      </c>
      <c r="I25" t="s">
        <v>333</v>
      </c>
      <c r="J25" t="s">
        <v>7608</v>
      </c>
    </row>
    <row r="26" spans="1:10" x14ac:dyDescent="0.35">
      <c r="A26" s="5"/>
      <c r="B26" t="s">
        <v>355</v>
      </c>
      <c r="C26" t="s">
        <v>8080</v>
      </c>
      <c r="D26" t="s">
        <v>6979</v>
      </c>
      <c r="E26" t="s">
        <v>8081</v>
      </c>
      <c r="F26" t="s">
        <v>6979</v>
      </c>
      <c r="G26" t="s">
        <v>7732</v>
      </c>
      <c r="H26" t="s">
        <v>6979</v>
      </c>
      <c r="I26" t="s">
        <v>7733</v>
      </c>
      <c r="J26" t="s">
        <v>6979</v>
      </c>
    </row>
    <row r="28" spans="1:10" x14ac:dyDescent="0.35">
      <c r="A28" t="s">
        <v>410</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202</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8040</v>
      </c>
      <c r="D5" t="s">
        <v>7614</v>
      </c>
      <c r="E5" t="s">
        <v>8041</v>
      </c>
      <c r="F5" t="s">
        <v>7614</v>
      </c>
      <c r="G5" t="s">
        <v>7694</v>
      </c>
      <c r="H5" t="s">
        <v>7553</v>
      </c>
      <c r="I5" t="s">
        <v>7695</v>
      </c>
      <c r="J5" t="s">
        <v>7311</v>
      </c>
    </row>
    <row r="6" spans="1:10" x14ac:dyDescent="0.35">
      <c r="A6" s="5"/>
      <c r="B6" t="s">
        <v>315</v>
      </c>
      <c r="C6" t="s">
        <v>8082</v>
      </c>
      <c r="D6" t="s">
        <v>7919</v>
      </c>
      <c r="E6" t="s">
        <v>8083</v>
      </c>
      <c r="F6" t="s">
        <v>7244</v>
      </c>
      <c r="G6" t="s">
        <v>7734</v>
      </c>
      <c r="H6" t="s">
        <v>7565</v>
      </c>
      <c r="I6" t="s">
        <v>7735</v>
      </c>
      <c r="J6" t="s">
        <v>7512</v>
      </c>
    </row>
    <row r="7" spans="1:10" x14ac:dyDescent="0.35">
      <c r="A7" s="5"/>
      <c r="B7" t="s">
        <v>317</v>
      </c>
      <c r="C7" t="s">
        <v>8084</v>
      </c>
      <c r="D7" t="s">
        <v>7670</v>
      </c>
      <c r="E7" t="s">
        <v>8085</v>
      </c>
      <c r="F7" t="s">
        <v>7671</v>
      </c>
      <c r="G7" t="s">
        <v>7736</v>
      </c>
      <c r="H7" t="s">
        <v>7737</v>
      </c>
      <c r="I7" t="s">
        <v>7738</v>
      </c>
      <c r="J7" t="s">
        <v>7739</v>
      </c>
    </row>
    <row r="8" spans="1:10" x14ac:dyDescent="0.35">
      <c r="A8" s="5"/>
      <c r="B8" t="s">
        <v>321</v>
      </c>
      <c r="C8" t="s">
        <v>8046</v>
      </c>
      <c r="D8" t="s">
        <v>7621</v>
      </c>
      <c r="E8" t="s">
        <v>8047</v>
      </c>
      <c r="F8" t="s">
        <v>7562</v>
      </c>
      <c r="G8" t="s">
        <v>7703</v>
      </c>
      <c r="H8" t="s">
        <v>7667</v>
      </c>
      <c r="I8" t="s">
        <v>7704</v>
      </c>
      <c r="J8" t="s">
        <v>7629</v>
      </c>
    </row>
    <row r="9" spans="1:10" x14ac:dyDescent="0.35">
      <c r="A9" s="5"/>
      <c r="B9" t="s">
        <v>324</v>
      </c>
      <c r="C9" t="s">
        <v>8086</v>
      </c>
      <c r="D9" t="s">
        <v>7456</v>
      </c>
      <c r="E9" t="s">
        <v>8087</v>
      </c>
      <c r="F9" t="s">
        <v>7377</v>
      </c>
      <c r="G9" t="s">
        <v>7705</v>
      </c>
      <c r="H9" t="s">
        <v>7456</v>
      </c>
      <c r="I9" t="s">
        <v>7706</v>
      </c>
      <c r="J9" t="s">
        <v>7509</v>
      </c>
    </row>
    <row r="10" spans="1:10" x14ac:dyDescent="0.35">
      <c r="A10" s="5"/>
      <c r="B10" t="s">
        <v>327</v>
      </c>
      <c r="C10" t="s">
        <v>8088</v>
      </c>
      <c r="D10" t="s">
        <v>7491</v>
      </c>
      <c r="E10" t="s">
        <v>8089</v>
      </c>
      <c r="F10" t="s">
        <v>8090</v>
      </c>
      <c r="G10" t="s">
        <v>7740</v>
      </c>
      <c r="H10" t="s">
        <v>7614</v>
      </c>
      <c r="I10" t="s">
        <v>7708</v>
      </c>
      <c r="J10" t="s">
        <v>7266</v>
      </c>
    </row>
    <row r="11" spans="1:10" x14ac:dyDescent="0.35">
      <c r="A11" s="5"/>
      <c r="B11" t="s">
        <v>329</v>
      </c>
      <c r="C11" t="s">
        <v>8091</v>
      </c>
      <c r="D11" t="s">
        <v>7393</v>
      </c>
      <c r="E11" t="s">
        <v>8092</v>
      </c>
      <c r="F11" t="s">
        <v>8093</v>
      </c>
      <c r="G11" t="s">
        <v>7741</v>
      </c>
      <c r="H11" t="s">
        <v>7376</v>
      </c>
      <c r="I11" t="s">
        <v>7710</v>
      </c>
      <c r="J11" t="s">
        <v>7456</v>
      </c>
    </row>
    <row r="12" spans="1:10" x14ac:dyDescent="0.35">
      <c r="A12" s="5"/>
      <c r="B12" t="s">
        <v>332</v>
      </c>
      <c r="C12" t="s">
        <v>8094</v>
      </c>
      <c r="D12" t="s">
        <v>8068</v>
      </c>
      <c r="E12" t="s">
        <v>8095</v>
      </c>
      <c r="F12" t="s">
        <v>7287</v>
      </c>
      <c r="G12" t="s">
        <v>7742</v>
      </c>
      <c r="H12" t="s">
        <v>7509</v>
      </c>
      <c r="I12" t="s">
        <v>7743</v>
      </c>
      <c r="J12" t="s">
        <v>7621</v>
      </c>
    </row>
    <row r="13" spans="1:10" x14ac:dyDescent="0.35">
      <c r="A13" s="5"/>
      <c r="B13" t="s">
        <v>334</v>
      </c>
      <c r="C13" t="s">
        <v>8056</v>
      </c>
      <c r="D13" t="s">
        <v>7405</v>
      </c>
      <c r="E13" t="s">
        <v>8057</v>
      </c>
      <c r="F13" t="s">
        <v>7597</v>
      </c>
      <c r="G13" t="s">
        <v>7121</v>
      </c>
      <c r="H13" t="s">
        <v>7570</v>
      </c>
      <c r="I13" t="s">
        <v>323</v>
      </c>
      <c r="J13" t="s">
        <v>7313</v>
      </c>
    </row>
    <row r="14" spans="1:10" x14ac:dyDescent="0.35">
      <c r="A14" s="5"/>
      <c r="B14" t="s">
        <v>336</v>
      </c>
      <c r="C14" t="s">
        <v>8058</v>
      </c>
      <c r="D14" t="s">
        <v>7250</v>
      </c>
      <c r="E14" t="s">
        <v>7754</v>
      </c>
      <c r="F14" t="s">
        <v>7597</v>
      </c>
      <c r="G14" t="s">
        <v>7713</v>
      </c>
      <c r="H14" t="s">
        <v>7313</v>
      </c>
      <c r="I14" t="s">
        <v>271</v>
      </c>
      <c r="J14" t="s">
        <v>7608</v>
      </c>
    </row>
    <row r="15" spans="1:10" x14ac:dyDescent="0.35">
      <c r="A15" s="5"/>
      <c r="B15" t="s">
        <v>338</v>
      </c>
      <c r="C15" t="s">
        <v>8059</v>
      </c>
      <c r="D15" t="s">
        <v>7608</v>
      </c>
      <c r="E15" t="s">
        <v>7598</v>
      </c>
      <c r="F15" t="s">
        <v>7608</v>
      </c>
      <c r="G15" t="s">
        <v>7714</v>
      </c>
      <c r="H15" t="s">
        <v>7313</v>
      </c>
      <c r="I15" t="s">
        <v>300</v>
      </c>
      <c r="J15" t="s">
        <v>7313</v>
      </c>
    </row>
    <row r="16" spans="1:10" x14ac:dyDescent="0.35">
      <c r="A16" s="5"/>
      <c r="B16" t="s">
        <v>340</v>
      </c>
      <c r="C16" t="s">
        <v>8060</v>
      </c>
      <c r="D16" t="s">
        <v>7395</v>
      </c>
      <c r="E16" t="s">
        <v>6834</v>
      </c>
      <c r="F16" t="s">
        <v>7509</v>
      </c>
      <c r="G16" t="s">
        <v>7715</v>
      </c>
      <c r="H16" t="s">
        <v>7597</v>
      </c>
      <c r="I16" t="s">
        <v>7716</v>
      </c>
      <c r="J16" t="s">
        <v>7250</v>
      </c>
    </row>
    <row r="17" spans="1:10" x14ac:dyDescent="0.35">
      <c r="A17" s="5"/>
      <c r="B17" t="s">
        <v>342</v>
      </c>
      <c r="C17" t="s">
        <v>8096</v>
      </c>
      <c r="D17" t="s">
        <v>6527</v>
      </c>
      <c r="E17" t="s">
        <v>8097</v>
      </c>
      <c r="F17" t="s">
        <v>7500</v>
      </c>
      <c r="G17" t="s">
        <v>7744</v>
      </c>
      <c r="H17" t="s">
        <v>7745</v>
      </c>
      <c r="I17" t="s">
        <v>7746</v>
      </c>
      <c r="J17" t="s">
        <v>7747</v>
      </c>
    </row>
    <row r="18" spans="1:10" x14ac:dyDescent="0.35">
      <c r="A18" s="5"/>
      <c r="B18" t="s">
        <v>343</v>
      </c>
      <c r="C18" t="s">
        <v>8098</v>
      </c>
      <c r="D18" t="s">
        <v>7258</v>
      </c>
      <c r="E18" t="s">
        <v>8099</v>
      </c>
      <c r="F18" t="s">
        <v>8100</v>
      </c>
      <c r="G18" t="s">
        <v>7748</v>
      </c>
      <c r="H18" t="s">
        <v>7070</v>
      </c>
      <c r="I18" t="s">
        <v>7749</v>
      </c>
      <c r="J18" t="s">
        <v>7750</v>
      </c>
    </row>
    <row r="19" spans="1:10" x14ac:dyDescent="0.35">
      <c r="A19" s="5"/>
      <c r="B19" t="s">
        <v>344</v>
      </c>
      <c r="C19" t="s">
        <v>8101</v>
      </c>
      <c r="D19" t="s">
        <v>7718</v>
      </c>
      <c r="E19" t="s">
        <v>8102</v>
      </c>
      <c r="F19" t="s">
        <v>7391</v>
      </c>
      <c r="G19" t="s">
        <v>7751</v>
      </c>
      <c r="H19" t="s">
        <v>7309</v>
      </c>
      <c r="I19" t="s">
        <v>7752</v>
      </c>
      <c r="J19" t="s">
        <v>7601</v>
      </c>
    </row>
    <row r="20" spans="1:10" x14ac:dyDescent="0.35">
      <c r="A20" s="5"/>
      <c r="B20" t="s">
        <v>346</v>
      </c>
      <c r="C20" t="s">
        <v>8103</v>
      </c>
      <c r="D20" t="s">
        <v>7647</v>
      </c>
      <c r="E20" t="s">
        <v>7802</v>
      </c>
      <c r="F20" t="s">
        <v>7660</v>
      </c>
      <c r="G20" t="s">
        <v>7753</v>
      </c>
      <c r="H20" t="s">
        <v>7495</v>
      </c>
      <c r="I20" t="s">
        <v>6683</v>
      </c>
      <c r="J20" t="s">
        <v>7629</v>
      </c>
    </row>
    <row r="21" spans="1:10" x14ac:dyDescent="0.35">
      <c r="A21" s="5"/>
      <c r="B21" t="s">
        <v>347</v>
      </c>
      <c r="C21" t="s">
        <v>8104</v>
      </c>
      <c r="D21" t="s">
        <v>7660</v>
      </c>
      <c r="E21" t="s">
        <v>8105</v>
      </c>
      <c r="F21" t="s">
        <v>7981</v>
      </c>
      <c r="G21" t="s">
        <v>7754</v>
      </c>
      <c r="H21" t="s">
        <v>7608</v>
      </c>
      <c r="I21" t="s">
        <v>7146</v>
      </c>
      <c r="J21" t="s">
        <v>7248</v>
      </c>
    </row>
    <row r="22" spans="1:10" x14ac:dyDescent="0.35">
      <c r="A22" s="5"/>
      <c r="B22" t="s">
        <v>349</v>
      </c>
      <c r="C22" t="s">
        <v>8106</v>
      </c>
      <c r="D22" t="s">
        <v>7868</v>
      </c>
      <c r="E22" t="s">
        <v>8107</v>
      </c>
      <c r="F22" t="s">
        <v>7919</v>
      </c>
      <c r="G22" t="s">
        <v>7755</v>
      </c>
      <c r="H22" t="s">
        <v>7276</v>
      </c>
      <c r="I22" t="s">
        <v>7727</v>
      </c>
      <c r="J22" t="s">
        <v>7337</v>
      </c>
    </row>
    <row r="23" spans="1:10" x14ac:dyDescent="0.35">
      <c r="A23" s="5"/>
      <c r="B23" t="s">
        <v>350</v>
      </c>
      <c r="C23" t="s">
        <v>8108</v>
      </c>
      <c r="D23" t="s">
        <v>7376</v>
      </c>
      <c r="E23" t="s">
        <v>8109</v>
      </c>
      <c r="F23" t="s">
        <v>7464</v>
      </c>
      <c r="G23" t="s">
        <v>7756</v>
      </c>
      <c r="H23" t="s">
        <v>7562</v>
      </c>
      <c r="I23" t="s">
        <v>7757</v>
      </c>
      <c r="J23" t="s">
        <v>7276</v>
      </c>
    </row>
    <row r="24" spans="1:10" x14ac:dyDescent="0.35">
      <c r="A24" s="5"/>
      <c r="B24" t="s">
        <v>352</v>
      </c>
      <c r="C24" t="s">
        <v>8110</v>
      </c>
      <c r="D24" t="s">
        <v>7456</v>
      </c>
      <c r="E24" t="s">
        <v>6572</v>
      </c>
      <c r="F24" t="s">
        <v>7456</v>
      </c>
      <c r="G24" t="s">
        <v>7730</v>
      </c>
      <c r="H24" t="s">
        <v>7454</v>
      </c>
      <c r="I24" t="s">
        <v>7731</v>
      </c>
      <c r="J24" t="s">
        <v>7337</v>
      </c>
    </row>
    <row r="25" spans="1:10" x14ac:dyDescent="0.35">
      <c r="A25" s="5"/>
      <c r="B25" t="s">
        <v>353</v>
      </c>
      <c r="C25" t="s">
        <v>228</v>
      </c>
      <c r="D25" t="s">
        <v>7570</v>
      </c>
      <c r="E25" t="s">
        <v>5774</v>
      </c>
      <c r="F25" t="s">
        <v>7570</v>
      </c>
      <c r="G25" t="s">
        <v>7126</v>
      </c>
      <c r="H25" t="s">
        <v>7597</v>
      </c>
      <c r="I25" t="s">
        <v>333</v>
      </c>
      <c r="J25" t="s">
        <v>7248</v>
      </c>
    </row>
    <row r="26" spans="1:10" x14ac:dyDescent="0.35">
      <c r="A26" s="5"/>
      <c r="B26" t="s">
        <v>355</v>
      </c>
      <c r="C26" t="s">
        <v>8111</v>
      </c>
      <c r="D26" t="s">
        <v>6979</v>
      </c>
      <c r="E26" t="s">
        <v>8112</v>
      </c>
      <c r="F26" t="s">
        <v>6979</v>
      </c>
      <c r="G26" t="s">
        <v>7758</v>
      </c>
      <c r="H26" t="s">
        <v>6979</v>
      </c>
      <c r="I26" t="s">
        <v>7759</v>
      </c>
      <c r="J26" t="s">
        <v>6979</v>
      </c>
    </row>
    <row r="28" spans="1:10" x14ac:dyDescent="0.35">
      <c r="A28" t="s">
        <v>1321</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203</v>
      </c>
    </row>
    <row r="2" spans="1:10" x14ac:dyDescent="0.35">
      <c r="A2" s="3" t="str">
        <f>HYPERLINK("#'INDEX'!A1", "Back to INDEX")</f>
        <v>Back to INDEX</v>
      </c>
    </row>
    <row r="3" spans="1:10" x14ac:dyDescent="0.35">
      <c r="A3" s="9" t="s">
        <v>210</v>
      </c>
      <c r="B3" s="9" t="s">
        <v>210</v>
      </c>
      <c r="C3" s="9" t="s">
        <v>7928</v>
      </c>
      <c r="D3" s="9" t="s">
        <v>7928</v>
      </c>
      <c r="E3" s="9" t="s">
        <v>7929</v>
      </c>
      <c r="F3" s="9" t="s">
        <v>7929</v>
      </c>
      <c r="G3" s="9" t="s">
        <v>7930</v>
      </c>
      <c r="H3" s="9" t="s">
        <v>7930</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309</v>
      </c>
      <c r="C5" t="s">
        <v>394</v>
      </c>
      <c r="D5" t="s">
        <v>6946</v>
      </c>
      <c r="E5" t="s">
        <v>394</v>
      </c>
      <c r="F5" t="s">
        <v>6946</v>
      </c>
      <c r="G5" t="s">
        <v>394</v>
      </c>
      <c r="H5" t="s">
        <v>6946</v>
      </c>
      <c r="I5" t="s">
        <v>394</v>
      </c>
      <c r="J5" t="s">
        <v>6946</v>
      </c>
    </row>
    <row r="6" spans="1:10" x14ac:dyDescent="0.35">
      <c r="A6" s="5"/>
      <c r="B6" t="s">
        <v>315</v>
      </c>
      <c r="C6" t="s">
        <v>232</v>
      </c>
      <c r="D6" t="s">
        <v>7404</v>
      </c>
      <c r="E6" t="s">
        <v>1318</v>
      </c>
      <c r="F6" t="s">
        <v>7405</v>
      </c>
      <c r="G6" t="s">
        <v>7760</v>
      </c>
      <c r="H6" t="s">
        <v>7761</v>
      </c>
      <c r="I6" t="s">
        <v>7762</v>
      </c>
      <c r="J6" t="s">
        <v>7763</v>
      </c>
    </row>
    <row r="7" spans="1:10" x14ac:dyDescent="0.35">
      <c r="A7" s="5"/>
      <c r="B7" t="s">
        <v>317</v>
      </c>
      <c r="C7" t="s">
        <v>6978</v>
      </c>
      <c r="D7" t="s">
        <v>7456</v>
      </c>
      <c r="E7" t="s">
        <v>214</v>
      </c>
      <c r="F7" t="s">
        <v>7276</v>
      </c>
      <c r="G7" t="s">
        <v>1280</v>
      </c>
      <c r="H7" t="s">
        <v>7248</v>
      </c>
      <c r="I7" t="s">
        <v>402</v>
      </c>
      <c r="J7" t="s">
        <v>7248</v>
      </c>
    </row>
    <row r="8" spans="1:10" x14ac:dyDescent="0.35">
      <c r="A8" s="5"/>
      <c r="B8" t="s">
        <v>321</v>
      </c>
      <c r="C8" t="s">
        <v>394</v>
      </c>
      <c r="D8" t="s">
        <v>6946</v>
      </c>
      <c r="E8" t="s">
        <v>394</v>
      </c>
      <c r="F8" t="s">
        <v>6946</v>
      </c>
      <c r="G8" t="s">
        <v>394</v>
      </c>
      <c r="H8" t="s">
        <v>6946</v>
      </c>
      <c r="I8" t="s">
        <v>394</v>
      </c>
      <c r="J8" t="s">
        <v>6946</v>
      </c>
    </row>
    <row r="9" spans="1:10" x14ac:dyDescent="0.35">
      <c r="A9" s="5"/>
      <c r="B9" t="s">
        <v>324</v>
      </c>
      <c r="C9" t="s">
        <v>5774</v>
      </c>
      <c r="D9" t="s">
        <v>7313</v>
      </c>
      <c r="E9" t="s">
        <v>5762</v>
      </c>
      <c r="F9" t="s">
        <v>7608</v>
      </c>
      <c r="G9" t="s">
        <v>394</v>
      </c>
      <c r="H9" t="s">
        <v>6946</v>
      </c>
      <c r="I9" t="s">
        <v>394</v>
      </c>
      <c r="J9" t="s">
        <v>6946</v>
      </c>
    </row>
    <row r="10" spans="1:10" x14ac:dyDescent="0.35">
      <c r="A10" s="5"/>
      <c r="B10" t="s">
        <v>327</v>
      </c>
      <c r="C10" t="s">
        <v>8113</v>
      </c>
      <c r="D10" t="s">
        <v>7276</v>
      </c>
      <c r="E10" t="s">
        <v>234</v>
      </c>
      <c r="F10" t="s">
        <v>7276</v>
      </c>
      <c r="G10" t="s">
        <v>6936</v>
      </c>
      <c r="H10" t="s">
        <v>6946</v>
      </c>
      <c r="I10" t="s">
        <v>394</v>
      </c>
      <c r="J10" t="s">
        <v>6946</v>
      </c>
    </row>
    <row r="11" spans="1:10" x14ac:dyDescent="0.35">
      <c r="A11" s="5"/>
      <c r="B11" t="s">
        <v>329</v>
      </c>
      <c r="C11" t="s">
        <v>5762</v>
      </c>
      <c r="D11" t="s">
        <v>7570</v>
      </c>
      <c r="E11" t="s">
        <v>6936</v>
      </c>
      <c r="F11" t="s">
        <v>7570</v>
      </c>
      <c r="G11" t="s">
        <v>6936</v>
      </c>
      <c r="H11" t="s">
        <v>6946</v>
      </c>
      <c r="I11" t="s">
        <v>394</v>
      </c>
      <c r="J11" t="s">
        <v>6946</v>
      </c>
    </row>
    <row r="12" spans="1:10" x14ac:dyDescent="0.35">
      <c r="A12" s="5"/>
      <c r="B12" t="s">
        <v>332</v>
      </c>
      <c r="C12" t="s">
        <v>8114</v>
      </c>
      <c r="D12" t="s">
        <v>7319</v>
      </c>
      <c r="E12" t="s">
        <v>7828</v>
      </c>
      <c r="F12" t="s">
        <v>7351</v>
      </c>
      <c r="G12" t="s">
        <v>7122</v>
      </c>
      <c r="H12" t="s">
        <v>7394</v>
      </c>
      <c r="I12" t="s">
        <v>320</v>
      </c>
      <c r="J12" t="s">
        <v>7377</v>
      </c>
    </row>
    <row r="13" spans="1:10" x14ac:dyDescent="0.35">
      <c r="A13" s="5"/>
      <c r="B13" t="s">
        <v>334</v>
      </c>
      <c r="C13" t="s">
        <v>394</v>
      </c>
      <c r="D13" t="s">
        <v>6946</v>
      </c>
      <c r="E13" t="s">
        <v>394</v>
      </c>
      <c r="F13" t="s">
        <v>6946</v>
      </c>
      <c r="G13" t="s">
        <v>394</v>
      </c>
      <c r="H13" t="s">
        <v>6946</v>
      </c>
      <c r="I13" t="s">
        <v>394</v>
      </c>
      <c r="J13" t="s">
        <v>6946</v>
      </c>
    </row>
    <row r="14" spans="1:10" x14ac:dyDescent="0.35">
      <c r="A14" s="5"/>
      <c r="B14" t="s">
        <v>336</v>
      </c>
      <c r="C14" t="s">
        <v>394</v>
      </c>
      <c r="D14" t="s">
        <v>6946</v>
      </c>
      <c r="E14" t="s">
        <v>394</v>
      </c>
      <c r="F14" t="s">
        <v>6946</v>
      </c>
      <c r="G14" t="s">
        <v>394</v>
      </c>
      <c r="H14" t="s">
        <v>6946</v>
      </c>
      <c r="I14" t="s">
        <v>394</v>
      </c>
      <c r="J14" t="s">
        <v>6946</v>
      </c>
    </row>
    <row r="15" spans="1:10" x14ac:dyDescent="0.35">
      <c r="A15" s="5"/>
      <c r="B15" t="s">
        <v>338</v>
      </c>
      <c r="C15" t="s">
        <v>394</v>
      </c>
      <c r="D15" t="s">
        <v>6946</v>
      </c>
      <c r="E15" t="s">
        <v>394</v>
      </c>
      <c r="F15" t="s">
        <v>6946</v>
      </c>
      <c r="G15" t="s">
        <v>394</v>
      </c>
      <c r="H15" t="s">
        <v>6946</v>
      </c>
      <c r="I15" t="s">
        <v>394</v>
      </c>
      <c r="J15" t="s">
        <v>6946</v>
      </c>
    </row>
    <row r="16" spans="1:10" x14ac:dyDescent="0.35">
      <c r="A16" s="5"/>
      <c r="B16" t="s">
        <v>340</v>
      </c>
      <c r="C16" t="s">
        <v>394</v>
      </c>
      <c r="D16" t="s">
        <v>6946</v>
      </c>
      <c r="E16" t="s">
        <v>394</v>
      </c>
      <c r="F16" t="s">
        <v>6946</v>
      </c>
      <c r="G16" t="s">
        <v>394</v>
      </c>
      <c r="H16" t="s">
        <v>6946</v>
      </c>
      <c r="I16" t="s">
        <v>394</v>
      </c>
      <c r="J16" t="s">
        <v>6946</v>
      </c>
    </row>
    <row r="17" spans="1:10" x14ac:dyDescent="0.35">
      <c r="A17" s="5"/>
      <c r="B17" t="s">
        <v>342</v>
      </c>
      <c r="C17" t="s">
        <v>8115</v>
      </c>
      <c r="D17" t="s">
        <v>7601</v>
      </c>
      <c r="E17" t="s">
        <v>7770</v>
      </c>
      <c r="F17" t="s">
        <v>7678</v>
      </c>
      <c r="G17" t="s">
        <v>345</v>
      </c>
      <c r="H17" t="s">
        <v>7248</v>
      </c>
      <c r="I17" t="s">
        <v>5774</v>
      </c>
      <c r="J17" t="s">
        <v>7250</v>
      </c>
    </row>
    <row r="18" spans="1:10" x14ac:dyDescent="0.35">
      <c r="A18" s="5"/>
      <c r="B18" t="s">
        <v>343</v>
      </c>
      <c r="C18" t="s">
        <v>8116</v>
      </c>
      <c r="D18" t="s">
        <v>6736</v>
      </c>
      <c r="E18" t="s">
        <v>8117</v>
      </c>
      <c r="F18" t="s">
        <v>6913</v>
      </c>
      <c r="G18" t="s">
        <v>7764</v>
      </c>
      <c r="H18" t="s">
        <v>7155</v>
      </c>
      <c r="I18" t="s">
        <v>7765</v>
      </c>
      <c r="J18" t="s">
        <v>7424</v>
      </c>
    </row>
    <row r="19" spans="1:10" x14ac:dyDescent="0.35">
      <c r="A19" s="5"/>
      <c r="B19" t="s">
        <v>344</v>
      </c>
      <c r="C19" t="s">
        <v>8118</v>
      </c>
      <c r="D19" t="s">
        <v>8119</v>
      </c>
      <c r="E19" t="s">
        <v>8120</v>
      </c>
      <c r="F19" t="s">
        <v>8121</v>
      </c>
      <c r="G19" t="s">
        <v>7147</v>
      </c>
      <c r="H19" t="s">
        <v>7405</v>
      </c>
      <c r="I19" t="s">
        <v>269</v>
      </c>
      <c r="J19" t="s">
        <v>7456</v>
      </c>
    </row>
    <row r="20" spans="1:10" x14ac:dyDescent="0.35">
      <c r="A20" s="5"/>
      <c r="B20" t="s">
        <v>346</v>
      </c>
      <c r="C20" t="s">
        <v>8122</v>
      </c>
      <c r="D20" t="s">
        <v>8123</v>
      </c>
      <c r="E20" t="s">
        <v>8124</v>
      </c>
      <c r="F20" t="s">
        <v>8125</v>
      </c>
      <c r="G20" t="s">
        <v>7766</v>
      </c>
      <c r="H20" t="s">
        <v>7443</v>
      </c>
      <c r="I20" t="s">
        <v>7312</v>
      </c>
      <c r="J20" t="s">
        <v>7264</v>
      </c>
    </row>
    <row r="21" spans="1:10" x14ac:dyDescent="0.35">
      <c r="A21" s="5"/>
      <c r="B21" t="s">
        <v>347</v>
      </c>
      <c r="C21" t="s">
        <v>7105</v>
      </c>
      <c r="D21" t="s">
        <v>7662</v>
      </c>
      <c r="E21" t="s">
        <v>6570</v>
      </c>
      <c r="F21" t="s">
        <v>8071</v>
      </c>
      <c r="G21" t="s">
        <v>405</v>
      </c>
      <c r="H21" t="s">
        <v>7313</v>
      </c>
      <c r="I21" t="s">
        <v>391</v>
      </c>
      <c r="J21" t="s">
        <v>7608</v>
      </c>
    </row>
    <row r="22" spans="1:10" x14ac:dyDescent="0.35">
      <c r="A22" s="5"/>
      <c r="B22" t="s">
        <v>349</v>
      </c>
      <c r="C22" t="s">
        <v>7874</v>
      </c>
      <c r="D22" t="s">
        <v>7456</v>
      </c>
      <c r="E22" t="s">
        <v>379</v>
      </c>
      <c r="F22" t="s">
        <v>7464</v>
      </c>
      <c r="G22" t="s">
        <v>397</v>
      </c>
      <c r="H22" t="s">
        <v>6946</v>
      </c>
      <c r="I22" t="s">
        <v>394</v>
      </c>
      <c r="J22" t="s">
        <v>6946</v>
      </c>
    </row>
    <row r="23" spans="1:10" x14ac:dyDescent="0.35">
      <c r="A23" s="5"/>
      <c r="B23" t="s">
        <v>350</v>
      </c>
      <c r="C23" t="s">
        <v>8126</v>
      </c>
      <c r="D23" t="s">
        <v>7611</v>
      </c>
      <c r="E23" t="s">
        <v>323</v>
      </c>
      <c r="F23" t="s">
        <v>7456</v>
      </c>
      <c r="G23" t="s">
        <v>314</v>
      </c>
      <c r="H23" t="s">
        <v>7597</v>
      </c>
      <c r="I23" t="s">
        <v>331</v>
      </c>
      <c r="J23" t="s">
        <v>7405</v>
      </c>
    </row>
    <row r="24" spans="1:10" x14ac:dyDescent="0.35">
      <c r="A24" s="5"/>
      <c r="B24" t="s">
        <v>352</v>
      </c>
      <c r="C24" t="s">
        <v>409</v>
      </c>
      <c r="D24" t="s">
        <v>7570</v>
      </c>
      <c r="E24" t="s">
        <v>399</v>
      </c>
      <c r="F24" t="s">
        <v>7313</v>
      </c>
      <c r="G24" t="s">
        <v>394</v>
      </c>
      <c r="H24" t="s">
        <v>6946</v>
      </c>
      <c r="I24" t="s">
        <v>394</v>
      </c>
      <c r="J24" t="s">
        <v>6946</v>
      </c>
    </row>
    <row r="25" spans="1:10" x14ac:dyDescent="0.35">
      <c r="A25" s="5"/>
      <c r="B25" t="s">
        <v>353</v>
      </c>
      <c r="C25" t="s">
        <v>394</v>
      </c>
      <c r="D25" t="s">
        <v>6946</v>
      </c>
      <c r="E25" t="s">
        <v>394</v>
      </c>
      <c r="F25" t="s">
        <v>6946</v>
      </c>
      <c r="G25" t="s">
        <v>394</v>
      </c>
      <c r="H25" t="s">
        <v>6946</v>
      </c>
      <c r="I25" t="s">
        <v>394</v>
      </c>
      <c r="J25" t="s">
        <v>6946</v>
      </c>
    </row>
    <row r="26" spans="1:10" x14ac:dyDescent="0.35">
      <c r="A26" s="5"/>
      <c r="B26" t="s">
        <v>355</v>
      </c>
      <c r="C26" t="s">
        <v>8127</v>
      </c>
      <c r="D26" t="s">
        <v>6979</v>
      </c>
      <c r="E26" t="s">
        <v>8128</v>
      </c>
      <c r="F26" t="s">
        <v>6979</v>
      </c>
      <c r="G26" t="s">
        <v>7583</v>
      </c>
      <c r="H26" t="s">
        <v>6979</v>
      </c>
      <c r="I26" t="s">
        <v>7584</v>
      </c>
      <c r="J26" t="s">
        <v>6979</v>
      </c>
    </row>
    <row r="28" spans="1:10" x14ac:dyDescent="0.35">
      <c r="A28" t="s">
        <v>1322</v>
      </c>
    </row>
    <row r="29" spans="1:10" x14ac:dyDescent="0.35">
      <c r="A29" t="s">
        <v>210</v>
      </c>
    </row>
    <row r="30" spans="1:10" x14ac:dyDescent="0.35">
      <c r="A30" t="s">
        <v>243</v>
      </c>
    </row>
    <row r="31" spans="1:10" x14ac:dyDescent="0.35">
      <c r="A31" t="s">
        <v>356</v>
      </c>
    </row>
    <row r="32" spans="1:10" x14ac:dyDescent="0.35">
      <c r="A32" t="s">
        <v>240</v>
      </c>
    </row>
    <row r="33" spans="1:1" x14ac:dyDescent="0.35">
      <c r="A33" t="s">
        <v>303</v>
      </c>
    </row>
    <row r="34" spans="1:1" x14ac:dyDescent="0.35">
      <c r="A34" t="s">
        <v>357</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J52"/>
  <sheetViews>
    <sheetView workbookViewId="0"/>
  </sheetViews>
  <sheetFormatPr defaultColWidth="11.453125" defaultRowHeight="14.5" x14ac:dyDescent="0.35"/>
  <cols>
    <col min="1" max="1" width="5.7265625" customWidth="1"/>
    <col min="2" max="2" width="38.7265625" customWidth="1"/>
    <col min="3" max="10" width="20.7265625" customWidth="1"/>
  </cols>
  <sheetData>
    <row r="1" spans="1:10" x14ac:dyDescent="0.35">
      <c r="A1" s="4" t="s">
        <v>205</v>
      </c>
    </row>
    <row r="2" spans="1:10" x14ac:dyDescent="0.35">
      <c r="A2" s="3" t="str">
        <f>HYPERLINK("#'INDEX'!A1", "Back to INDEX")</f>
        <v>Back to INDEX</v>
      </c>
    </row>
    <row r="3" spans="1:10" x14ac:dyDescent="0.35">
      <c r="A3" s="9" t="s">
        <v>210</v>
      </c>
      <c r="B3" s="9" t="s">
        <v>210</v>
      </c>
      <c r="C3" s="9" t="s">
        <v>7928</v>
      </c>
      <c r="D3" s="9" t="s">
        <v>7928</v>
      </c>
      <c r="E3" s="9" t="s">
        <v>7930</v>
      </c>
      <c r="F3" s="9" t="s">
        <v>7930</v>
      </c>
      <c r="G3" s="9" t="s">
        <v>7929</v>
      </c>
      <c r="H3" s="9" t="s">
        <v>7929</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431</v>
      </c>
      <c r="C5" t="s">
        <v>8129</v>
      </c>
      <c r="D5" t="s">
        <v>8130</v>
      </c>
      <c r="E5" t="s">
        <v>7767</v>
      </c>
      <c r="F5" t="s">
        <v>7438</v>
      </c>
      <c r="G5" t="s">
        <v>8131</v>
      </c>
      <c r="H5" t="s">
        <v>7237</v>
      </c>
      <c r="I5" t="s">
        <v>6683</v>
      </c>
      <c r="J5" t="s">
        <v>8132</v>
      </c>
    </row>
    <row r="6" spans="1:10" x14ac:dyDescent="0.35">
      <c r="A6" s="5"/>
      <c r="B6" t="s">
        <v>441</v>
      </c>
      <c r="C6" t="s">
        <v>8133</v>
      </c>
      <c r="D6" t="s">
        <v>8134</v>
      </c>
      <c r="E6" t="s">
        <v>269</v>
      </c>
      <c r="F6" t="s">
        <v>7643</v>
      </c>
      <c r="G6" t="s">
        <v>8135</v>
      </c>
      <c r="H6" t="s">
        <v>8136</v>
      </c>
      <c r="I6" t="s">
        <v>398</v>
      </c>
      <c r="J6" t="s">
        <v>8137</v>
      </c>
    </row>
    <row r="7" spans="1:10" x14ac:dyDescent="0.35">
      <c r="A7" s="5"/>
      <c r="B7" t="s">
        <v>446</v>
      </c>
      <c r="C7" t="s">
        <v>8138</v>
      </c>
      <c r="D7" t="s">
        <v>8139</v>
      </c>
      <c r="E7" t="s">
        <v>7768</v>
      </c>
      <c r="F7" t="s">
        <v>7183</v>
      </c>
      <c r="G7" t="s">
        <v>8140</v>
      </c>
      <c r="H7" t="s">
        <v>7108</v>
      </c>
      <c r="I7" t="s">
        <v>224</v>
      </c>
      <c r="J7" t="s">
        <v>8141</v>
      </c>
    </row>
    <row r="8" spans="1:10" x14ac:dyDescent="0.35">
      <c r="A8" s="5"/>
      <c r="B8" t="s">
        <v>456</v>
      </c>
      <c r="C8" t="s">
        <v>8116</v>
      </c>
      <c r="D8" t="s">
        <v>8142</v>
      </c>
      <c r="E8" t="s">
        <v>7769</v>
      </c>
      <c r="F8" t="s">
        <v>7553</v>
      </c>
      <c r="G8" t="s">
        <v>8143</v>
      </c>
      <c r="H8" t="s">
        <v>8144</v>
      </c>
      <c r="I8" t="s">
        <v>378</v>
      </c>
      <c r="J8" t="s">
        <v>7601</v>
      </c>
    </row>
    <row r="9" spans="1:10" x14ac:dyDescent="0.35">
      <c r="A9" s="5"/>
      <c r="B9" t="s">
        <v>466</v>
      </c>
      <c r="C9" t="s">
        <v>8145</v>
      </c>
      <c r="D9" t="s">
        <v>8146</v>
      </c>
      <c r="E9" t="s">
        <v>7081</v>
      </c>
      <c r="F9" t="s">
        <v>8147</v>
      </c>
      <c r="G9" t="s">
        <v>8148</v>
      </c>
      <c r="H9" t="s">
        <v>7301</v>
      </c>
      <c r="I9" t="s">
        <v>7770</v>
      </c>
      <c r="J9" t="s">
        <v>8149</v>
      </c>
    </row>
    <row r="10" spans="1:10" x14ac:dyDescent="0.35">
      <c r="A10" s="5"/>
      <c r="B10" t="s">
        <v>476</v>
      </c>
      <c r="C10" t="s">
        <v>8150</v>
      </c>
      <c r="D10" t="s">
        <v>8151</v>
      </c>
      <c r="E10" t="s">
        <v>6993</v>
      </c>
      <c r="F10" t="s">
        <v>7614</v>
      </c>
      <c r="G10" t="s">
        <v>8152</v>
      </c>
      <c r="H10" t="s">
        <v>8151</v>
      </c>
      <c r="I10" t="s">
        <v>7771</v>
      </c>
      <c r="J10" t="s">
        <v>7614</v>
      </c>
    </row>
    <row r="11" spans="1:10" x14ac:dyDescent="0.35">
      <c r="A11" s="5"/>
      <c r="B11" t="s">
        <v>486</v>
      </c>
      <c r="C11" t="s">
        <v>8153</v>
      </c>
      <c r="D11" t="s">
        <v>8154</v>
      </c>
      <c r="E11" t="s">
        <v>7772</v>
      </c>
      <c r="F11" t="s">
        <v>8155</v>
      </c>
      <c r="G11" t="s">
        <v>8156</v>
      </c>
      <c r="H11" t="s">
        <v>7159</v>
      </c>
      <c r="I11" t="s">
        <v>7773</v>
      </c>
      <c r="J11" t="s">
        <v>6989</v>
      </c>
    </row>
    <row r="12" spans="1:10" x14ac:dyDescent="0.35">
      <c r="A12" s="5"/>
      <c r="B12" t="s">
        <v>496</v>
      </c>
      <c r="C12" t="s">
        <v>8157</v>
      </c>
      <c r="D12" t="s">
        <v>8158</v>
      </c>
      <c r="E12" t="s">
        <v>7774</v>
      </c>
      <c r="F12" t="s">
        <v>8159</v>
      </c>
      <c r="G12" t="s">
        <v>8160</v>
      </c>
      <c r="H12" t="s">
        <v>8161</v>
      </c>
      <c r="I12" t="s">
        <v>7775</v>
      </c>
      <c r="J12" t="s">
        <v>8162</v>
      </c>
    </row>
    <row r="13" spans="1:10" x14ac:dyDescent="0.35">
      <c r="A13" s="5"/>
      <c r="B13" t="s">
        <v>506</v>
      </c>
      <c r="C13" t="s">
        <v>8163</v>
      </c>
      <c r="D13" t="s">
        <v>8164</v>
      </c>
      <c r="E13" t="s">
        <v>7776</v>
      </c>
      <c r="F13" t="s">
        <v>7190</v>
      </c>
      <c r="G13" t="s">
        <v>8165</v>
      </c>
      <c r="H13" t="s">
        <v>7301</v>
      </c>
      <c r="I13" t="s">
        <v>7777</v>
      </c>
      <c r="J13" t="s">
        <v>8149</v>
      </c>
    </row>
    <row r="14" spans="1:10" x14ac:dyDescent="0.35">
      <c r="A14" s="5"/>
      <c r="B14" t="s">
        <v>516</v>
      </c>
      <c r="C14" t="s">
        <v>8166</v>
      </c>
      <c r="D14" t="s">
        <v>8167</v>
      </c>
      <c r="E14" t="s">
        <v>7778</v>
      </c>
      <c r="F14" t="s">
        <v>8168</v>
      </c>
      <c r="G14" t="s">
        <v>8169</v>
      </c>
      <c r="H14" t="s">
        <v>8170</v>
      </c>
      <c r="I14" t="s">
        <v>7779</v>
      </c>
      <c r="J14" t="s">
        <v>8121</v>
      </c>
    </row>
    <row r="15" spans="1:10" x14ac:dyDescent="0.35">
      <c r="A15" s="5"/>
      <c r="B15" t="s">
        <v>525</v>
      </c>
      <c r="C15" t="s">
        <v>8171</v>
      </c>
      <c r="D15" t="s">
        <v>8172</v>
      </c>
      <c r="E15" t="s">
        <v>7780</v>
      </c>
      <c r="F15" t="s">
        <v>8090</v>
      </c>
      <c r="G15" t="s">
        <v>8173</v>
      </c>
      <c r="H15" t="s">
        <v>8174</v>
      </c>
      <c r="I15" t="s">
        <v>7781</v>
      </c>
      <c r="J15" t="s">
        <v>7371</v>
      </c>
    </row>
    <row r="16" spans="1:10" x14ac:dyDescent="0.35">
      <c r="A16" s="5"/>
      <c r="B16" t="s">
        <v>535</v>
      </c>
      <c r="C16" t="s">
        <v>8175</v>
      </c>
      <c r="D16" t="s">
        <v>8176</v>
      </c>
      <c r="E16" t="s">
        <v>7782</v>
      </c>
      <c r="F16" t="s">
        <v>8177</v>
      </c>
      <c r="G16" t="s">
        <v>8178</v>
      </c>
      <c r="H16" t="s">
        <v>8179</v>
      </c>
      <c r="I16" t="s">
        <v>7783</v>
      </c>
      <c r="J16" t="s">
        <v>8180</v>
      </c>
    </row>
    <row r="17" spans="1:10" x14ac:dyDescent="0.35">
      <c r="A17" s="5"/>
      <c r="B17" t="s">
        <v>545</v>
      </c>
      <c r="C17" t="s">
        <v>8181</v>
      </c>
      <c r="D17" t="s">
        <v>8182</v>
      </c>
      <c r="E17" t="s">
        <v>7769</v>
      </c>
      <c r="F17" t="s">
        <v>7505</v>
      </c>
      <c r="G17" t="s">
        <v>8183</v>
      </c>
      <c r="H17" t="s">
        <v>8182</v>
      </c>
      <c r="I17" t="s">
        <v>310</v>
      </c>
      <c r="J17" t="s">
        <v>7505</v>
      </c>
    </row>
    <row r="18" spans="1:10" x14ac:dyDescent="0.35">
      <c r="A18" s="5"/>
      <c r="B18" t="s">
        <v>555</v>
      </c>
      <c r="C18" t="s">
        <v>8184</v>
      </c>
      <c r="D18" t="s">
        <v>8185</v>
      </c>
      <c r="E18" t="s">
        <v>7649</v>
      </c>
      <c r="F18" t="s">
        <v>8186</v>
      </c>
      <c r="G18" t="s">
        <v>8187</v>
      </c>
      <c r="H18" t="s">
        <v>8188</v>
      </c>
      <c r="I18" t="s">
        <v>7784</v>
      </c>
      <c r="J18" t="s">
        <v>8189</v>
      </c>
    </row>
    <row r="19" spans="1:10" x14ac:dyDescent="0.35">
      <c r="A19" s="5"/>
      <c r="B19" t="s">
        <v>565</v>
      </c>
      <c r="C19" t="s">
        <v>8190</v>
      </c>
      <c r="D19" t="s">
        <v>8176</v>
      </c>
      <c r="E19" t="s">
        <v>7785</v>
      </c>
      <c r="F19" t="s">
        <v>8177</v>
      </c>
      <c r="G19" t="s">
        <v>8191</v>
      </c>
      <c r="H19" t="s">
        <v>8146</v>
      </c>
      <c r="I19" t="s">
        <v>7786</v>
      </c>
      <c r="J19" t="s">
        <v>8147</v>
      </c>
    </row>
    <row r="20" spans="1:10" x14ac:dyDescent="0.35">
      <c r="A20" s="5"/>
      <c r="B20" t="s">
        <v>575</v>
      </c>
      <c r="C20" t="s">
        <v>8192</v>
      </c>
      <c r="D20" t="s">
        <v>6951</v>
      </c>
      <c r="E20" t="s">
        <v>7787</v>
      </c>
      <c r="F20" t="s">
        <v>6897</v>
      </c>
      <c r="G20" t="s">
        <v>8193</v>
      </c>
      <c r="H20" t="s">
        <v>8194</v>
      </c>
      <c r="I20" t="s">
        <v>7788</v>
      </c>
      <c r="J20" t="s">
        <v>8195</v>
      </c>
    </row>
    <row r="21" spans="1:10" x14ac:dyDescent="0.35">
      <c r="A21" s="5"/>
      <c r="B21" t="s">
        <v>585</v>
      </c>
      <c r="C21" t="s">
        <v>8196</v>
      </c>
      <c r="D21" t="s">
        <v>8197</v>
      </c>
      <c r="E21" t="s">
        <v>6768</v>
      </c>
      <c r="F21" t="s">
        <v>8198</v>
      </c>
      <c r="G21" t="s">
        <v>8199</v>
      </c>
      <c r="H21" t="s">
        <v>8200</v>
      </c>
      <c r="I21" t="s">
        <v>6927</v>
      </c>
      <c r="J21" t="s">
        <v>7242</v>
      </c>
    </row>
    <row r="22" spans="1:10" x14ac:dyDescent="0.35">
      <c r="A22" s="5"/>
      <c r="B22" t="s">
        <v>595</v>
      </c>
      <c r="C22" t="s">
        <v>8201</v>
      </c>
      <c r="D22" t="s">
        <v>8164</v>
      </c>
      <c r="E22" t="s">
        <v>7790</v>
      </c>
      <c r="F22" t="s">
        <v>7190</v>
      </c>
      <c r="G22" t="s">
        <v>8202</v>
      </c>
      <c r="H22" t="s">
        <v>7301</v>
      </c>
      <c r="I22" t="s">
        <v>7581</v>
      </c>
      <c r="J22" t="s">
        <v>8149</v>
      </c>
    </row>
    <row r="23" spans="1:10" x14ac:dyDescent="0.35">
      <c r="A23" s="5"/>
      <c r="B23" t="s">
        <v>605</v>
      </c>
      <c r="C23" t="s">
        <v>8203</v>
      </c>
      <c r="D23" t="s">
        <v>8204</v>
      </c>
      <c r="E23" t="s">
        <v>7791</v>
      </c>
      <c r="F23" t="s">
        <v>6645</v>
      </c>
      <c r="G23" t="s">
        <v>8205</v>
      </c>
      <c r="H23" t="s">
        <v>8206</v>
      </c>
      <c r="I23" t="s">
        <v>7762</v>
      </c>
      <c r="J23" t="s">
        <v>6962</v>
      </c>
    </row>
    <row r="24" spans="1:10" x14ac:dyDescent="0.35">
      <c r="A24" s="5"/>
      <c r="B24" t="s">
        <v>615</v>
      </c>
      <c r="C24" t="s">
        <v>7984</v>
      </c>
      <c r="D24" t="s">
        <v>8207</v>
      </c>
      <c r="E24" t="s">
        <v>7792</v>
      </c>
      <c r="F24" t="s">
        <v>7998</v>
      </c>
      <c r="G24" t="s">
        <v>8208</v>
      </c>
      <c r="H24" t="s">
        <v>8209</v>
      </c>
      <c r="I24" t="s">
        <v>6925</v>
      </c>
      <c r="J24" t="s">
        <v>7641</v>
      </c>
    </row>
    <row r="25" spans="1:10" x14ac:dyDescent="0.35">
      <c r="A25" s="5"/>
      <c r="B25" t="s">
        <v>625</v>
      </c>
      <c r="C25" t="s">
        <v>8210</v>
      </c>
      <c r="D25" t="s">
        <v>8211</v>
      </c>
      <c r="E25" t="s">
        <v>7793</v>
      </c>
      <c r="F25" t="s">
        <v>7606</v>
      </c>
      <c r="G25" t="s">
        <v>8212</v>
      </c>
      <c r="H25" t="s">
        <v>8161</v>
      </c>
      <c r="I25" t="s">
        <v>7794</v>
      </c>
      <c r="J25" t="s">
        <v>8162</v>
      </c>
    </row>
    <row r="26" spans="1:10" x14ac:dyDescent="0.35">
      <c r="A26" s="5"/>
      <c r="B26" t="s">
        <v>635</v>
      </c>
      <c r="C26" t="s">
        <v>8213</v>
      </c>
      <c r="D26" t="s">
        <v>6725</v>
      </c>
      <c r="E26" t="s">
        <v>7795</v>
      </c>
      <c r="F26" t="s">
        <v>8214</v>
      </c>
      <c r="G26" t="s">
        <v>8215</v>
      </c>
      <c r="H26" t="s">
        <v>8216</v>
      </c>
      <c r="I26" t="s">
        <v>6571</v>
      </c>
      <c r="J26" t="s">
        <v>8217</v>
      </c>
    </row>
    <row r="27" spans="1:10" x14ac:dyDescent="0.35">
      <c r="A27" s="5"/>
      <c r="B27" t="s">
        <v>645</v>
      </c>
      <c r="C27" t="s">
        <v>8218</v>
      </c>
      <c r="D27" t="s">
        <v>8219</v>
      </c>
      <c r="E27" t="s">
        <v>7796</v>
      </c>
      <c r="F27" t="s">
        <v>7589</v>
      </c>
      <c r="G27" t="s">
        <v>8220</v>
      </c>
      <c r="H27" t="s">
        <v>8216</v>
      </c>
      <c r="I27" t="s">
        <v>7797</v>
      </c>
      <c r="J27" t="s">
        <v>8217</v>
      </c>
    </row>
    <row r="28" spans="1:10" x14ac:dyDescent="0.35">
      <c r="A28" s="5"/>
      <c r="B28" t="s">
        <v>655</v>
      </c>
      <c r="C28" t="s">
        <v>8221</v>
      </c>
      <c r="D28" t="s">
        <v>8222</v>
      </c>
      <c r="E28" t="s">
        <v>7798</v>
      </c>
      <c r="F28" t="s">
        <v>7179</v>
      </c>
      <c r="G28" t="s">
        <v>8223</v>
      </c>
      <c r="H28" t="s">
        <v>8224</v>
      </c>
      <c r="I28" t="s">
        <v>7799</v>
      </c>
      <c r="J28" t="s">
        <v>6748</v>
      </c>
    </row>
    <row r="29" spans="1:10" x14ac:dyDescent="0.35">
      <c r="A29" s="5"/>
      <c r="B29" t="s">
        <v>664</v>
      </c>
      <c r="C29" t="s">
        <v>8225</v>
      </c>
      <c r="D29" t="s">
        <v>7520</v>
      </c>
      <c r="E29" t="s">
        <v>325</v>
      </c>
      <c r="F29" t="s">
        <v>7456</v>
      </c>
      <c r="G29" t="s">
        <v>8226</v>
      </c>
      <c r="H29" t="s">
        <v>7279</v>
      </c>
      <c r="I29" t="s">
        <v>1319</v>
      </c>
      <c r="J29" t="s">
        <v>7276</v>
      </c>
    </row>
    <row r="30" spans="1:10" x14ac:dyDescent="0.35">
      <c r="A30" s="5"/>
      <c r="B30" t="s">
        <v>670</v>
      </c>
      <c r="C30" t="s">
        <v>8227</v>
      </c>
      <c r="D30" t="s">
        <v>7109</v>
      </c>
      <c r="E30" t="s">
        <v>7800</v>
      </c>
      <c r="F30" t="s">
        <v>6764</v>
      </c>
      <c r="G30" t="s">
        <v>8228</v>
      </c>
      <c r="H30" t="s">
        <v>8229</v>
      </c>
      <c r="I30" t="s">
        <v>7508</v>
      </c>
      <c r="J30" t="s">
        <v>6669</v>
      </c>
    </row>
    <row r="31" spans="1:10" x14ac:dyDescent="0.35">
      <c r="A31" s="5"/>
      <c r="B31" t="s">
        <v>680</v>
      </c>
      <c r="C31" t="s">
        <v>8230</v>
      </c>
      <c r="D31" t="s">
        <v>8231</v>
      </c>
      <c r="E31" t="s">
        <v>7801</v>
      </c>
      <c r="F31" t="s">
        <v>7385</v>
      </c>
      <c r="G31" t="s">
        <v>8232</v>
      </c>
      <c r="H31" t="s">
        <v>8219</v>
      </c>
      <c r="I31" t="s">
        <v>7442</v>
      </c>
      <c r="J31" t="s">
        <v>7589</v>
      </c>
    </row>
    <row r="32" spans="1:10" x14ac:dyDescent="0.35">
      <c r="A32" s="5"/>
      <c r="B32" t="s">
        <v>690</v>
      </c>
      <c r="C32" t="s">
        <v>8233</v>
      </c>
      <c r="D32" t="s">
        <v>6800</v>
      </c>
      <c r="E32" t="s">
        <v>7802</v>
      </c>
      <c r="F32" t="s">
        <v>6583</v>
      </c>
      <c r="G32" t="s">
        <v>8234</v>
      </c>
      <c r="H32" t="s">
        <v>7883</v>
      </c>
      <c r="I32" t="s">
        <v>7803</v>
      </c>
      <c r="J32" t="s">
        <v>7927</v>
      </c>
    </row>
    <row r="33" spans="1:10" x14ac:dyDescent="0.35">
      <c r="A33" s="5"/>
      <c r="B33" t="s">
        <v>700</v>
      </c>
      <c r="C33" t="s">
        <v>8235</v>
      </c>
      <c r="D33" t="s">
        <v>7237</v>
      </c>
      <c r="E33" t="s">
        <v>7804</v>
      </c>
      <c r="F33" t="s">
        <v>8132</v>
      </c>
      <c r="G33" t="s">
        <v>8236</v>
      </c>
      <c r="H33" t="s">
        <v>8237</v>
      </c>
      <c r="I33" t="s">
        <v>6840</v>
      </c>
      <c r="J33" t="s">
        <v>7010</v>
      </c>
    </row>
    <row r="34" spans="1:10" x14ac:dyDescent="0.35">
      <c r="A34" s="5"/>
      <c r="B34" t="s">
        <v>710</v>
      </c>
      <c r="C34" t="s">
        <v>8238</v>
      </c>
      <c r="D34" t="s">
        <v>7085</v>
      </c>
      <c r="E34" t="s">
        <v>7805</v>
      </c>
      <c r="F34" t="s">
        <v>6595</v>
      </c>
      <c r="G34" t="s">
        <v>8239</v>
      </c>
      <c r="H34" t="s">
        <v>8240</v>
      </c>
      <c r="I34" t="s">
        <v>7043</v>
      </c>
      <c r="J34" t="s">
        <v>6587</v>
      </c>
    </row>
    <row r="35" spans="1:10" x14ac:dyDescent="0.35">
      <c r="A35" s="5"/>
      <c r="B35" t="s">
        <v>720</v>
      </c>
      <c r="C35" t="s">
        <v>8241</v>
      </c>
      <c r="D35" t="s">
        <v>8242</v>
      </c>
      <c r="E35" t="s">
        <v>7806</v>
      </c>
      <c r="F35" t="s">
        <v>6954</v>
      </c>
      <c r="G35" t="s">
        <v>8243</v>
      </c>
      <c r="H35" t="s">
        <v>8176</v>
      </c>
      <c r="I35" t="s">
        <v>7807</v>
      </c>
      <c r="J35" t="s">
        <v>8177</v>
      </c>
    </row>
    <row r="36" spans="1:10" x14ac:dyDescent="0.35">
      <c r="A36" s="5"/>
      <c r="B36" t="s">
        <v>730</v>
      </c>
      <c r="C36" t="s">
        <v>8244</v>
      </c>
      <c r="D36" t="s">
        <v>7524</v>
      </c>
      <c r="E36" t="s">
        <v>5760</v>
      </c>
      <c r="F36" t="s">
        <v>7161</v>
      </c>
      <c r="G36" t="s">
        <v>234</v>
      </c>
      <c r="H36" t="s">
        <v>8188</v>
      </c>
      <c r="I36" t="s">
        <v>396</v>
      </c>
      <c r="J36" t="s">
        <v>8189</v>
      </c>
    </row>
    <row r="37" spans="1:10" x14ac:dyDescent="0.35">
      <c r="A37" s="5"/>
      <c r="B37" t="s">
        <v>731</v>
      </c>
      <c r="C37" t="s">
        <v>8245</v>
      </c>
      <c r="D37" t="s">
        <v>8246</v>
      </c>
      <c r="E37" t="s">
        <v>227</v>
      </c>
      <c r="F37" t="s">
        <v>7395</v>
      </c>
      <c r="G37" t="s">
        <v>8247</v>
      </c>
      <c r="H37" t="s">
        <v>7520</v>
      </c>
      <c r="I37" t="s">
        <v>1343</v>
      </c>
      <c r="J37" t="s">
        <v>7456</v>
      </c>
    </row>
    <row r="38" spans="1:10" x14ac:dyDescent="0.35">
      <c r="A38" s="5"/>
      <c r="B38" t="s">
        <v>732</v>
      </c>
      <c r="C38" t="s">
        <v>8248</v>
      </c>
      <c r="D38" t="s">
        <v>8249</v>
      </c>
      <c r="E38" t="s">
        <v>7808</v>
      </c>
      <c r="F38" t="s">
        <v>6406</v>
      </c>
      <c r="G38" t="s">
        <v>8250</v>
      </c>
      <c r="H38" t="s">
        <v>8251</v>
      </c>
      <c r="I38" t="s">
        <v>7809</v>
      </c>
      <c r="J38" t="s">
        <v>8252</v>
      </c>
    </row>
    <row r="39" spans="1:10" x14ac:dyDescent="0.35">
      <c r="A39" s="5"/>
      <c r="B39" t="s">
        <v>742</v>
      </c>
      <c r="C39" t="s">
        <v>8253</v>
      </c>
      <c r="D39" t="s">
        <v>8254</v>
      </c>
      <c r="E39" t="s">
        <v>7810</v>
      </c>
      <c r="F39" t="s">
        <v>7845</v>
      </c>
      <c r="G39" t="s">
        <v>8255</v>
      </c>
      <c r="H39" t="s">
        <v>8256</v>
      </c>
      <c r="I39" t="s">
        <v>7811</v>
      </c>
      <c r="J39" t="s">
        <v>7638</v>
      </c>
    </row>
    <row r="40" spans="1:10" x14ac:dyDescent="0.35">
      <c r="A40" s="5"/>
      <c r="B40" t="s">
        <v>752</v>
      </c>
      <c r="C40" t="s">
        <v>8257</v>
      </c>
      <c r="D40" t="s">
        <v>7526</v>
      </c>
      <c r="E40" t="s">
        <v>7812</v>
      </c>
      <c r="F40" t="s">
        <v>7529</v>
      </c>
      <c r="G40" t="s">
        <v>8258</v>
      </c>
      <c r="H40" t="s">
        <v>8259</v>
      </c>
      <c r="I40" t="s">
        <v>6528</v>
      </c>
      <c r="J40" t="s">
        <v>7995</v>
      </c>
    </row>
    <row r="41" spans="1:10" x14ac:dyDescent="0.35">
      <c r="A41" s="5"/>
      <c r="B41" t="s">
        <v>762</v>
      </c>
      <c r="C41" t="s">
        <v>8260</v>
      </c>
      <c r="D41" t="s">
        <v>7347</v>
      </c>
      <c r="E41" t="s">
        <v>6436</v>
      </c>
      <c r="F41" t="s">
        <v>7351</v>
      </c>
      <c r="G41" t="s">
        <v>8261</v>
      </c>
      <c r="H41" t="s">
        <v>8262</v>
      </c>
      <c r="I41" t="s">
        <v>6452</v>
      </c>
      <c r="J41" t="s">
        <v>7246</v>
      </c>
    </row>
    <row r="42" spans="1:10" x14ac:dyDescent="0.35">
      <c r="A42" s="5"/>
      <c r="B42" t="s">
        <v>772</v>
      </c>
      <c r="C42" t="s">
        <v>8263</v>
      </c>
      <c r="D42" t="s">
        <v>7272</v>
      </c>
      <c r="E42" t="s">
        <v>7813</v>
      </c>
      <c r="F42" t="s">
        <v>7268</v>
      </c>
      <c r="G42" t="s">
        <v>8264</v>
      </c>
      <c r="H42" t="s">
        <v>8265</v>
      </c>
      <c r="I42" t="s">
        <v>7814</v>
      </c>
      <c r="J42" t="s">
        <v>8266</v>
      </c>
    </row>
    <row r="43" spans="1:10" x14ac:dyDescent="0.35">
      <c r="A43" s="5"/>
      <c r="B43" t="s">
        <v>781</v>
      </c>
      <c r="C43" t="s">
        <v>8267</v>
      </c>
      <c r="D43" t="s">
        <v>8256</v>
      </c>
      <c r="E43" t="s">
        <v>7815</v>
      </c>
      <c r="F43" t="s">
        <v>7638</v>
      </c>
      <c r="G43" t="s">
        <v>8268</v>
      </c>
      <c r="H43" t="s">
        <v>8269</v>
      </c>
      <c r="I43" t="s">
        <v>7816</v>
      </c>
      <c r="J43" t="s">
        <v>7317</v>
      </c>
    </row>
    <row r="44" spans="1:10" x14ac:dyDescent="0.35">
      <c r="A44" s="5"/>
      <c r="B44" t="s">
        <v>791</v>
      </c>
      <c r="C44" t="s">
        <v>8270</v>
      </c>
      <c r="D44" t="s">
        <v>7282</v>
      </c>
      <c r="E44" t="s">
        <v>7817</v>
      </c>
      <c r="F44" t="s">
        <v>7254</v>
      </c>
      <c r="G44" t="s">
        <v>7532</v>
      </c>
      <c r="H44" t="s">
        <v>8271</v>
      </c>
      <c r="I44" t="s">
        <v>7818</v>
      </c>
      <c r="J44" t="s">
        <v>8272</v>
      </c>
    </row>
    <row r="45" spans="1:10" x14ac:dyDescent="0.35">
      <c r="A45" s="5"/>
      <c r="B45" t="s">
        <v>801</v>
      </c>
      <c r="C45" t="s">
        <v>8273</v>
      </c>
      <c r="D45" t="s">
        <v>8274</v>
      </c>
      <c r="E45" t="s">
        <v>7819</v>
      </c>
      <c r="F45" t="s">
        <v>8275</v>
      </c>
      <c r="G45" t="s">
        <v>8276</v>
      </c>
      <c r="H45" t="s">
        <v>7237</v>
      </c>
      <c r="I45" t="s">
        <v>7820</v>
      </c>
      <c r="J45" t="s">
        <v>8132</v>
      </c>
    </row>
    <row r="46" spans="1:10" x14ac:dyDescent="0.35">
      <c r="A46" s="5"/>
      <c r="B46" t="s">
        <v>810</v>
      </c>
      <c r="C46" t="s">
        <v>8277</v>
      </c>
      <c r="D46" t="s">
        <v>8134</v>
      </c>
      <c r="E46" t="s">
        <v>7821</v>
      </c>
      <c r="F46" t="s">
        <v>7643</v>
      </c>
      <c r="G46" t="s">
        <v>8278</v>
      </c>
      <c r="H46" t="s">
        <v>7159</v>
      </c>
      <c r="I46" t="s">
        <v>7822</v>
      </c>
      <c r="J46" t="s">
        <v>6989</v>
      </c>
    </row>
    <row r="47" spans="1:10" x14ac:dyDescent="0.35">
      <c r="A47" s="5"/>
      <c r="B47" t="s">
        <v>819</v>
      </c>
      <c r="C47" t="s">
        <v>8279</v>
      </c>
      <c r="D47" t="s">
        <v>8242</v>
      </c>
      <c r="E47" t="s">
        <v>7352</v>
      </c>
      <c r="F47" t="s">
        <v>6954</v>
      </c>
      <c r="G47" t="s">
        <v>8280</v>
      </c>
      <c r="H47" t="s">
        <v>8281</v>
      </c>
      <c r="I47" t="s">
        <v>7353</v>
      </c>
      <c r="J47" t="s">
        <v>6886</v>
      </c>
    </row>
    <row r="49" spans="1:1" x14ac:dyDescent="0.35">
      <c r="A49" t="s">
        <v>829</v>
      </c>
    </row>
    <row r="50" spans="1:1" x14ac:dyDescent="0.35">
      <c r="A50" t="s">
        <v>210</v>
      </c>
    </row>
    <row r="51" spans="1:1" x14ac:dyDescent="0.35">
      <c r="A51" t="s">
        <v>243</v>
      </c>
    </row>
    <row r="52" spans="1:1" x14ac:dyDescent="0.35">
      <c r="A52" t="s">
        <v>830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J52"/>
  <sheetViews>
    <sheetView workbookViewId="0"/>
  </sheetViews>
  <sheetFormatPr defaultColWidth="11.453125" defaultRowHeight="14.5" x14ac:dyDescent="0.35"/>
  <cols>
    <col min="1" max="1" width="5.7265625" customWidth="1"/>
    <col min="2" max="2" width="38.7265625" customWidth="1"/>
    <col min="3" max="10" width="20.7265625" customWidth="1"/>
  </cols>
  <sheetData>
    <row r="1" spans="1:10" x14ac:dyDescent="0.35">
      <c r="A1" s="4" t="s">
        <v>206</v>
      </c>
    </row>
    <row r="2" spans="1:10" x14ac:dyDescent="0.35">
      <c r="A2" s="3" t="str">
        <f>HYPERLINK("#'INDEX'!A1", "Back to INDEX")</f>
        <v>Back to INDEX</v>
      </c>
    </row>
    <row r="3" spans="1:10" x14ac:dyDescent="0.35">
      <c r="A3" s="9" t="s">
        <v>210</v>
      </c>
      <c r="B3" s="9" t="s">
        <v>210</v>
      </c>
      <c r="C3" s="9" t="s">
        <v>7928</v>
      </c>
      <c r="D3" s="9" t="s">
        <v>7928</v>
      </c>
      <c r="E3" s="9" t="s">
        <v>7930</v>
      </c>
      <c r="F3" s="9" t="s">
        <v>7930</v>
      </c>
      <c r="G3" s="9" t="s">
        <v>7929</v>
      </c>
      <c r="H3" s="9" t="s">
        <v>7929</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431</v>
      </c>
      <c r="C5" t="s">
        <v>8282</v>
      </c>
      <c r="D5" t="s">
        <v>7282</v>
      </c>
      <c r="E5" t="s">
        <v>7000</v>
      </c>
      <c r="F5" t="s">
        <v>7254</v>
      </c>
      <c r="G5" t="s">
        <v>8283</v>
      </c>
      <c r="H5" t="s">
        <v>8154</v>
      </c>
      <c r="I5" t="s">
        <v>7018</v>
      </c>
      <c r="J5" t="s">
        <v>8155</v>
      </c>
    </row>
    <row r="6" spans="1:10" x14ac:dyDescent="0.35">
      <c r="A6" s="5"/>
      <c r="B6" t="s">
        <v>441</v>
      </c>
      <c r="C6" t="s">
        <v>6359</v>
      </c>
      <c r="D6" t="s">
        <v>7341</v>
      </c>
      <c r="E6" t="s">
        <v>6936</v>
      </c>
      <c r="F6" t="s">
        <v>7337</v>
      </c>
      <c r="G6" t="s">
        <v>320</v>
      </c>
      <c r="H6" t="s">
        <v>8246</v>
      </c>
      <c r="I6" t="s">
        <v>6936</v>
      </c>
      <c r="J6" t="s">
        <v>7395</v>
      </c>
    </row>
    <row r="7" spans="1:10" x14ac:dyDescent="0.35">
      <c r="A7" s="5"/>
      <c r="B7" t="s">
        <v>446</v>
      </c>
      <c r="C7" t="s">
        <v>8284</v>
      </c>
      <c r="D7" t="s">
        <v>6942</v>
      </c>
      <c r="E7" t="s">
        <v>7824</v>
      </c>
      <c r="F7" t="s">
        <v>6495</v>
      </c>
      <c r="G7" t="s">
        <v>8285</v>
      </c>
      <c r="H7" t="s">
        <v>6607</v>
      </c>
      <c r="I7" t="s">
        <v>7018</v>
      </c>
      <c r="J7" t="s">
        <v>6475</v>
      </c>
    </row>
    <row r="8" spans="1:10" x14ac:dyDescent="0.35">
      <c r="A8" s="5"/>
      <c r="B8" t="s">
        <v>456</v>
      </c>
      <c r="C8" t="s">
        <v>8286</v>
      </c>
      <c r="D8" t="s">
        <v>6874</v>
      </c>
      <c r="E8" t="s">
        <v>7825</v>
      </c>
      <c r="F8" t="s">
        <v>6816</v>
      </c>
      <c r="G8" t="s">
        <v>8287</v>
      </c>
      <c r="H8" t="s">
        <v>6786</v>
      </c>
      <c r="I8" t="s">
        <v>7826</v>
      </c>
      <c r="J8" t="s">
        <v>6579</v>
      </c>
    </row>
    <row r="9" spans="1:10" x14ac:dyDescent="0.35">
      <c r="A9" s="5"/>
      <c r="B9" t="s">
        <v>466</v>
      </c>
      <c r="C9" t="s">
        <v>8288</v>
      </c>
      <c r="D9" t="s">
        <v>7134</v>
      </c>
      <c r="E9" t="s">
        <v>7827</v>
      </c>
      <c r="F9" t="s">
        <v>6880</v>
      </c>
      <c r="G9" t="s">
        <v>8289</v>
      </c>
      <c r="H9" t="s">
        <v>6340</v>
      </c>
      <c r="I9" t="s">
        <v>7828</v>
      </c>
      <c r="J9" t="s">
        <v>7203</v>
      </c>
    </row>
    <row r="10" spans="1:10" x14ac:dyDescent="0.35">
      <c r="A10" s="5"/>
      <c r="B10" t="s">
        <v>476</v>
      </c>
      <c r="C10" t="s">
        <v>8290</v>
      </c>
      <c r="D10" t="s">
        <v>7085</v>
      </c>
      <c r="E10" t="s">
        <v>7829</v>
      </c>
      <c r="F10" t="s">
        <v>6595</v>
      </c>
      <c r="G10" t="s">
        <v>8291</v>
      </c>
      <c r="H10" t="s">
        <v>7578</v>
      </c>
      <c r="I10" t="s">
        <v>7830</v>
      </c>
      <c r="J10" t="s">
        <v>7582</v>
      </c>
    </row>
    <row r="11" spans="1:10" x14ac:dyDescent="0.35">
      <c r="A11" s="5"/>
      <c r="B11" t="s">
        <v>486</v>
      </c>
      <c r="C11" t="s">
        <v>8292</v>
      </c>
      <c r="D11" t="s">
        <v>8293</v>
      </c>
      <c r="E11" t="s">
        <v>7831</v>
      </c>
      <c r="F11" t="s">
        <v>7101</v>
      </c>
      <c r="G11" t="s">
        <v>7949</v>
      </c>
      <c r="H11" t="s">
        <v>8294</v>
      </c>
      <c r="I11" t="s">
        <v>7150</v>
      </c>
      <c r="J11" t="s">
        <v>6481</v>
      </c>
    </row>
    <row r="12" spans="1:10" x14ac:dyDescent="0.35">
      <c r="A12" s="5"/>
      <c r="B12" t="s">
        <v>496</v>
      </c>
      <c r="C12" t="s">
        <v>8295</v>
      </c>
      <c r="D12" t="s">
        <v>8296</v>
      </c>
      <c r="E12" t="s">
        <v>7832</v>
      </c>
      <c r="F12" t="s">
        <v>8297</v>
      </c>
      <c r="G12" t="s">
        <v>8298</v>
      </c>
      <c r="H12" t="s">
        <v>6800</v>
      </c>
      <c r="I12" t="s">
        <v>7833</v>
      </c>
      <c r="J12" t="s">
        <v>6583</v>
      </c>
    </row>
    <row r="13" spans="1:10" x14ac:dyDescent="0.35">
      <c r="A13" s="5"/>
      <c r="B13" t="s">
        <v>506</v>
      </c>
      <c r="C13" t="s">
        <v>8299</v>
      </c>
      <c r="D13" t="s">
        <v>6706</v>
      </c>
      <c r="E13" t="s">
        <v>7834</v>
      </c>
      <c r="F13" t="s">
        <v>6581</v>
      </c>
      <c r="G13" t="s">
        <v>7494</v>
      </c>
      <c r="H13" t="s">
        <v>8300</v>
      </c>
      <c r="I13" t="s">
        <v>7835</v>
      </c>
      <c r="J13" t="s">
        <v>6511</v>
      </c>
    </row>
    <row r="14" spans="1:10" x14ac:dyDescent="0.35">
      <c r="A14" s="5"/>
      <c r="B14" t="s">
        <v>516</v>
      </c>
      <c r="C14" t="s">
        <v>8301</v>
      </c>
      <c r="D14" t="s">
        <v>6455</v>
      </c>
      <c r="E14" t="s">
        <v>7836</v>
      </c>
      <c r="F14" t="s">
        <v>8302</v>
      </c>
      <c r="G14" t="s">
        <v>8303</v>
      </c>
      <c r="H14" t="s">
        <v>6687</v>
      </c>
      <c r="I14" t="s">
        <v>7837</v>
      </c>
      <c r="J14" t="s">
        <v>6414</v>
      </c>
    </row>
    <row r="15" spans="1:10" x14ac:dyDescent="0.35">
      <c r="A15" s="5"/>
      <c r="B15" t="s">
        <v>525</v>
      </c>
      <c r="C15" t="s">
        <v>8304</v>
      </c>
      <c r="D15" t="s">
        <v>7076</v>
      </c>
      <c r="E15" t="s">
        <v>7838</v>
      </c>
      <c r="F15" t="s">
        <v>6994</v>
      </c>
      <c r="G15" t="s">
        <v>8305</v>
      </c>
      <c r="H15" t="s">
        <v>6879</v>
      </c>
      <c r="I15" t="s">
        <v>7055</v>
      </c>
      <c r="J15" t="s">
        <v>7498</v>
      </c>
    </row>
    <row r="16" spans="1:10" x14ac:dyDescent="0.35">
      <c r="A16" s="5"/>
      <c r="B16" t="s">
        <v>535</v>
      </c>
      <c r="C16" t="s">
        <v>8306</v>
      </c>
      <c r="D16" t="s">
        <v>8307</v>
      </c>
      <c r="E16" t="s">
        <v>7756</v>
      </c>
      <c r="F16" t="s">
        <v>7016</v>
      </c>
      <c r="G16" t="s">
        <v>8308</v>
      </c>
      <c r="H16" t="s">
        <v>8307</v>
      </c>
      <c r="I16" t="s">
        <v>6623</v>
      </c>
      <c r="J16" t="s">
        <v>7016</v>
      </c>
    </row>
    <row r="17" spans="1:10" x14ac:dyDescent="0.35">
      <c r="A17" s="5"/>
      <c r="B17" t="s">
        <v>545</v>
      </c>
      <c r="C17" t="s">
        <v>8309</v>
      </c>
      <c r="D17" t="s">
        <v>8310</v>
      </c>
      <c r="E17" t="s">
        <v>7839</v>
      </c>
      <c r="F17" t="s">
        <v>7763</v>
      </c>
      <c r="G17" t="s">
        <v>8311</v>
      </c>
      <c r="H17" t="s">
        <v>7567</v>
      </c>
      <c r="I17" t="s">
        <v>7840</v>
      </c>
      <c r="J17" t="s">
        <v>6647</v>
      </c>
    </row>
    <row r="18" spans="1:10" x14ac:dyDescent="0.35">
      <c r="A18" s="5"/>
      <c r="B18" t="s">
        <v>555</v>
      </c>
      <c r="C18" t="s">
        <v>8312</v>
      </c>
      <c r="D18" t="s">
        <v>8313</v>
      </c>
      <c r="E18" t="s">
        <v>7841</v>
      </c>
      <c r="F18" t="s">
        <v>6430</v>
      </c>
      <c r="G18" t="s">
        <v>8314</v>
      </c>
      <c r="H18" t="s">
        <v>8315</v>
      </c>
      <c r="I18" t="s">
        <v>7020</v>
      </c>
      <c r="J18" t="s">
        <v>6744</v>
      </c>
    </row>
    <row r="19" spans="1:10" x14ac:dyDescent="0.35">
      <c r="A19" s="5"/>
      <c r="B19" t="s">
        <v>565</v>
      </c>
      <c r="C19" t="s">
        <v>8316</v>
      </c>
      <c r="D19" t="s">
        <v>6846</v>
      </c>
      <c r="E19" t="s">
        <v>7842</v>
      </c>
      <c r="F19" t="s">
        <v>6461</v>
      </c>
      <c r="G19" t="s">
        <v>8317</v>
      </c>
      <c r="H19" t="s">
        <v>6786</v>
      </c>
      <c r="I19" t="s">
        <v>7843</v>
      </c>
      <c r="J19" t="s">
        <v>6579</v>
      </c>
    </row>
    <row r="20" spans="1:10" x14ac:dyDescent="0.35">
      <c r="A20" s="5"/>
      <c r="B20" t="s">
        <v>575</v>
      </c>
      <c r="C20" t="s">
        <v>8318</v>
      </c>
      <c r="D20" t="s">
        <v>6673</v>
      </c>
      <c r="E20" t="s">
        <v>7844</v>
      </c>
      <c r="F20" t="s">
        <v>8319</v>
      </c>
      <c r="G20" t="s">
        <v>8320</v>
      </c>
      <c r="H20" t="s">
        <v>6721</v>
      </c>
      <c r="I20" t="s">
        <v>7846</v>
      </c>
      <c r="J20" t="s">
        <v>7012</v>
      </c>
    </row>
    <row r="21" spans="1:10" x14ac:dyDescent="0.35">
      <c r="A21" s="5"/>
      <c r="B21" t="s">
        <v>585</v>
      </c>
      <c r="C21" t="s">
        <v>7139</v>
      </c>
      <c r="D21" t="s">
        <v>6816</v>
      </c>
      <c r="E21" t="s">
        <v>7847</v>
      </c>
      <c r="F21" t="s">
        <v>6874</v>
      </c>
      <c r="G21" t="s">
        <v>6974</v>
      </c>
      <c r="H21" t="s">
        <v>6523</v>
      </c>
      <c r="I21" t="s">
        <v>7724</v>
      </c>
      <c r="J21" t="s">
        <v>6899</v>
      </c>
    </row>
    <row r="22" spans="1:10" x14ac:dyDescent="0.35">
      <c r="A22" s="5"/>
      <c r="B22" t="s">
        <v>595</v>
      </c>
      <c r="C22" t="s">
        <v>8321</v>
      </c>
      <c r="D22" t="s">
        <v>8322</v>
      </c>
      <c r="E22" t="s">
        <v>7848</v>
      </c>
      <c r="F22" t="s">
        <v>6529</v>
      </c>
      <c r="G22" t="s">
        <v>8323</v>
      </c>
      <c r="H22" t="s">
        <v>8324</v>
      </c>
      <c r="I22" t="s">
        <v>7849</v>
      </c>
      <c r="J22" t="s">
        <v>8325</v>
      </c>
    </row>
    <row r="23" spans="1:10" x14ac:dyDescent="0.35">
      <c r="A23" s="5"/>
      <c r="B23" t="s">
        <v>605</v>
      </c>
      <c r="C23" t="s">
        <v>8326</v>
      </c>
      <c r="D23" t="s">
        <v>8327</v>
      </c>
      <c r="E23" t="s">
        <v>7850</v>
      </c>
      <c r="F23" t="s">
        <v>6628</v>
      </c>
      <c r="G23" t="s">
        <v>8328</v>
      </c>
      <c r="H23" t="s">
        <v>8329</v>
      </c>
      <c r="I23" t="s">
        <v>7851</v>
      </c>
      <c r="J23" t="s">
        <v>7389</v>
      </c>
    </row>
    <row r="24" spans="1:10" x14ac:dyDescent="0.35">
      <c r="A24" s="5"/>
      <c r="B24" t="s">
        <v>615</v>
      </c>
      <c r="C24" t="s">
        <v>8330</v>
      </c>
      <c r="D24" t="s">
        <v>8331</v>
      </c>
      <c r="E24" t="s">
        <v>7852</v>
      </c>
      <c r="F24" t="s">
        <v>6473</v>
      </c>
      <c r="G24" t="s">
        <v>7003</v>
      </c>
      <c r="H24" t="s">
        <v>7823</v>
      </c>
      <c r="I24" t="s">
        <v>7853</v>
      </c>
      <c r="J24" t="s">
        <v>7914</v>
      </c>
    </row>
    <row r="25" spans="1:10" x14ac:dyDescent="0.35">
      <c r="A25" s="5"/>
      <c r="B25" t="s">
        <v>625</v>
      </c>
      <c r="C25" t="s">
        <v>8332</v>
      </c>
      <c r="D25" t="s">
        <v>6879</v>
      </c>
      <c r="E25" t="s">
        <v>7600</v>
      </c>
      <c r="F25" t="s">
        <v>7498</v>
      </c>
      <c r="G25" t="s">
        <v>8333</v>
      </c>
      <c r="H25" t="s">
        <v>8334</v>
      </c>
      <c r="I25" t="s">
        <v>7807</v>
      </c>
      <c r="J25" t="s">
        <v>7185</v>
      </c>
    </row>
    <row r="26" spans="1:10" x14ac:dyDescent="0.35">
      <c r="A26" s="5"/>
      <c r="B26" t="s">
        <v>635</v>
      </c>
      <c r="C26" t="s">
        <v>8335</v>
      </c>
      <c r="D26" t="s">
        <v>7158</v>
      </c>
      <c r="E26" t="s">
        <v>7854</v>
      </c>
      <c r="F26" t="s">
        <v>8336</v>
      </c>
      <c r="G26" t="s">
        <v>8337</v>
      </c>
      <c r="H26" t="s">
        <v>6784</v>
      </c>
      <c r="I26" t="s">
        <v>7855</v>
      </c>
      <c r="J26" t="s">
        <v>6548</v>
      </c>
    </row>
    <row r="27" spans="1:10" x14ac:dyDescent="0.35">
      <c r="A27" s="5"/>
      <c r="B27" t="s">
        <v>645</v>
      </c>
      <c r="C27" t="s">
        <v>8120</v>
      </c>
      <c r="D27" t="s">
        <v>6335</v>
      </c>
      <c r="E27" t="s">
        <v>7856</v>
      </c>
      <c r="F27" t="s">
        <v>8338</v>
      </c>
      <c r="G27" t="s">
        <v>8339</v>
      </c>
      <c r="H27" t="s">
        <v>6305</v>
      </c>
      <c r="I27" t="s">
        <v>7857</v>
      </c>
      <c r="J27" t="s">
        <v>7198</v>
      </c>
    </row>
    <row r="28" spans="1:10" x14ac:dyDescent="0.35">
      <c r="A28" s="5"/>
      <c r="B28" t="s">
        <v>655</v>
      </c>
      <c r="C28" t="s">
        <v>8340</v>
      </c>
      <c r="D28" t="s">
        <v>8341</v>
      </c>
      <c r="E28" t="s">
        <v>7858</v>
      </c>
      <c r="F28" t="s">
        <v>6350</v>
      </c>
      <c r="G28" t="s">
        <v>8342</v>
      </c>
      <c r="H28" t="s">
        <v>6952</v>
      </c>
      <c r="I28" t="s">
        <v>7860</v>
      </c>
      <c r="J28" t="s">
        <v>7750</v>
      </c>
    </row>
    <row r="29" spans="1:10" x14ac:dyDescent="0.35">
      <c r="A29" s="5"/>
      <c r="B29" t="s">
        <v>664</v>
      </c>
      <c r="C29" t="s">
        <v>8343</v>
      </c>
      <c r="D29" t="s">
        <v>7279</v>
      </c>
      <c r="E29" t="s">
        <v>360</v>
      </c>
      <c r="F29" t="s">
        <v>7276</v>
      </c>
      <c r="G29" t="s">
        <v>8344</v>
      </c>
      <c r="H29" t="s">
        <v>7279</v>
      </c>
      <c r="I29" t="s">
        <v>408</v>
      </c>
      <c r="J29" t="s">
        <v>7276</v>
      </c>
    </row>
    <row r="30" spans="1:10" x14ac:dyDescent="0.35">
      <c r="A30" s="5"/>
      <c r="B30" t="s">
        <v>670</v>
      </c>
      <c r="C30" t="s">
        <v>8345</v>
      </c>
      <c r="D30" t="s">
        <v>6602</v>
      </c>
      <c r="E30" t="s">
        <v>7861</v>
      </c>
      <c r="F30" t="s">
        <v>8346</v>
      </c>
      <c r="G30" t="s">
        <v>8347</v>
      </c>
      <c r="H30" t="s">
        <v>8348</v>
      </c>
      <c r="I30" t="s">
        <v>7862</v>
      </c>
      <c r="J30" t="s">
        <v>6626</v>
      </c>
    </row>
    <row r="31" spans="1:10" x14ac:dyDescent="0.35">
      <c r="A31" s="5"/>
      <c r="B31" t="s">
        <v>680</v>
      </c>
      <c r="C31" t="s">
        <v>8349</v>
      </c>
      <c r="D31" t="s">
        <v>8350</v>
      </c>
      <c r="E31" t="s">
        <v>7863</v>
      </c>
      <c r="F31" t="s">
        <v>6655</v>
      </c>
      <c r="G31" t="s">
        <v>6544</v>
      </c>
      <c r="H31" t="s">
        <v>8319</v>
      </c>
      <c r="I31" t="s">
        <v>7137</v>
      </c>
      <c r="J31" t="s">
        <v>6673</v>
      </c>
    </row>
    <row r="32" spans="1:10" x14ac:dyDescent="0.35">
      <c r="A32" s="5"/>
      <c r="B32" t="s">
        <v>690</v>
      </c>
      <c r="C32" t="s">
        <v>8351</v>
      </c>
      <c r="D32" t="s">
        <v>8352</v>
      </c>
      <c r="E32" t="s">
        <v>7864</v>
      </c>
      <c r="F32" t="s">
        <v>8353</v>
      </c>
      <c r="G32" t="s">
        <v>8354</v>
      </c>
      <c r="H32" t="s">
        <v>8355</v>
      </c>
      <c r="I32" t="s">
        <v>7865</v>
      </c>
      <c r="J32" t="s">
        <v>6330</v>
      </c>
    </row>
    <row r="33" spans="1:10" x14ac:dyDescent="0.35">
      <c r="A33" s="5"/>
      <c r="B33" t="s">
        <v>700</v>
      </c>
      <c r="C33" t="s">
        <v>8356</v>
      </c>
      <c r="D33" t="s">
        <v>8357</v>
      </c>
      <c r="E33" t="s">
        <v>7866</v>
      </c>
      <c r="F33" t="s">
        <v>7546</v>
      </c>
      <c r="G33" t="s">
        <v>7336</v>
      </c>
      <c r="H33" t="s">
        <v>8358</v>
      </c>
      <c r="I33" t="s">
        <v>6770</v>
      </c>
      <c r="J33" t="s">
        <v>6497</v>
      </c>
    </row>
    <row r="34" spans="1:10" x14ac:dyDescent="0.35">
      <c r="A34" s="5"/>
      <c r="B34" t="s">
        <v>710</v>
      </c>
      <c r="C34" t="s">
        <v>8359</v>
      </c>
      <c r="D34" t="s">
        <v>7991</v>
      </c>
      <c r="E34" t="s">
        <v>7867</v>
      </c>
      <c r="F34" t="s">
        <v>8360</v>
      </c>
      <c r="G34" t="s">
        <v>8361</v>
      </c>
      <c r="H34" t="s">
        <v>7242</v>
      </c>
      <c r="I34" t="s">
        <v>7869</v>
      </c>
      <c r="J34" t="s">
        <v>8200</v>
      </c>
    </row>
    <row r="35" spans="1:10" x14ac:dyDescent="0.35">
      <c r="A35" s="5"/>
      <c r="B35" t="s">
        <v>720</v>
      </c>
      <c r="C35" t="s">
        <v>7705</v>
      </c>
      <c r="D35" t="s">
        <v>6457</v>
      </c>
      <c r="E35" t="s">
        <v>7870</v>
      </c>
      <c r="F35" t="s">
        <v>7059</v>
      </c>
      <c r="G35" t="s">
        <v>8362</v>
      </c>
      <c r="H35" t="s">
        <v>6575</v>
      </c>
      <c r="I35" t="s">
        <v>7807</v>
      </c>
      <c r="J35" t="s">
        <v>7100</v>
      </c>
    </row>
    <row r="36" spans="1:10" x14ac:dyDescent="0.35">
      <c r="A36" s="5"/>
      <c r="B36" t="s">
        <v>730</v>
      </c>
      <c r="C36" t="s">
        <v>8363</v>
      </c>
      <c r="D36" t="s">
        <v>8182</v>
      </c>
      <c r="E36" t="s">
        <v>400</v>
      </c>
      <c r="F36" t="s">
        <v>7505</v>
      </c>
      <c r="G36" t="s">
        <v>8135</v>
      </c>
      <c r="H36" t="s">
        <v>7347</v>
      </c>
      <c r="I36" t="s">
        <v>408</v>
      </c>
      <c r="J36" t="s">
        <v>7351</v>
      </c>
    </row>
    <row r="37" spans="1:10" x14ac:dyDescent="0.35">
      <c r="A37" s="5"/>
      <c r="B37" t="s">
        <v>731</v>
      </c>
      <c r="C37" t="s">
        <v>8364</v>
      </c>
      <c r="D37" t="s">
        <v>8365</v>
      </c>
      <c r="E37" t="s">
        <v>7871</v>
      </c>
      <c r="F37" t="s">
        <v>7959</v>
      </c>
      <c r="G37" t="s">
        <v>7655</v>
      </c>
      <c r="H37" t="s">
        <v>7883</v>
      </c>
      <c r="I37" t="s">
        <v>7168</v>
      </c>
      <c r="J37" t="s">
        <v>7927</v>
      </c>
    </row>
    <row r="38" spans="1:10" x14ac:dyDescent="0.35">
      <c r="A38" s="5"/>
      <c r="B38" t="s">
        <v>732</v>
      </c>
      <c r="C38" t="s">
        <v>8366</v>
      </c>
      <c r="D38" t="s">
        <v>6874</v>
      </c>
      <c r="E38" t="s">
        <v>7872</v>
      </c>
      <c r="F38" t="s">
        <v>6816</v>
      </c>
      <c r="G38" t="s">
        <v>8367</v>
      </c>
      <c r="H38" t="s">
        <v>8368</v>
      </c>
      <c r="I38" t="s">
        <v>7873</v>
      </c>
      <c r="J38" t="s">
        <v>6315</v>
      </c>
    </row>
    <row r="39" spans="1:10" x14ac:dyDescent="0.35">
      <c r="A39" s="5"/>
      <c r="B39" t="s">
        <v>742</v>
      </c>
      <c r="C39" t="s">
        <v>8369</v>
      </c>
      <c r="D39" t="s">
        <v>8265</v>
      </c>
      <c r="E39" t="s">
        <v>7380</v>
      </c>
      <c r="F39" t="s">
        <v>8266</v>
      </c>
      <c r="G39" t="s">
        <v>8370</v>
      </c>
      <c r="H39" t="s">
        <v>8371</v>
      </c>
      <c r="I39" t="s">
        <v>7874</v>
      </c>
      <c r="J39" t="s">
        <v>8372</v>
      </c>
    </row>
    <row r="40" spans="1:10" x14ac:dyDescent="0.35">
      <c r="A40" s="5"/>
      <c r="B40" t="s">
        <v>752</v>
      </c>
      <c r="C40" t="s">
        <v>8226</v>
      </c>
      <c r="D40" t="s">
        <v>8373</v>
      </c>
      <c r="E40" t="s">
        <v>6469</v>
      </c>
      <c r="F40" t="s">
        <v>8374</v>
      </c>
      <c r="G40" t="s">
        <v>6512</v>
      </c>
      <c r="H40" t="s">
        <v>8229</v>
      </c>
      <c r="I40" t="s">
        <v>7088</v>
      </c>
      <c r="J40" t="s">
        <v>6669</v>
      </c>
    </row>
    <row r="41" spans="1:10" x14ac:dyDescent="0.35">
      <c r="A41" s="5"/>
      <c r="B41" t="s">
        <v>762</v>
      </c>
      <c r="C41" t="s">
        <v>8375</v>
      </c>
      <c r="D41" t="s">
        <v>6822</v>
      </c>
      <c r="E41" t="s">
        <v>7875</v>
      </c>
      <c r="F41" t="s">
        <v>6432</v>
      </c>
      <c r="G41" t="s">
        <v>8376</v>
      </c>
      <c r="H41" t="s">
        <v>6463</v>
      </c>
      <c r="I41" t="s">
        <v>7820</v>
      </c>
      <c r="J41" t="s">
        <v>6876</v>
      </c>
    </row>
    <row r="42" spans="1:10" x14ac:dyDescent="0.35">
      <c r="A42" s="5"/>
      <c r="B42" t="s">
        <v>772</v>
      </c>
      <c r="C42" t="s">
        <v>8377</v>
      </c>
      <c r="D42" t="s">
        <v>7363</v>
      </c>
      <c r="E42" t="s">
        <v>7876</v>
      </c>
      <c r="F42" t="s">
        <v>6808</v>
      </c>
      <c r="G42" t="s">
        <v>8378</v>
      </c>
      <c r="H42" t="s">
        <v>8379</v>
      </c>
      <c r="I42" t="s">
        <v>7877</v>
      </c>
      <c r="J42" t="s">
        <v>6691</v>
      </c>
    </row>
    <row r="43" spans="1:10" x14ac:dyDescent="0.35">
      <c r="A43" s="5"/>
      <c r="B43" t="s">
        <v>781</v>
      </c>
      <c r="C43" t="s">
        <v>8380</v>
      </c>
      <c r="D43" t="s">
        <v>8167</v>
      </c>
      <c r="E43" t="s">
        <v>6983</v>
      </c>
      <c r="F43" t="s">
        <v>8168</v>
      </c>
      <c r="G43" t="s">
        <v>6842</v>
      </c>
      <c r="H43" t="s">
        <v>8194</v>
      </c>
      <c r="I43" t="s">
        <v>259</v>
      </c>
      <c r="J43" t="s">
        <v>8195</v>
      </c>
    </row>
    <row r="44" spans="1:10" x14ac:dyDescent="0.35">
      <c r="A44" s="5"/>
      <c r="B44" t="s">
        <v>791</v>
      </c>
      <c r="C44" t="s">
        <v>8381</v>
      </c>
      <c r="D44" t="s">
        <v>7234</v>
      </c>
      <c r="E44" t="s">
        <v>7878</v>
      </c>
      <c r="F44" t="s">
        <v>7175</v>
      </c>
      <c r="G44" t="s">
        <v>8382</v>
      </c>
      <c r="H44" t="s">
        <v>6501</v>
      </c>
      <c r="I44" t="s">
        <v>7879</v>
      </c>
      <c r="J44" t="s">
        <v>8383</v>
      </c>
    </row>
    <row r="45" spans="1:10" x14ac:dyDescent="0.35">
      <c r="A45" s="5"/>
      <c r="B45" t="s">
        <v>801</v>
      </c>
      <c r="C45" t="s">
        <v>8384</v>
      </c>
      <c r="D45" t="s">
        <v>8385</v>
      </c>
      <c r="E45" t="s">
        <v>6576</v>
      </c>
      <c r="F45" t="s">
        <v>7387</v>
      </c>
      <c r="G45" t="s">
        <v>8386</v>
      </c>
      <c r="H45" t="s">
        <v>8355</v>
      </c>
      <c r="I45" t="s">
        <v>7654</v>
      </c>
      <c r="J45" t="s">
        <v>6330</v>
      </c>
    </row>
    <row r="46" spans="1:10" x14ac:dyDescent="0.35">
      <c r="A46" s="5"/>
      <c r="B46" t="s">
        <v>810</v>
      </c>
      <c r="C46" t="s">
        <v>8387</v>
      </c>
      <c r="D46" t="s">
        <v>8388</v>
      </c>
      <c r="E46" t="s">
        <v>7880</v>
      </c>
      <c r="F46" t="s">
        <v>6430</v>
      </c>
      <c r="G46" t="s">
        <v>7613</v>
      </c>
      <c r="H46" t="s">
        <v>8389</v>
      </c>
      <c r="I46" t="s">
        <v>7881</v>
      </c>
      <c r="J46" t="s">
        <v>6928</v>
      </c>
    </row>
    <row r="47" spans="1:10" x14ac:dyDescent="0.35">
      <c r="A47" s="5"/>
      <c r="B47" t="s">
        <v>819</v>
      </c>
      <c r="C47" t="s">
        <v>8390</v>
      </c>
      <c r="D47" t="s">
        <v>6706</v>
      </c>
      <c r="E47" t="s">
        <v>7530</v>
      </c>
      <c r="F47" t="s">
        <v>6581</v>
      </c>
      <c r="G47" t="s">
        <v>8391</v>
      </c>
      <c r="H47" t="s">
        <v>8336</v>
      </c>
      <c r="I47" t="s">
        <v>7531</v>
      </c>
      <c r="J47" t="s">
        <v>6913</v>
      </c>
    </row>
    <row r="49" spans="1:1" x14ac:dyDescent="0.35">
      <c r="A49" t="s">
        <v>1321</v>
      </c>
    </row>
    <row r="50" spans="1:1" x14ac:dyDescent="0.35">
      <c r="A50" t="s">
        <v>210</v>
      </c>
    </row>
    <row r="51" spans="1:1" x14ac:dyDescent="0.35">
      <c r="A51" t="s">
        <v>243</v>
      </c>
    </row>
    <row r="52" spans="1:1" x14ac:dyDescent="0.35">
      <c r="A52" t="s">
        <v>830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J107"/>
  <sheetViews>
    <sheetView workbookViewId="0"/>
  </sheetViews>
  <sheetFormatPr defaultColWidth="11.453125" defaultRowHeight="14.5" x14ac:dyDescent="0.35"/>
  <cols>
    <col min="1" max="1" width="5.7265625" customWidth="1"/>
    <col min="2" max="2" width="55.7265625" customWidth="1"/>
    <col min="3" max="10" width="20.7265625" customWidth="1"/>
  </cols>
  <sheetData>
    <row r="1" spans="1:10" x14ac:dyDescent="0.35">
      <c r="A1" s="4" t="s">
        <v>208</v>
      </c>
    </row>
    <row r="2" spans="1:10" x14ac:dyDescent="0.35">
      <c r="A2" s="3" t="str">
        <f>HYPERLINK("#'INDEX'!A1", "Back to INDEX")</f>
        <v>Back to INDEX</v>
      </c>
    </row>
    <row r="3" spans="1:10" x14ac:dyDescent="0.35">
      <c r="A3" s="9" t="s">
        <v>210</v>
      </c>
      <c r="B3" s="9" t="s">
        <v>210</v>
      </c>
      <c r="C3" s="9" t="s">
        <v>7928</v>
      </c>
      <c r="D3" s="9" t="s">
        <v>7928</v>
      </c>
      <c r="E3" s="9" t="s">
        <v>7930</v>
      </c>
      <c r="F3" s="9" t="s">
        <v>7930</v>
      </c>
      <c r="G3" s="9" t="s">
        <v>7929</v>
      </c>
      <c r="H3" s="9" t="s">
        <v>7929</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831</v>
      </c>
      <c r="C5" t="s">
        <v>394</v>
      </c>
      <c r="D5" t="s">
        <v>6946</v>
      </c>
      <c r="E5" t="s">
        <v>7204</v>
      </c>
      <c r="F5" t="s">
        <v>6979</v>
      </c>
      <c r="G5" t="s">
        <v>394</v>
      </c>
      <c r="H5" t="s">
        <v>6946</v>
      </c>
      <c r="I5" t="s">
        <v>330</v>
      </c>
      <c r="J5" t="s">
        <v>6979</v>
      </c>
    </row>
    <row r="6" spans="1:10" x14ac:dyDescent="0.35">
      <c r="A6" s="5"/>
      <c r="B6" t="s">
        <v>840</v>
      </c>
      <c r="C6" t="s">
        <v>6621</v>
      </c>
      <c r="D6" t="s">
        <v>7085</v>
      </c>
      <c r="E6" t="s">
        <v>7018</v>
      </c>
      <c r="F6" t="s">
        <v>6595</v>
      </c>
      <c r="G6" t="s">
        <v>7133</v>
      </c>
      <c r="H6" t="s">
        <v>8392</v>
      </c>
      <c r="I6" t="s">
        <v>319</v>
      </c>
      <c r="J6" t="s">
        <v>7082</v>
      </c>
    </row>
    <row r="7" spans="1:10" x14ac:dyDescent="0.35">
      <c r="A7" s="5"/>
      <c r="B7" t="s">
        <v>849</v>
      </c>
      <c r="C7" t="s">
        <v>8393</v>
      </c>
      <c r="D7" t="s">
        <v>8394</v>
      </c>
      <c r="E7" t="s">
        <v>7049</v>
      </c>
      <c r="F7" t="s">
        <v>7381</v>
      </c>
      <c r="G7" t="s">
        <v>8395</v>
      </c>
      <c r="H7" t="s">
        <v>7526</v>
      </c>
      <c r="I7" t="s">
        <v>314</v>
      </c>
      <c r="J7" t="s">
        <v>7529</v>
      </c>
    </row>
    <row r="8" spans="1:10" x14ac:dyDescent="0.35">
      <c r="A8" s="5"/>
      <c r="B8" t="s">
        <v>859</v>
      </c>
      <c r="C8" t="s">
        <v>8285</v>
      </c>
      <c r="D8" t="s">
        <v>6979</v>
      </c>
      <c r="E8" t="s">
        <v>394</v>
      </c>
      <c r="F8" t="s">
        <v>6946</v>
      </c>
      <c r="G8" t="s">
        <v>7691</v>
      </c>
      <c r="H8" t="s">
        <v>6979</v>
      </c>
      <c r="I8" t="s">
        <v>394</v>
      </c>
      <c r="J8" t="s">
        <v>6946</v>
      </c>
    </row>
    <row r="9" spans="1:10" x14ac:dyDescent="0.35">
      <c r="A9" s="5"/>
      <c r="B9" t="s">
        <v>860</v>
      </c>
      <c r="C9" t="s">
        <v>299</v>
      </c>
      <c r="D9" t="s">
        <v>6979</v>
      </c>
      <c r="E9" t="s">
        <v>394</v>
      </c>
      <c r="F9" t="s">
        <v>6946</v>
      </c>
      <c r="G9" t="s">
        <v>1343</v>
      </c>
      <c r="H9" t="s">
        <v>6979</v>
      </c>
      <c r="I9" t="s">
        <v>394</v>
      </c>
      <c r="J9" t="s">
        <v>6946</v>
      </c>
    </row>
    <row r="10" spans="1:10" x14ac:dyDescent="0.35">
      <c r="A10" s="5"/>
      <c r="B10" t="s">
        <v>861</v>
      </c>
      <c r="C10" t="s">
        <v>7551</v>
      </c>
      <c r="D10" t="s">
        <v>8251</v>
      </c>
      <c r="E10" t="s">
        <v>7884</v>
      </c>
      <c r="F10" t="s">
        <v>8252</v>
      </c>
      <c r="G10" t="s">
        <v>7685</v>
      </c>
      <c r="H10" t="s">
        <v>8396</v>
      </c>
      <c r="I10" t="s">
        <v>263</v>
      </c>
      <c r="J10" t="s">
        <v>6895</v>
      </c>
    </row>
    <row r="11" spans="1:10" x14ac:dyDescent="0.35">
      <c r="A11" s="5"/>
      <c r="B11" t="s">
        <v>871</v>
      </c>
      <c r="C11" t="s">
        <v>394</v>
      </c>
      <c r="D11" t="s">
        <v>6946</v>
      </c>
      <c r="E11" t="s">
        <v>7885</v>
      </c>
      <c r="F11" t="s">
        <v>6979</v>
      </c>
      <c r="G11" t="s">
        <v>394</v>
      </c>
      <c r="H11" t="s">
        <v>6946</v>
      </c>
      <c r="I11" t="s">
        <v>7886</v>
      </c>
      <c r="J11" t="s">
        <v>6979</v>
      </c>
    </row>
    <row r="12" spans="1:10" x14ac:dyDescent="0.35">
      <c r="A12" s="5"/>
      <c r="B12" t="s">
        <v>881</v>
      </c>
      <c r="C12" t="s">
        <v>8397</v>
      </c>
      <c r="D12" t="s">
        <v>7520</v>
      </c>
      <c r="E12" t="s">
        <v>6936</v>
      </c>
      <c r="F12" t="s">
        <v>7456</v>
      </c>
      <c r="G12" t="s">
        <v>256</v>
      </c>
      <c r="H12" t="s">
        <v>7522</v>
      </c>
      <c r="I12" t="s">
        <v>6936</v>
      </c>
      <c r="J12" t="s">
        <v>7394</v>
      </c>
    </row>
    <row r="13" spans="1:10" x14ac:dyDescent="0.35">
      <c r="A13" s="5"/>
      <c r="B13" t="s">
        <v>882</v>
      </c>
      <c r="C13" t="s">
        <v>394</v>
      </c>
      <c r="D13" t="s">
        <v>6946</v>
      </c>
      <c r="E13" t="s">
        <v>269</v>
      </c>
      <c r="F13" t="s">
        <v>6979</v>
      </c>
      <c r="G13" t="s">
        <v>443</v>
      </c>
      <c r="H13" t="s">
        <v>443</v>
      </c>
      <c r="I13" t="s">
        <v>443</v>
      </c>
      <c r="J13" t="s">
        <v>443</v>
      </c>
    </row>
    <row r="14" spans="1:10" x14ac:dyDescent="0.35">
      <c r="A14" s="5"/>
      <c r="B14" t="s">
        <v>883</v>
      </c>
      <c r="C14" t="s">
        <v>217</v>
      </c>
      <c r="D14" t="s">
        <v>8398</v>
      </c>
      <c r="E14" t="s">
        <v>1272</v>
      </c>
      <c r="F14" t="s">
        <v>8068</v>
      </c>
      <c r="G14" t="s">
        <v>1342</v>
      </c>
      <c r="H14" t="s">
        <v>7108</v>
      </c>
      <c r="I14" t="s">
        <v>397</v>
      </c>
      <c r="J14" t="s">
        <v>8141</v>
      </c>
    </row>
    <row r="15" spans="1:10" x14ac:dyDescent="0.35">
      <c r="A15" s="5"/>
      <c r="B15" t="s">
        <v>884</v>
      </c>
      <c r="C15" t="s">
        <v>314</v>
      </c>
      <c r="D15" t="s">
        <v>6979</v>
      </c>
      <c r="E15" t="s">
        <v>394</v>
      </c>
      <c r="F15" t="s">
        <v>6946</v>
      </c>
      <c r="G15" t="s">
        <v>360</v>
      </c>
      <c r="H15" t="s">
        <v>6979</v>
      </c>
      <c r="I15" t="s">
        <v>394</v>
      </c>
      <c r="J15" t="s">
        <v>6946</v>
      </c>
    </row>
    <row r="16" spans="1:10" x14ac:dyDescent="0.35">
      <c r="A16" s="5"/>
      <c r="B16" t="s">
        <v>885</v>
      </c>
      <c r="C16" t="s">
        <v>443</v>
      </c>
      <c r="D16" t="s">
        <v>210</v>
      </c>
      <c r="E16" t="s">
        <v>443</v>
      </c>
      <c r="F16" t="s">
        <v>210</v>
      </c>
      <c r="G16" t="s">
        <v>443</v>
      </c>
      <c r="H16" t="s">
        <v>210</v>
      </c>
      <c r="I16" t="s">
        <v>443</v>
      </c>
      <c r="J16" t="s">
        <v>210</v>
      </c>
    </row>
    <row r="17" spans="1:10" x14ac:dyDescent="0.35">
      <c r="A17" s="5"/>
      <c r="B17" t="s">
        <v>886</v>
      </c>
      <c r="C17" t="s">
        <v>8399</v>
      </c>
      <c r="D17" t="s">
        <v>8400</v>
      </c>
      <c r="E17" t="s">
        <v>1344</v>
      </c>
      <c r="F17" t="s">
        <v>7627</v>
      </c>
      <c r="G17" t="s">
        <v>8401</v>
      </c>
      <c r="H17" t="s">
        <v>8402</v>
      </c>
      <c r="I17" t="s">
        <v>409</v>
      </c>
      <c r="J17" t="s">
        <v>7264</v>
      </c>
    </row>
    <row r="18" spans="1:10" x14ac:dyDescent="0.35">
      <c r="A18" s="5"/>
      <c r="B18" t="s">
        <v>887</v>
      </c>
      <c r="C18" t="s">
        <v>443</v>
      </c>
      <c r="D18" t="s">
        <v>210</v>
      </c>
      <c r="E18" t="s">
        <v>443</v>
      </c>
      <c r="F18" t="s">
        <v>210</v>
      </c>
      <c r="G18" t="s">
        <v>443</v>
      </c>
      <c r="H18" t="s">
        <v>210</v>
      </c>
      <c r="I18" t="s">
        <v>443</v>
      </c>
      <c r="J18" t="s">
        <v>210</v>
      </c>
    </row>
    <row r="19" spans="1:10" x14ac:dyDescent="0.35">
      <c r="A19" s="5"/>
      <c r="B19" t="s">
        <v>888</v>
      </c>
      <c r="C19" t="s">
        <v>394</v>
      </c>
      <c r="D19" t="s">
        <v>6946</v>
      </c>
      <c r="E19" t="s">
        <v>7887</v>
      </c>
      <c r="F19" t="s">
        <v>6979</v>
      </c>
      <c r="G19" t="s">
        <v>394</v>
      </c>
      <c r="H19" t="s">
        <v>6946</v>
      </c>
      <c r="I19" t="s">
        <v>7888</v>
      </c>
      <c r="J19" t="s">
        <v>6979</v>
      </c>
    </row>
    <row r="20" spans="1:10" x14ac:dyDescent="0.35">
      <c r="A20" s="5"/>
      <c r="B20" t="s">
        <v>897</v>
      </c>
      <c r="C20" t="s">
        <v>443</v>
      </c>
      <c r="D20" t="s">
        <v>210</v>
      </c>
      <c r="E20" t="s">
        <v>443</v>
      </c>
      <c r="F20" t="s">
        <v>210</v>
      </c>
      <c r="G20" t="s">
        <v>443</v>
      </c>
      <c r="H20" t="s">
        <v>210</v>
      </c>
      <c r="I20" t="s">
        <v>443</v>
      </c>
      <c r="J20" t="s">
        <v>210</v>
      </c>
    </row>
    <row r="21" spans="1:10" x14ac:dyDescent="0.35">
      <c r="A21" s="5"/>
      <c r="B21" t="s">
        <v>898</v>
      </c>
      <c r="C21" t="s">
        <v>8403</v>
      </c>
      <c r="D21" t="s">
        <v>8404</v>
      </c>
      <c r="E21" t="s">
        <v>6936</v>
      </c>
      <c r="F21" t="s">
        <v>7248</v>
      </c>
      <c r="G21" t="s">
        <v>6969</v>
      </c>
      <c r="H21" t="s">
        <v>6979</v>
      </c>
      <c r="I21" t="s">
        <v>394</v>
      </c>
      <c r="J21" t="s">
        <v>6946</v>
      </c>
    </row>
    <row r="22" spans="1:10" x14ac:dyDescent="0.35">
      <c r="A22" s="5"/>
      <c r="B22" t="s">
        <v>899</v>
      </c>
      <c r="C22" t="s">
        <v>443</v>
      </c>
      <c r="D22" t="s">
        <v>210</v>
      </c>
      <c r="E22" t="s">
        <v>443</v>
      </c>
      <c r="F22" t="s">
        <v>210</v>
      </c>
      <c r="G22" t="s">
        <v>443</v>
      </c>
      <c r="H22" t="s">
        <v>210</v>
      </c>
      <c r="I22" t="s">
        <v>443</v>
      </c>
      <c r="J22" t="s">
        <v>210</v>
      </c>
    </row>
    <row r="23" spans="1:10" x14ac:dyDescent="0.35">
      <c r="A23" s="5"/>
      <c r="B23" t="s">
        <v>900</v>
      </c>
      <c r="C23" t="s">
        <v>8405</v>
      </c>
      <c r="D23" t="s">
        <v>8406</v>
      </c>
      <c r="E23" t="s">
        <v>7874</v>
      </c>
      <c r="F23" t="s">
        <v>6773</v>
      </c>
      <c r="G23" t="s">
        <v>6812</v>
      </c>
      <c r="H23" t="s">
        <v>8407</v>
      </c>
      <c r="I23" t="s">
        <v>316</v>
      </c>
      <c r="J23" t="s">
        <v>6917</v>
      </c>
    </row>
    <row r="24" spans="1:10" x14ac:dyDescent="0.35">
      <c r="A24" s="5"/>
      <c r="B24" t="s">
        <v>908</v>
      </c>
      <c r="C24" t="s">
        <v>218</v>
      </c>
      <c r="D24" t="s">
        <v>6979</v>
      </c>
      <c r="E24" t="s">
        <v>394</v>
      </c>
      <c r="F24" t="s">
        <v>6946</v>
      </c>
      <c r="G24" t="s">
        <v>348</v>
      </c>
      <c r="H24" t="s">
        <v>6979</v>
      </c>
      <c r="I24" t="s">
        <v>394</v>
      </c>
      <c r="J24" t="s">
        <v>6946</v>
      </c>
    </row>
    <row r="25" spans="1:10" x14ac:dyDescent="0.35">
      <c r="A25" s="5"/>
      <c r="B25" t="s">
        <v>909</v>
      </c>
      <c r="C25" t="s">
        <v>331</v>
      </c>
      <c r="D25" t="s">
        <v>6979</v>
      </c>
      <c r="E25" t="s">
        <v>394</v>
      </c>
      <c r="F25" t="s">
        <v>6946</v>
      </c>
      <c r="G25" t="s">
        <v>443</v>
      </c>
      <c r="H25" t="s">
        <v>443</v>
      </c>
      <c r="I25" t="s">
        <v>443</v>
      </c>
      <c r="J25" t="s">
        <v>443</v>
      </c>
    </row>
    <row r="26" spans="1:10" x14ac:dyDescent="0.35">
      <c r="A26" s="5"/>
      <c r="B26" t="s">
        <v>910</v>
      </c>
      <c r="C26" t="s">
        <v>325</v>
      </c>
      <c r="D26" t="s">
        <v>6497</v>
      </c>
      <c r="E26" t="s">
        <v>7889</v>
      </c>
      <c r="F26" t="s">
        <v>8358</v>
      </c>
      <c r="G26" t="s">
        <v>1319</v>
      </c>
      <c r="H26" t="s">
        <v>7016</v>
      </c>
      <c r="I26" t="s">
        <v>232</v>
      </c>
      <c r="J26" t="s">
        <v>8307</v>
      </c>
    </row>
    <row r="27" spans="1:10" x14ac:dyDescent="0.35">
      <c r="A27" s="5"/>
      <c r="B27" t="s">
        <v>919</v>
      </c>
      <c r="C27" t="s">
        <v>8408</v>
      </c>
      <c r="D27" t="s">
        <v>8409</v>
      </c>
      <c r="E27" t="s">
        <v>401</v>
      </c>
      <c r="F27" t="s">
        <v>7671</v>
      </c>
      <c r="G27" t="s">
        <v>6983</v>
      </c>
      <c r="H27" t="s">
        <v>8410</v>
      </c>
      <c r="I27" t="s">
        <v>6936</v>
      </c>
      <c r="J27" t="s">
        <v>7509</v>
      </c>
    </row>
    <row r="28" spans="1:10" x14ac:dyDescent="0.35">
      <c r="A28" s="5"/>
      <c r="B28" t="s">
        <v>920</v>
      </c>
      <c r="C28" t="s">
        <v>394</v>
      </c>
      <c r="D28" t="s">
        <v>6946</v>
      </c>
      <c r="E28" t="s">
        <v>7890</v>
      </c>
      <c r="F28" t="s">
        <v>6979</v>
      </c>
      <c r="G28" t="s">
        <v>394</v>
      </c>
      <c r="H28" t="s">
        <v>6946</v>
      </c>
      <c r="I28" t="s">
        <v>312</v>
      </c>
      <c r="J28" t="s">
        <v>6979</v>
      </c>
    </row>
    <row r="29" spans="1:10" x14ac:dyDescent="0.35">
      <c r="A29" s="5"/>
      <c r="B29" t="s">
        <v>930</v>
      </c>
      <c r="C29" t="s">
        <v>8411</v>
      </c>
      <c r="D29" t="s">
        <v>8412</v>
      </c>
      <c r="E29" t="s">
        <v>395</v>
      </c>
      <c r="F29" t="s">
        <v>7554</v>
      </c>
      <c r="G29" t="s">
        <v>8413</v>
      </c>
      <c r="H29" t="s">
        <v>8414</v>
      </c>
      <c r="I29" t="s">
        <v>402</v>
      </c>
      <c r="J29" t="s">
        <v>7627</v>
      </c>
    </row>
    <row r="30" spans="1:10" x14ac:dyDescent="0.35">
      <c r="A30" s="5"/>
      <c r="B30" t="s">
        <v>931</v>
      </c>
      <c r="C30" t="s">
        <v>8415</v>
      </c>
      <c r="D30" t="s">
        <v>7069</v>
      </c>
      <c r="E30" t="s">
        <v>7891</v>
      </c>
      <c r="F30" t="s">
        <v>8416</v>
      </c>
      <c r="G30" t="s">
        <v>7144</v>
      </c>
      <c r="H30" t="s">
        <v>6750</v>
      </c>
      <c r="I30" t="s">
        <v>6805</v>
      </c>
      <c r="J30" t="s">
        <v>6727</v>
      </c>
    </row>
    <row r="31" spans="1:10" x14ac:dyDescent="0.35">
      <c r="A31" s="5"/>
      <c r="B31" t="s">
        <v>940</v>
      </c>
      <c r="C31" t="s">
        <v>7762</v>
      </c>
      <c r="D31" t="s">
        <v>6966</v>
      </c>
      <c r="E31" t="s">
        <v>7892</v>
      </c>
      <c r="F31" t="s">
        <v>7208</v>
      </c>
      <c r="G31" t="s">
        <v>8417</v>
      </c>
      <c r="H31" t="s">
        <v>6617</v>
      </c>
      <c r="I31" t="s">
        <v>7022</v>
      </c>
      <c r="J31" t="s">
        <v>6615</v>
      </c>
    </row>
    <row r="32" spans="1:10" x14ac:dyDescent="0.35">
      <c r="A32" s="5"/>
      <c r="B32" t="s">
        <v>949</v>
      </c>
      <c r="C32" t="s">
        <v>325</v>
      </c>
      <c r="D32" t="s">
        <v>6979</v>
      </c>
      <c r="E32" t="s">
        <v>394</v>
      </c>
      <c r="F32" t="s">
        <v>6946</v>
      </c>
      <c r="G32" t="s">
        <v>443</v>
      </c>
      <c r="H32" t="s">
        <v>443</v>
      </c>
      <c r="I32" t="s">
        <v>443</v>
      </c>
      <c r="J32" t="s">
        <v>443</v>
      </c>
    </row>
    <row r="33" spans="1:10" x14ac:dyDescent="0.35">
      <c r="A33" s="5"/>
      <c r="B33" t="s">
        <v>950</v>
      </c>
      <c r="C33" t="s">
        <v>7146</v>
      </c>
      <c r="D33" t="s">
        <v>6977</v>
      </c>
      <c r="E33" t="s">
        <v>7133</v>
      </c>
      <c r="F33" t="s">
        <v>7205</v>
      </c>
      <c r="G33" t="s">
        <v>1341</v>
      </c>
      <c r="H33" t="s">
        <v>6471</v>
      </c>
      <c r="I33" t="s">
        <v>377</v>
      </c>
      <c r="J33" t="s">
        <v>6422</v>
      </c>
    </row>
    <row r="34" spans="1:10" x14ac:dyDescent="0.35">
      <c r="A34" s="5"/>
      <c r="B34" t="s">
        <v>959</v>
      </c>
      <c r="C34" t="s">
        <v>394</v>
      </c>
      <c r="D34" t="s">
        <v>6946</v>
      </c>
      <c r="E34" t="s">
        <v>1341</v>
      </c>
      <c r="F34" t="s">
        <v>6979</v>
      </c>
      <c r="G34" t="s">
        <v>443</v>
      </c>
      <c r="H34" t="s">
        <v>443</v>
      </c>
      <c r="I34" t="s">
        <v>443</v>
      </c>
      <c r="J34" t="s">
        <v>443</v>
      </c>
    </row>
    <row r="35" spans="1:10" x14ac:dyDescent="0.35">
      <c r="A35" s="5"/>
      <c r="B35" t="s">
        <v>960</v>
      </c>
      <c r="C35" t="s">
        <v>8418</v>
      </c>
      <c r="D35" t="s">
        <v>8419</v>
      </c>
      <c r="E35" t="s">
        <v>314</v>
      </c>
      <c r="F35" t="s">
        <v>7562</v>
      </c>
      <c r="G35" t="s">
        <v>8420</v>
      </c>
      <c r="H35" t="s">
        <v>8412</v>
      </c>
      <c r="I35" t="s">
        <v>331</v>
      </c>
      <c r="J35" t="s">
        <v>7443</v>
      </c>
    </row>
    <row r="36" spans="1:10" x14ac:dyDescent="0.35">
      <c r="A36" s="5"/>
      <c r="B36" t="s">
        <v>963</v>
      </c>
      <c r="C36" t="s">
        <v>8421</v>
      </c>
      <c r="D36" t="s">
        <v>8414</v>
      </c>
      <c r="E36" t="s">
        <v>388</v>
      </c>
      <c r="F36" t="s">
        <v>7594</v>
      </c>
      <c r="G36" t="s">
        <v>258</v>
      </c>
      <c r="H36" t="s">
        <v>8422</v>
      </c>
      <c r="I36" t="s">
        <v>6936</v>
      </c>
      <c r="J36" t="s">
        <v>7678</v>
      </c>
    </row>
    <row r="37" spans="1:10" x14ac:dyDescent="0.35">
      <c r="A37" s="5"/>
      <c r="B37" t="s">
        <v>964</v>
      </c>
      <c r="C37" t="s">
        <v>394</v>
      </c>
      <c r="D37" t="s">
        <v>6946</v>
      </c>
      <c r="E37" t="s">
        <v>360</v>
      </c>
      <c r="F37" t="s">
        <v>6979</v>
      </c>
      <c r="G37" t="s">
        <v>443</v>
      </c>
      <c r="H37" t="s">
        <v>443</v>
      </c>
      <c r="I37" t="s">
        <v>443</v>
      </c>
      <c r="J37" t="s">
        <v>443</v>
      </c>
    </row>
    <row r="38" spans="1:10" x14ac:dyDescent="0.35">
      <c r="A38" s="5"/>
      <c r="B38" t="s">
        <v>965</v>
      </c>
      <c r="C38" t="s">
        <v>359</v>
      </c>
      <c r="D38" t="s">
        <v>8029</v>
      </c>
      <c r="E38" t="s">
        <v>6770</v>
      </c>
      <c r="F38" t="s">
        <v>8423</v>
      </c>
      <c r="G38" t="s">
        <v>1341</v>
      </c>
      <c r="H38" t="s">
        <v>6962</v>
      </c>
      <c r="I38" t="s">
        <v>7893</v>
      </c>
      <c r="J38" t="s">
        <v>8206</v>
      </c>
    </row>
    <row r="39" spans="1:10" x14ac:dyDescent="0.35">
      <c r="A39" s="5"/>
      <c r="B39" t="s">
        <v>974</v>
      </c>
      <c r="C39" t="s">
        <v>6936</v>
      </c>
      <c r="D39" t="s">
        <v>7404</v>
      </c>
      <c r="E39" t="s">
        <v>7049</v>
      </c>
      <c r="F39" t="s">
        <v>7407</v>
      </c>
      <c r="G39" t="s">
        <v>6936</v>
      </c>
      <c r="H39" t="s">
        <v>7621</v>
      </c>
      <c r="I39" t="s">
        <v>1281</v>
      </c>
      <c r="J39" t="s">
        <v>8424</v>
      </c>
    </row>
    <row r="40" spans="1:10" x14ac:dyDescent="0.35">
      <c r="A40" s="5"/>
      <c r="B40" t="s">
        <v>975</v>
      </c>
      <c r="C40" t="s">
        <v>443</v>
      </c>
      <c r="D40" t="s">
        <v>210</v>
      </c>
      <c r="E40" t="s">
        <v>443</v>
      </c>
      <c r="F40" t="s">
        <v>210</v>
      </c>
      <c r="G40" t="s">
        <v>443</v>
      </c>
      <c r="H40" t="s">
        <v>210</v>
      </c>
      <c r="I40" t="s">
        <v>443</v>
      </c>
      <c r="J40" t="s">
        <v>210</v>
      </c>
    </row>
    <row r="41" spans="1:10" x14ac:dyDescent="0.35">
      <c r="A41" s="5"/>
      <c r="B41" t="s">
        <v>976</v>
      </c>
      <c r="C41" t="s">
        <v>443</v>
      </c>
      <c r="D41" t="s">
        <v>210</v>
      </c>
      <c r="E41" t="s">
        <v>443</v>
      </c>
      <c r="F41" t="s">
        <v>210</v>
      </c>
      <c r="G41" t="s">
        <v>443</v>
      </c>
      <c r="H41" t="s">
        <v>210</v>
      </c>
      <c r="I41" t="s">
        <v>443</v>
      </c>
      <c r="J41" t="s">
        <v>210</v>
      </c>
    </row>
    <row r="42" spans="1:10" x14ac:dyDescent="0.35">
      <c r="A42" s="5"/>
      <c r="B42" t="s">
        <v>977</v>
      </c>
      <c r="C42" t="s">
        <v>8425</v>
      </c>
      <c r="D42" t="s">
        <v>8249</v>
      </c>
      <c r="E42" t="s">
        <v>7135</v>
      </c>
      <c r="F42" t="s">
        <v>6406</v>
      </c>
      <c r="G42" t="s">
        <v>8426</v>
      </c>
      <c r="H42" t="s">
        <v>8427</v>
      </c>
      <c r="I42" t="s">
        <v>379</v>
      </c>
      <c r="J42" t="s">
        <v>8428</v>
      </c>
    </row>
    <row r="43" spans="1:10" x14ac:dyDescent="0.35">
      <c r="A43" s="5"/>
      <c r="B43" t="s">
        <v>986</v>
      </c>
      <c r="C43" t="s">
        <v>443</v>
      </c>
      <c r="D43" t="s">
        <v>210</v>
      </c>
      <c r="E43" t="s">
        <v>443</v>
      </c>
      <c r="F43" t="s">
        <v>210</v>
      </c>
      <c r="G43" t="s">
        <v>443</v>
      </c>
      <c r="H43" t="s">
        <v>210</v>
      </c>
      <c r="I43" t="s">
        <v>443</v>
      </c>
      <c r="J43" t="s">
        <v>210</v>
      </c>
    </row>
    <row r="44" spans="1:10" x14ac:dyDescent="0.35">
      <c r="A44" s="5"/>
      <c r="B44" t="s">
        <v>987</v>
      </c>
      <c r="C44" t="s">
        <v>345</v>
      </c>
      <c r="D44" t="s">
        <v>7660</v>
      </c>
      <c r="E44" t="s">
        <v>7894</v>
      </c>
      <c r="F44" t="s">
        <v>8429</v>
      </c>
      <c r="G44" t="s">
        <v>408</v>
      </c>
      <c r="H44" t="s">
        <v>7662</v>
      </c>
      <c r="I44" t="s">
        <v>6941</v>
      </c>
      <c r="J44" t="s">
        <v>8430</v>
      </c>
    </row>
    <row r="45" spans="1:10" x14ac:dyDescent="0.35">
      <c r="A45" s="5"/>
      <c r="B45" t="s">
        <v>996</v>
      </c>
      <c r="C45" t="s">
        <v>6621</v>
      </c>
      <c r="D45" t="s">
        <v>6731</v>
      </c>
      <c r="E45" t="s">
        <v>7895</v>
      </c>
      <c r="F45" t="s">
        <v>6728</v>
      </c>
      <c r="G45" t="s">
        <v>8431</v>
      </c>
      <c r="H45" t="s">
        <v>6451</v>
      </c>
      <c r="I45" t="s">
        <v>7654</v>
      </c>
      <c r="J45" t="s">
        <v>8432</v>
      </c>
    </row>
    <row r="46" spans="1:10" x14ac:dyDescent="0.35">
      <c r="A46" s="5"/>
      <c r="B46" t="s">
        <v>1006</v>
      </c>
      <c r="C46" t="s">
        <v>8433</v>
      </c>
      <c r="D46" t="s">
        <v>8434</v>
      </c>
      <c r="E46" t="s">
        <v>335</v>
      </c>
      <c r="F46" t="s">
        <v>8435</v>
      </c>
      <c r="G46" t="s">
        <v>8436</v>
      </c>
      <c r="H46" t="s">
        <v>8398</v>
      </c>
      <c r="I46" t="s">
        <v>5762</v>
      </c>
      <c r="J46" t="s">
        <v>8068</v>
      </c>
    </row>
    <row r="47" spans="1:10" x14ac:dyDescent="0.35">
      <c r="A47" s="5"/>
      <c r="B47" t="s">
        <v>1007</v>
      </c>
      <c r="C47" t="s">
        <v>443</v>
      </c>
      <c r="D47" t="s">
        <v>210</v>
      </c>
      <c r="E47" t="s">
        <v>443</v>
      </c>
      <c r="F47" t="s">
        <v>210</v>
      </c>
      <c r="G47" t="s">
        <v>443</v>
      </c>
      <c r="H47" t="s">
        <v>210</v>
      </c>
      <c r="I47" t="s">
        <v>443</v>
      </c>
      <c r="J47" t="s">
        <v>210</v>
      </c>
    </row>
    <row r="48" spans="1:10" x14ac:dyDescent="0.35">
      <c r="A48" s="5"/>
      <c r="B48" t="s">
        <v>1008</v>
      </c>
      <c r="C48" t="s">
        <v>348</v>
      </c>
      <c r="D48" t="s">
        <v>6687</v>
      </c>
      <c r="E48" t="s">
        <v>266</v>
      </c>
      <c r="F48" t="s">
        <v>6414</v>
      </c>
      <c r="G48" t="s">
        <v>405</v>
      </c>
      <c r="H48" t="s">
        <v>6784</v>
      </c>
      <c r="I48" t="s">
        <v>403</v>
      </c>
      <c r="J48" t="s">
        <v>6548</v>
      </c>
    </row>
    <row r="49" spans="1:10" x14ac:dyDescent="0.35">
      <c r="A49" s="5"/>
      <c r="B49" t="s">
        <v>1009</v>
      </c>
      <c r="C49" t="s">
        <v>7731</v>
      </c>
      <c r="D49" t="s">
        <v>8437</v>
      </c>
      <c r="E49" t="s">
        <v>7896</v>
      </c>
      <c r="F49" t="s">
        <v>6833</v>
      </c>
      <c r="G49" t="s">
        <v>8438</v>
      </c>
      <c r="H49" t="s">
        <v>8437</v>
      </c>
      <c r="I49" t="s">
        <v>359</v>
      </c>
      <c r="J49" t="s">
        <v>6833</v>
      </c>
    </row>
    <row r="50" spans="1:10" x14ac:dyDescent="0.35">
      <c r="A50" s="5"/>
      <c r="B50" t="s">
        <v>1017</v>
      </c>
      <c r="C50" t="s">
        <v>443</v>
      </c>
      <c r="D50" t="s">
        <v>443</v>
      </c>
      <c r="E50" t="s">
        <v>443</v>
      </c>
      <c r="F50" t="s">
        <v>443</v>
      </c>
      <c r="G50" t="s">
        <v>443</v>
      </c>
      <c r="H50" t="s">
        <v>443</v>
      </c>
      <c r="I50" t="s">
        <v>443</v>
      </c>
      <c r="J50" t="s">
        <v>443</v>
      </c>
    </row>
    <row r="51" spans="1:10" x14ac:dyDescent="0.35">
      <c r="A51" s="5"/>
      <c r="B51" t="s">
        <v>1018</v>
      </c>
      <c r="C51" t="s">
        <v>8018</v>
      </c>
      <c r="D51" t="s">
        <v>6979</v>
      </c>
      <c r="E51" t="s">
        <v>394</v>
      </c>
      <c r="F51" t="s">
        <v>6946</v>
      </c>
      <c r="G51" t="s">
        <v>257</v>
      </c>
      <c r="H51" t="s">
        <v>6979</v>
      </c>
      <c r="I51" t="s">
        <v>394</v>
      </c>
      <c r="J51" t="s">
        <v>6946</v>
      </c>
    </row>
    <row r="52" spans="1:10" x14ac:dyDescent="0.35">
      <c r="A52" s="5"/>
      <c r="B52" t="s">
        <v>1019</v>
      </c>
      <c r="C52" t="s">
        <v>264</v>
      </c>
      <c r="D52" t="s">
        <v>6979</v>
      </c>
      <c r="E52" t="s">
        <v>394</v>
      </c>
      <c r="F52" t="s">
        <v>6946</v>
      </c>
      <c r="G52" t="s">
        <v>1343</v>
      </c>
      <c r="H52" t="s">
        <v>6979</v>
      </c>
      <c r="I52" t="s">
        <v>394</v>
      </c>
      <c r="J52" t="s">
        <v>6946</v>
      </c>
    </row>
    <row r="53" spans="1:10" x14ac:dyDescent="0.35">
      <c r="A53" s="5"/>
      <c r="B53" t="s">
        <v>1020</v>
      </c>
      <c r="C53" t="s">
        <v>1272</v>
      </c>
      <c r="D53" t="s">
        <v>7377</v>
      </c>
      <c r="E53" t="s">
        <v>7897</v>
      </c>
      <c r="F53" t="s">
        <v>8439</v>
      </c>
      <c r="G53" t="s">
        <v>6936</v>
      </c>
      <c r="H53" t="s">
        <v>7376</v>
      </c>
      <c r="I53" t="s">
        <v>6440</v>
      </c>
      <c r="J53" t="s">
        <v>8440</v>
      </c>
    </row>
    <row r="54" spans="1:10" x14ac:dyDescent="0.35">
      <c r="A54" s="5"/>
      <c r="B54" t="s">
        <v>1030</v>
      </c>
      <c r="C54" t="s">
        <v>443</v>
      </c>
      <c r="D54" t="s">
        <v>210</v>
      </c>
      <c r="E54" t="s">
        <v>443</v>
      </c>
      <c r="F54" t="s">
        <v>210</v>
      </c>
      <c r="G54" t="s">
        <v>443</v>
      </c>
      <c r="H54" t="s">
        <v>210</v>
      </c>
      <c r="I54" t="s">
        <v>443</v>
      </c>
      <c r="J54" t="s">
        <v>210</v>
      </c>
    </row>
    <row r="55" spans="1:10" x14ac:dyDescent="0.35">
      <c r="A55" s="5"/>
      <c r="B55" t="s">
        <v>1031</v>
      </c>
      <c r="C55" t="s">
        <v>6936</v>
      </c>
      <c r="D55" t="s">
        <v>7570</v>
      </c>
      <c r="E55" t="s">
        <v>7898</v>
      </c>
      <c r="F55" t="s">
        <v>7574</v>
      </c>
      <c r="G55" t="s">
        <v>6936</v>
      </c>
      <c r="H55" t="s">
        <v>7608</v>
      </c>
      <c r="I55" t="s">
        <v>7899</v>
      </c>
      <c r="J55" t="s">
        <v>8441</v>
      </c>
    </row>
    <row r="56" spans="1:10" x14ac:dyDescent="0.35">
      <c r="A56" s="5"/>
      <c r="B56" t="s">
        <v>1041</v>
      </c>
      <c r="C56" t="s">
        <v>6936</v>
      </c>
      <c r="D56" t="s">
        <v>7570</v>
      </c>
      <c r="E56" t="s">
        <v>7900</v>
      </c>
      <c r="F56" t="s">
        <v>7574</v>
      </c>
      <c r="G56" t="s">
        <v>6936</v>
      </c>
      <c r="H56" t="s">
        <v>7570</v>
      </c>
      <c r="I56" t="s">
        <v>7901</v>
      </c>
      <c r="J56" t="s">
        <v>7574</v>
      </c>
    </row>
    <row r="57" spans="1:10" x14ac:dyDescent="0.35">
      <c r="A57" s="5"/>
      <c r="B57" t="s">
        <v>1049</v>
      </c>
      <c r="C57" t="s">
        <v>7913</v>
      </c>
      <c r="D57" t="s">
        <v>8442</v>
      </c>
      <c r="E57" t="s">
        <v>7902</v>
      </c>
      <c r="F57" t="s">
        <v>6679</v>
      </c>
      <c r="G57" t="s">
        <v>7088</v>
      </c>
      <c r="H57" t="s">
        <v>8442</v>
      </c>
      <c r="I57" t="s">
        <v>222</v>
      </c>
      <c r="J57" t="s">
        <v>6679</v>
      </c>
    </row>
    <row r="58" spans="1:10" x14ac:dyDescent="0.35">
      <c r="A58" s="5"/>
      <c r="B58" t="s">
        <v>1056</v>
      </c>
      <c r="C58" t="s">
        <v>6805</v>
      </c>
      <c r="D58" t="s">
        <v>8254</v>
      </c>
      <c r="E58" t="s">
        <v>402</v>
      </c>
      <c r="F58" t="s">
        <v>7845</v>
      </c>
      <c r="G58" t="s">
        <v>274</v>
      </c>
      <c r="H58" t="s">
        <v>8443</v>
      </c>
      <c r="I58" t="s">
        <v>1272</v>
      </c>
      <c r="J58" t="s">
        <v>7737</v>
      </c>
    </row>
    <row r="59" spans="1:10" x14ac:dyDescent="0.35">
      <c r="A59" s="5"/>
      <c r="B59" t="s">
        <v>1057</v>
      </c>
      <c r="C59" t="s">
        <v>269</v>
      </c>
      <c r="D59" t="s">
        <v>7037</v>
      </c>
      <c r="E59" t="s">
        <v>7049</v>
      </c>
      <c r="F59" t="s">
        <v>8444</v>
      </c>
      <c r="G59" t="s">
        <v>409</v>
      </c>
      <c r="H59" t="s">
        <v>6689</v>
      </c>
      <c r="I59" t="s">
        <v>1344</v>
      </c>
      <c r="J59" t="s">
        <v>8445</v>
      </c>
    </row>
    <row r="60" spans="1:10" x14ac:dyDescent="0.35">
      <c r="A60" s="5"/>
      <c r="B60" t="s">
        <v>1058</v>
      </c>
      <c r="C60" t="s">
        <v>394</v>
      </c>
      <c r="D60" t="s">
        <v>6946</v>
      </c>
      <c r="E60" t="s">
        <v>7146</v>
      </c>
      <c r="F60" t="s">
        <v>6979</v>
      </c>
      <c r="G60" t="s">
        <v>394</v>
      </c>
      <c r="H60" t="s">
        <v>6946</v>
      </c>
      <c r="I60" t="s">
        <v>274</v>
      </c>
      <c r="J60" t="s">
        <v>6979</v>
      </c>
    </row>
    <row r="61" spans="1:10" x14ac:dyDescent="0.35">
      <c r="A61" s="5"/>
      <c r="B61" t="s">
        <v>1062</v>
      </c>
      <c r="C61" t="s">
        <v>7920</v>
      </c>
      <c r="D61" t="s">
        <v>7100</v>
      </c>
      <c r="E61" t="s">
        <v>7049</v>
      </c>
      <c r="F61" t="s">
        <v>6575</v>
      </c>
      <c r="G61" t="s">
        <v>1281</v>
      </c>
      <c r="H61" t="s">
        <v>6519</v>
      </c>
      <c r="I61" t="s">
        <v>348</v>
      </c>
      <c r="J61" t="s">
        <v>8446</v>
      </c>
    </row>
    <row r="62" spans="1:10" x14ac:dyDescent="0.35">
      <c r="A62" s="5"/>
      <c r="B62" t="s">
        <v>1069</v>
      </c>
      <c r="C62" t="s">
        <v>378</v>
      </c>
      <c r="D62" t="s">
        <v>6979</v>
      </c>
      <c r="E62" t="s">
        <v>394</v>
      </c>
      <c r="F62" t="s">
        <v>6946</v>
      </c>
      <c r="G62" t="s">
        <v>341</v>
      </c>
      <c r="H62" t="s">
        <v>6979</v>
      </c>
      <c r="I62" t="s">
        <v>394</v>
      </c>
      <c r="J62" t="s">
        <v>6946</v>
      </c>
    </row>
    <row r="63" spans="1:10" x14ac:dyDescent="0.35">
      <c r="A63" s="5"/>
      <c r="B63" t="s">
        <v>1070</v>
      </c>
      <c r="C63" t="s">
        <v>7716</v>
      </c>
      <c r="D63" t="s">
        <v>7179</v>
      </c>
      <c r="E63" t="s">
        <v>7903</v>
      </c>
      <c r="F63" t="s">
        <v>8447</v>
      </c>
      <c r="G63" t="s">
        <v>1341</v>
      </c>
      <c r="H63" t="s">
        <v>8448</v>
      </c>
      <c r="I63" t="s">
        <v>7051</v>
      </c>
      <c r="J63" t="s">
        <v>8449</v>
      </c>
    </row>
    <row r="64" spans="1:10" x14ac:dyDescent="0.35">
      <c r="A64" s="5"/>
      <c r="B64" t="s">
        <v>1080</v>
      </c>
      <c r="C64" t="s">
        <v>7171</v>
      </c>
      <c r="D64" t="s">
        <v>8450</v>
      </c>
      <c r="E64" t="s">
        <v>7857</v>
      </c>
      <c r="F64" t="s">
        <v>8451</v>
      </c>
      <c r="G64" t="s">
        <v>319</v>
      </c>
      <c r="H64" t="s">
        <v>8452</v>
      </c>
      <c r="I64" t="s">
        <v>6528</v>
      </c>
      <c r="J64" t="s">
        <v>6950</v>
      </c>
    </row>
    <row r="65" spans="1:10" x14ac:dyDescent="0.35">
      <c r="A65" s="5"/>
      <c r="B65" t="s">
        <v>1090</v>
      </c>
      <c r="C65" t="s">
        <v>379</v>
      </c>
      <c r="D65" t="s">
        <v>6979</v>
      </c>
      <c r="E65" t="s">
        <v>394</v>
      </c>
      <c r="F65" t="s">
        <v>6946</v>
      </c>
      <c r="G65" t="s">
        <v>5774</v>
      </c>
      <c r="H65" t="s">
        <v>6979</v>
      </c>
      <c r="I65" t="s">
        <v>394</v>
      </c>
      <c r="J65" t="s">
        <v>6946</v>
      </c>
    </row>
    <row r="66" spans="1:10" x14ac:dyDescent="0.35">
      <c r="A66" s="5"/>
      <c r="B66" t="s">
        <v>1091</v>
      </c>
      <c r="C66" t="s">
        <v>8453</v>
      </c>
      <c r="D66" t="s">
        <v>8419</v>
      </c>
      <c r="E66" t="s">
        <v>397</v>
      </c>
      <c r="F66" t="s">
        <v>7562</v>
      </c>
      <c r="G66" t="s">
        <v>7770</v>
      </c>
      <c r="H66" t="s">
        <v>8419</v>
      </c>
      <c r="I66" t="s">
        <v>6936</v>
      </c>
      <c r="J66" t="s">
        <v>7562</v>
      </c>
    </row>
    <row r="67" spans="1:10" x14ac:dyDescent="0.35">
      <c r="A67" s="5"/>
      <c r="B67" t="s">
        <v>1092</v>
      </c>
      <c r="C67" t="s">
        <v>443</v>
      </c>
      <c r="D67" t="s">
        <v>210</v>
      </c>
      <c r="E67" t="s">
        <v>443</v>
      </c>
      <c r="F67" t="s">
        <v>210</v>
      </c>
      <c r="G67" t="s">
        <v>443</v>
      </c>
      <c r="H67" t="s">
        <v>210</v>
      </c>
      <c r="I67" t="s">
        <v>443</v>
      </c>
      <c r="J67" t="s">
        <v>210</v>
      </c>
    </row>
    <row r="68" spans="1:10" x14ac:dyDescent="0.35">
      <c r="A68" s="5"/>
      <c r="B68" t="s">
        <v>1093</v>
      </c>
      <c r="C68" t="s">
        <v>443</v>
      </c>
      <c r="D68" t="s">
        <v>210</v>
      </c>
      <c r="E68" t="s">
        <v>443</v>
      </c>
      <c r="F68" t="s">
        <v>210</v>
      </c>
      <c r="G68" t="s">
        <v>443</v>
      </c>
      <c r="H68" t="s">
        <v>210</v>
      </c>
      <c r="I68" t="s">
        <v>443</v>
      </c>
      <c r="J68" t="s">
        <v>210</v>
      </c>
    </row>
    <row r="69" spans="1:10" x14ac:dyDescent="0.35">
      <c r="A69" s="5"/>
      <c r="B69" t="s">
        <v>1094</v>
      </c>
      <c r="C69" t="s">
        <v>6456</v>
      </c>
      <c r="D69" t="s">
        <v>8454</v>
      </c>
      <c r="E69" t="s">
        <v>6936</v>
      </c>
      <c r="F69" t="s">
        <v>7250</v>
      </c>
      <c r="G69" t="s">
        <v>8417</v>
      </c>
      <c r="H69" t="s">
        <v>8404</v>
      </c>
      <c r="I69" t="s">
        <v>6936</v>
      </c>
      <c r="J69" t="s">
        <v>7248</v>
      </c>
    </row>
    <row r="70" spans="1:10" x14ac:dyDescent="0.35">
      <c r="A70" s="5"/>
      <c r="B70" t="s">
        <v>1095</v>
      </c>
      <c r="C70" t="s">
        <v>443</v>
      </c>
      <c r="D70" t="s">
        <v>210</v>
      </c>
      <c r="E70" t="s">
        <v>443</v>
      </c>
      <c r="F70" t="s">
        <v>210</v>
      </c>
      <c r="G70" t="s">
        <v>443</v>
      </c>
      <c r="H70" t="s">
        <v>210</v>
      </c>
      <c r="I70" t="s">
        <v>443</v>
      </c>
      <c r="J70" t="s">
        <v>210</v>
      </c>
    </row>
    <row r="71" spans="1:10" x14ac:dyDescent="0.35">
      <c r="A71" s="5"/>
      <c r="B71" t="s">
        <v>1096</v>
      </c>
      <c r="C71" t="s">
        <v>394</v>
      </c>
      <c r="D71" t="s">
        <v>6946</v>
      </c>
      <c r="E71" t="s">
        <v>311</v>
      </c>
      <c r="F71" t="s">
        <v>6979</v>
      </c>
      <c r="G71" t="s">
        <v>443</v>
      </c>
      <c r="H71" t="s">
        <v>443</v>
      </c>
      <c r="I71" t="s">
        <v>443</v>
      </c>
      <c r="J71" t="s">
        <v>443</v>
      </c>
    </row>
    <row r="72" spans="1:10" x14ac:dyDescent="0.35">
      <c r="A72" s="5"/>
      <c r="B72" t="s">
        <v>1097</v>
      </c>
      <c r="C72" t="s">
        <v>1307</v>
      </c>
      <c r="D72" t="s">
        <v>6979</v>
      </c>
      <c r="E72" t="s">
        <v>394</v>
      </c>
      <c r="F72" t="s">
        <v>6946</v>
      </c>
      <c r="G72" t="s">
        <v>443</v>
      </c>
      <c r="H72" t="s">
        <v>443</v>
      </c>
      <c r="I72" t="s">
        <v>443</v>
      </c>
      <c r="J72" t="s">
        <v>443</v>
      </c>
    </row>
    <row r="73" spans="1:10" x14ac:dyDescent="0.35">
      <c r="A73" s="5"/>
      <c r="B73" t="s">
        <v>1098</v>
      </c>
      <c r="C73" t="s">
        <v>261</v>
      </c>
      <c r="D73" t="s">
        <v>8455</v>
      </c>
      <c r="E73" t="s">
        <v>6936</v>
      </c>
      <c r="F73" t="s">
        <v>7260</v>
      </c>
      <c r="G73" t="s">
        <v>398</v>
      </c>
      <c r="H73" t="s">
        <v>8456</v>
      </c>
      <c r="I73" t="s">
        <v>6936</v>
      </c>
      <c r="J73" t="s">
        <v>7451</v>
      </c>
    </row>
    <row r="74" spans="1:10" x14ac:dyDescent="0.35">
      <c r="A74" s="5"/>
      <c r="B74" t="s">
        <v>1099</v>
      </c>
      <c r="C74" t="s">
        <v>8126</v>
      </c>
      <c r="D74" t="s">
        <v>8457</v>
      </c>
      <c r="E74" t="s">
        <v>397</v>
      </c>
      <c r="F74" t="s">
        <v>7868</v>
      </c>
      <c r="G74" t="s">
        <v>259</v>
      </c>
      <c r="H74" t="s">
        <v>8458</v>
      </c>
      <c r="I74" t="s">
        <v>6936</v>
      </c>
      <c r="J74" t="s">
        <v>7393</v>
      </c>
    </row>
    <row r="75" spans="1:10" x14ac:dyDescent="0.35">
      <c r="A75" s="5"/>
      <c r="B75" t="s">
        <v>1100</v>
      </c>
      <c r="C75" t="s">
        <v>394</v>
      </c>
      <c r="D75" t="s">
        <v>6946</v>
      </c>
      <c r="E75" t="s">
        <v>7149</v>
      </c>
      <c r="F75" t="s">
        <v>6979</v>
      </c>
      <c r="G75" t="s">
        <v>394</v>
      </c>
      <c r="H75" t="s">
        <v>6946</v>
      </c>
      <c r="I75" t="s">
        <v>318</v>
      </c>
      <c r="J75" t="s">
        <v>6979</v>
      </c>
    </row>
    <row r="76" spans="1:10" x14ac:dyDescent="0.35">
      <c r="A76" s="5"/>
      <c r="B76" t="s">
        <v>1108</v>
      </c>
      <c r="C76" t="s">
        <v>8459</v>
      </c>
      <c r="D76" t="s">
        <v>7282</v>
      </c>
      <c r="E76" t="s">
        <v>7904</v>
      </c>
      <c r="F76" t="s">
        <v>7254</v>
      </c>
      <c r="G76" t="s">
        <v>8460</v>
      </c>
      <c r="H76" t="s">
        <v>8134</v>
      </c>
      <c r="I76" t="s">
        <v>270</v>
      </c>
      <c r="J76" t="s">
        <v>7643</v>
      </c>
    </row>
    <row r="77" spans="1:10" x14ac:dyDescent="0.35">
      <c r="A77" s="5"/>
      <c r="B77" t="s">
        <v>1118</v>
      </c>
      <c r="C77" t="s">
        <v>1272</v>
      </c>
      <c r="D77" t="s">
        <v>8125</v>
      </c>
      <c r="E77" t="s">
        <v>1318</v>
      </c>
      <c r="F77" t="s">
        <v>8461</v>
      </c>
      <c r="G77" t="s">
        <v>397</v>
      </c>
      <c r="H77" t="s">
        <v>8462</v>
      </c>
      <c r="I77" t="s">
        <v>398</v>
      </c>
      <c r="J77" t="s">
        <v>8463</v>
      </c>
    </row>
    <row r="78" spans="1:10" x14ac:dyDescent="0.35">
      <c r="A78" s="5"/>
      <c r="B78" t="s">
        <v>1123</v>
      </c>
      <c r="C78" t="s">
        <v>7148</v>
      </c>
      <c r="D78" t="s">
        <v>6869</v>
      </c>
      <c r="E78" t="s">
        <v>6922</v>
      </c>
      <c r="F78" t="s">
        <v>7160</v>
      </c>
      <c r="G78" t="s">
        <v>358</v>
      </c>
      <c r="H78" t="s">
        <v>8464</v>
      </c>
      <c r="I78" t="s">
        <v>6983</v>
      </c>
      <c r="J78" t="s">
        <v>8465</v>
      </c>
    </row>
    <row r="79" spans="1:10" x14ac:dyDescent="0.35">
      <c r="A79" s="5"/>
      <c r="B79" t="s">
        <v>1132</v>
      </c>
      <c r="C79" t="s">
        <v>394</v>
      </c>
      <c r="D79" t="s">
        <v>6946</v>
      </c>
      <c r="E79" t="s">
        <v>7889</v>
      </c>
      <c r="F79" t="s">
        <v>6979</v>
      </c>
      <c r="G79" t="s">
        <v>394</v>
      </c>
      <c r="H79" t="s">
        <v>6946</v>
      </c>
      <c r="I79" t="s">
        <v>256</v>
      </c>
      <c r="J79" t="s">
        <v>6979</v>
      </c>
    </row>
    <row r="80" spans="1:10" x14ac:dyDescent="0.35">
      <c r="A80" s="5"/>
      <c r="B80" t="s">
        <v>1133</v>
      </c>
      <c r="C80" t="s">
        <v>6936</v>
      </c>
      <c r="D80" t="s">
        <v>7570</v>
      </c>
      <c r="E80" t="s">
        <v>7905</v>
      </c>
      <c r="F80" t="s">
        <v>7574</v>
      </c>
      <c r="G80" t="s">
        <v>6936</v>
      </c>
      <c r="H80" t="s">
        <v>7248</v>
      </c>
      <c r="I80" t="s">
        <v>7607</v>
      </c>
      <c r="J80" t="s">
        <v>8404</v>
      </c>
    </row>
    <row r="81" spans="1:10" x14ac:dyDescent="0.35">
      <c r="A81" s="5"/>
      <c r="B81" t="s">
        <v>1143</v>
      </c>
      <c r="C81" t="s">
        <v>7000</v>
      </c>
      <c r="D81" t="s">
        <v>8454</v>
      </c>
      <c r="E81" t="s">
        <v>6936</v>
      </c>
      <c r="F81" t="s">
        <v>7250</v>
      </c>
      <c r="G81" t="s">
        <v>8018</v>
      </c>
      <c r="H81" t="s">
        <v>7279</v>
      </c>
      <c r="I81" t="s">
        <v>6936</v>
      </c>
      <c r="J81" t="s">
        <v>7276</v>
      </c>
    </row>
    <row r="82" spans="1:10" x14ac:dyDescent="0.35">
      <c r="A82" s="5"/>
      <c r="B82" t="s">
        <v>1144</v>
      </c>
      <c r="C82" t="s">
        <v>263</v>
      </c>
      <c r="D82" t="s">
        <v>7072</v>
      </c>
      <c r="E82" t="s">
        <v>7186</v>
      </c>
      <c r="F82" t="s">
        <v>8466</v>
      </c>
      <c r="G82" t="s">
        <v>1307</v>
      </c>
      <c r="H82" t="s">
        <v>6828</v>
      </c>
      <c r="I82" t="s">
        <v>313</v>
      </c>
      <c r="J82" t="s">
        <v>8467</v>
      </c>
    </row>
    <row r="83" spans="1:10" x14ac:dyDescent="0.35">
      <c r="A83" s="5"/>
      <c r="B83" t="s">
        <v>1152</v>
      </c>
      <c r="C83" t="s">
        <v>8468</v>
      </c>
      <c r="D83" t="s">
        <v>8469</v>
      </c>
      <c r="E83" t="s">
        <v>6936</v>
      </c>
      <c r="F83" t="s">
        <v>7608</v>
      </c>
      <c r="G83" t="s">
        <v>7716</v>
      </c>
      <c r="H83" t="s">
        <v>8454</v>
      </c>
      <c r="I83" t="s">
        <v>394</v>
      </c>
      <c r="J83" t="s">
        <v>6946</v>
      </c>
    </row>
    <row r="84" spans="1:10" x14ac:dyDescent="0.35">
      <c r="A84" s="5"/>
      <c r="B84" t="s">
        <v>1153</v>
      </c>
      <c r="C84" t="s">
        <v>8470</v>
      </c>
      <c r="D84" t="s">
        <v>6426</v>
      </c>
      <c r="E84" t="s">
        <v>7463</v>
      </c>
      <c r="F84" t="s">
        <v>7201</v>
      </c>
      <c r="G84" t="s">
        <v>8471</v>
      </c>
      <c r="H84" t="s">
        <v>6509</v>
      </c>
      <c r="I84" t="s">
        <v>6943</v>
      </c>
      <c r="J84" t="s">
        <v>6545</v>
      </c>
    </row>
    <row r="85" spans="1:10" x14ac:dyDescent="0.35">
      <c r="A85" s="5"/>
      <c r="B85" t="s">
        <v>1163</v>
      </c>
      <c r="C85" t="s">
        <v>8472</v>
      </c>
      <c r="D85" t="s">
        <v>8473</v>
      </c>
      <c r="E85" t="s">
        <v>215</v>
      </c>
      <c r="F85" t="s">
        <v>6441</v>
      </c>
      <c r="G85" t="s">
        <v>325</v>
      </c>
      <c r="H85" t="s">
        <v>7169</v>
      </c>
      <c r="I85" t="s">
        <v>1342</v>
      </c>
      <c r="J85" t="s">
        <v>8474</v>
      </c>
    </row>
    <row r="86" spans="1:10" x14ac:dyDescent="0.35">
      <c r="A86" s="5"/>
      <c r="B86" t="s">
        <v>1173</v>
      </c>
      <c r="C86" t="s">
        <v>354</v>
      </c>
      <c r="D86" t="s">
        <v>6947</v>
      </c>
      <c r="E86" t="s">
        <v>7133</v>
      </c>
      <c r="F86" t="s">
        <v>7091</v>
      </c>
      <c r="G86" t="s">
        <v>5826</v>
      </c>
      <c r="H86" t="s">
        <v>6643</v>
      </c>
      <c r="I86" t="s">
        <v>311</v>
      </c>
      <c r="J86" t="s">
        <v>8475</v>
      </c>
    </row>
    <row r="87" spans="1:10" x14ac:dyDescent="0.35">
      <c r="A87" s="5"/>
      <c r="B87" t="s">
        <v>1181</v>
      </c>
      <c r="C87" t="s">
        <v>6580</v>
      </c>
      <c r="D87" t="s">
        <v>7467</v>
      </c>
      <c r="E87" t="s">
        <v>396</v>
      </c>
      <c r="F87" t="s">
        <v>7464</v>
      </c>
      <c r="G87" t="s">
        <v>6842</v>
      </c>
      <c r="H87" t="s">
        <v>7467</v>
      </c>
      <c r="I87" t="s">
        <v>6936</v>
      </c>
      <c r="J87" t="s">
        <v>7464</v>
      </c>
    </row>
    <row r="88" spans="1:10" x14ac:dyDescent="0.35">
      <c r="A88" s="5"/>
      <c r="B88" t="s">
        <v>1182</v>
      </c>
      <c r="C88" t="s">
        <v>6514</v>
      </c>
      <c r="D88" t="s">
        <v>7333</v>
      </c>
      <c r="E88" t="s">
        <v>7906</v>
      </c>
      <c r="F88" t="s">
        <v>7330</v>
      </c>
      <c r="G88" t="s">
        <v>8476</v>
      </c>
      <c r="H88" t="s">
        <v>8477</v>
      </c>
      <c r="I88" t="s">
        <v>264</v>
      </c>
      <c r="J88" t="s">
        <v>6818</v>
      </c>
    </row>
    <row r="89" spans="1:10" x14ac:dyDescent="0.35">
      <c r="A89" s="5"/>
      <c r="B89" t="s">
        <v>1192</v>
      </c>
      <c r="C89" t="s">
        <v>443</v>
      </c>
      <c r="D89" t="s">
        <v>210</v>
      </c>
      <c r="E89" t="s">
        <v>443</v>
      </c>
      <c r="F89" t="s">
        <v>210</v>
      </c>
      <c r="G89" t="s">
        <v>443</v>
      </c>
      <c r="H89" t="s">
        <v>210</v>
      </c>
      <c r="I89" t="s">
        <v>443</v>
      </c>
      <c r="J89" t="s">
        <v>210</v>
      </c>
    </row>
    <row r="90" spans="1:10" x14ac:dyDescent="0.35">
      <c r="A90" s="5"/>
      <c r="B90" t="s">
        <v>1193</v>
      </c>
      <c r="C90" t="s">
        <v>443</v>
      </c>
      <c r="D90" t="s">
        <v>210</v>
      </c>
      <c r="E90" t="s">
        <v>443</v>
      </c>
      <c r="F90" t="s">
        <v>210</v>
      </c>
      <c r="G90" t="s">
        <v>443</v>
      </c>
      <c r="H90" t="s">
        <v>210</v>
      </c>
      <c r="I90" t="s">
        <v>443</v>
      </c>
      <c r="J90" t="s">
        <v>210</v>
      </c>
    </row>
    <row r="91" spans="1:10" x14ac:dyDescent="0.35">
      <c r="A91" s="5"/>
      <c r="B91" t="s">
        <v>1194</v>
      </c>
      <c r="C91" t="s">
        <v>8478</v>
      </c>
      <c r="D91" t="s">
        <v>8458</v>
      </c>
      <c r="E91" t="s">
        <v>7089</v>
      </c>
      <c r="F91" t="s">
        <v>7393</v>
      </c>
      <c r="G91" t="s">
        <v>8479</v>
      </c>
      <c r="H91" t="s">
        <v>8480</v>
      </c>
      <c r="I91" t="s">
        <v>379</v>
      </c>
      <c r="J91" t="s">
        <v>8071</v>
      </c>
    </row>
    <row r="92" spans="1:10" x14ac:dyDescent="0.35">
      <c r="A92" s="5"/>
      <c r="B92" t="s">
        <v>1204</v>
      </c>
      <c r="C92" t="s">
        <v>443</v>
      </c>
      <c r="D92" t="s">
        <v>210</v>
      </c>
      <c r="E92" t="s">
        <v>443</v>
      </c>
      <c r="F92" t="s">
        <v>210</v>
      </c>
      <c r="G92" t="s">
        <v>443</v>
      </c>
      <c r="H92" t="s">
        <v>210</v>
      </c>
      <c r="I92" t="s">
        <v>443</v>
      </c>
      <c r="J92" t="s">
        <v>210</v>
      </c>
    </row>
    <row r="93" spans="1:10" x14ac:dyDescent="0.35">
      <c r="A93" s="5"/>
      <c r="B93" t="s">
        <v>1205</v>
      </c>
      <c r="C93" t="s">
        <v>443</v>
      </c>
      <c r="D93" t="s">
        <v>210</v>
      </c>
      <c r="E93" t="s">
        <v>443</v>
      </c>
      <c r="F93" t="s">
        <v>210</v>
      </c>
      <c r="G93" t="s">
        <v>443</v>
      </c>
      <c r="H93" t="s">
        <v>210</v>
      </c>
      <c r="I93" t="s">
        <v>443</v>
      </c>
      <c r="J93" t="s">
        <v>210</v>
      </c>
    </row>
    <row r="94" spans="1:10" x14ac:dyDescent="0.35">
      <c r="A94" s="5"/>
      <c r="B94" t="s">
        <v>1206</v>
      </c>
      <c r="C94" t="s">
        <v>8481</v>
      </c>
      <c r="D94" t="s">
        <v>8414</v>
      </c>
      <c r="E94" t="s">
        <v>408</v>
      </c>
      <c r="F94" t="s">
        <v>7594</v>
      </c>
      <c r="G94" t="s">
        <v>7171</v>
      </c>
      <c r="H94" t="s">
        <v>8482</v>
      </c>
      <c r="I94" t="s">
        <v>1272</v>
      </c>
      <c r="J94" t="s">
        <v>7244</v>
      </c>
    </row>
    <row r="95" spans="1:10" x14ac:dyDescent="0.35">
      <c r="A95" s="5"/>
      <c r="B95" t="s">
        <v>1207</v>
      </c>
      <c r="C95" t="s">
        <v>394</v>
      </c>
      <c r="D95" t="s">
        <v>6946</v>
      </c>
      <c r="E95" t="s">
        <v>7907</v>
      </c>
      <c r="F95" t="s">
        <v>6979</v>
      </c>
      <c r="G95" t="s">
        <v>394</v>
      </c>
      <c r="H95" t="s">
        <v>6946</v>
      </c>
      <c r="I95" t="s">
        <v>7908</v>
      </c>
      <c r="J95" t="s">
        <v>6979</v>
      </c>
    </row>
    <row r="96" spans="1:10" x14ac:dyDescent="0.35">
      <c r="A96" s="5"/>
      <c r="B96" t="s">
        <v>1217</v>
      </c>
      <c r="C96" t="s">
        <v>388</v>
      </c>
      <c r="D96" t="s">
        <v>7660</v>
      </c>
      <c r="E96" t="s">
        <v>215</v>
      </c>
      <c r="F96" t="s">
        <v>8429</v>
      </c>
      <c r="G96" t="s">
        <v>394</v>
      </c>
      <c r="H96" t="s">
        <v>6946</v>
      </c>
      <c r="I96" t="s">
        <v>1341</v>
      </c>
      <c r="J96" t="s">
        <v>6979</v>
      </c>
    </row>
    <row r="97" spans="1:10" x14ac:dyDescent="0.35">
      <c r="A97" s="5"/>
      <c r="B97" t="s">
        <v>1218</v>
      </c>
      <c r="C97" t="s">
        <v>8483</v>
      </c>
      <c r="D97" t="s">
        <v>6451</v>
      </c>
      <c r="E97" t="s">
        <v>7909</v>
      </c>
      <c r="F97" t="s">
        <v>8432</v>
      </c>
      <c r="G97" t="s">
        <v>6929</v>
      </c>
      <c r="H97" t="s">
        <v>6856</v>
      </c>
      <c r="I97" t="s">
        <v>7910</v>
      </c>
      <c r="J97" t="s">
        <v>7196</v>
      </c>
    </row>
    <row r="98" spans="1:10" x14ac:dyDescent="0.35">
      <c r="A98" s="5"/>
      <c r="B98" t="s">
        <v>1228</v>
      </c>
      <c r="C98" t="s">
        <v>394</v>
      </c>
      <c r="D98" t="s">
        <v>6946</v>
      </c>
      <c r="E98" t="s">
        <v>7911</v>
      </c>
      <c r="F98" t="s">
        <v>6979</v>
      </c>
      <c r="G98" t="s">
        <v>394</v>
      </c>
      <c r="H98" t="s">
        <v>6946</v>
      </c>
      <c r="I98" t="s">
        <v>7912</v>
      </c>
      <c r="J98" t="s">
        <v>6979</v>
      </c>
    </row>
    <row r="99" spans="1:10" x14ac:dyDescent="0.35">
      <c r="A99" s="5"/>
      <c r="B99" t="s">
        <v>1238</v>
      </c>
      <c r="C99" t="s">
        <v>5763</v>
      </c>
      <c r="D99" t="s">
        <v>7747</v>
      </c>
      <c r="E99" t="s">
        <v>6810</v>
      </c>
      <c r="F99" t="s">
        <v>8484</v>
      </c>
      <c r="G99" t="s">
        <v>397</v>
      </c>
      <c r="H99" t="s">
        <v>7321</v>
      </c>
      <c r="I99" t="s">
        <v>256</v>
      </c>
      <c r="J99" t="s">
        <v>8485</v>
      </c>
    </row>
    <row r="100" spans="1:10" x14ac:dyDescent="0.35">
      <c r="A100" s="5"/>
      <c r="B100" t="s">
        <v>1248</v>
      </c>
      <c r="C100" t="s">
        <v>7170</v>
      </c>
      <c r="D100" t="s">
        <v>8486</v>
      </c>
      <c r="E100" t="s">
        <v>399</v>
      </c>
      <c r="F100" t="s">
        <v>7503</v>
      </c>
      <c r="G100" t="s">
        <v>7681</v>
      </c>
      <c r="H100" t="s">
        <v>8412</v>
      </c>
      <c r="I100" t="s">
        <v>6936</v>
      </c>
      <c r="J100" t="s">
        <v>7443</v>
      </c>
    </row>
    <row r="101" spans="1:10" x14ac:dyDescent="0.35">
      <c r="A101" s="5"/>
      <c r="B101" t="s">
        <v>1249</v>
      </c>
      <c r="C101" t="s">
        <v>8135</v>
      </c>
      <c r="D101" t="s">
        <v>6602</v>
      </c>
      <c r="E101" t="s">
        <v>7913</v>
      </c>
      <c r="F101" t="s">
        <v>8346</v>
      </c>
      <c r="G101" t="s">
        <v>300</v>
      </c>
      <c r="H101" t="s">
        <v>8487</v>
      </c>
      <c r="I101" t="s">
        <v>234</v>
      </c>
      <c r="J101" t="s">
        <v>7008</v>
      </c>
    </row>
    <row r="102" spans="1:10" x14ac:dyDescent="0.35">
      <c r="A102" s="5"/>
      <c r="B102" t="s">
        <v>1259</v>
      </c>
      <c r="C102" t="s">
        <v>8488</v>
      </c>
      <c r="D102" t="s">
        <v>6880</v>
      </c>
      <c r="E102" t="s">
        <v>7418</v>
      </c>
      <c r="F102" t="s">
        <v>7096</v>
      </c>
      <c r="G102" t="s">
        <v>8489</v>
      </c>
      <c r="H102" t="s">
        <v>8490</v>
      </c>
      <c r="I102" t="s">
        <v>7419</v>
      </c>
      <c r="J102" t="s">
        <v>6435</v>
      </c>
    </row>
    <row r="104" spans="1:10" x14ac:dyDescent="0.35">
      <c r="A104" t="s">
        <v>1268</v>
      </c>
    </row>
    <row r="105" spans="1:10" x14ac:dyDescent="0.35">
      <c r="A105" t="s">
        <v>210</v>
      </c>
    </row>
    <row r="106" spans="1:10" x14ac:dyDescent="0.35">
      <c r="A106" t="s">
        <v>243</v>
      </c>
    </row>
    <row r="107" spans="1:10" x14ac:dyDescent="0.35">
      <c r="A107" t="s">
        <v>830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J107"/>
  <sheetViews>
    <sheetView workbookViewId="0"/>
  </sheetViews>
  <sheetFormatPr defaultColWidth="11.453125" defaultRowHeight="14.5" x14ac:dyDescent="0.35"/>
  <cols>
    <col min="1" max="1" width="5.7265625" customWidth="1"/>
    <col min="2" max="2" width="55.7265625" customWidth="1"/>
    <col min="3" max="10" width="20.7265625" customWidth="1"/>
  </cols>
  <sheetData>
    <row r="1" spans="1:10" x14ac:dyDescent="0.35">
      <c r="A1" s="4" t="s">
        <v>209</v>
      </c>
    </row>
    <row r="2" spans="1:10" x14ac:dyDescent="0.35">
      <c r="A2" s="3" t="str">
        <f>HYPERLINK("#'INDEX'!A1", "Back to INDEX")</f>
        <v>Back to INDEX</v>
      </c>
    </row>
    <row r="3" spans="1:10" x14ac:dyDescent="0.35">
      <c r="A3" s="9" t="s">
        <v>210</v>
      </c>
      <c r="B3" s="9" t="s">
        <v>210</v>
      </c>
      <c r="C3" s="9" t="s">
        <v>7928</v>
      </c>
      <c r="D3" s="9" t="s">
        <v>7928</v>
      </c>
      <c r="E3" s="9" t="s">
        <v>7930</v>
      </c>
      <c r="F3" s="9" t="s">
        <v>7930</v>
      </c>
      <c r="G3" s="9" t="s">
        <v>7929</v>
      </c>
      <c r="H3" s="9" t="s">
        <v>7929</v>
      </c>
      <c r="I3" s="9" t="s">
        <v>7931</v>
      </c>
      <c r="J3" s="9" t="s">
        <v>7931</v>
      </c>
    </row>
    <row r="4" spans="1:10" x14ac:dyDescent="0.35">
      <c r="A4" s="6" t="s">
        <v>210</v>
      </c>
      <c r="B4" s="6" t="s">
        <v>210</v>
      </c>
      <c r="C4" s="6" t="s">
        <v>6403</v>
      </c>
      <c r="D4" s="6" t="s">
        <v>6404</v>
      </c>
      <c r="E4" s="6" t="s">
        <v>6403</v>
      </c>
      <c r="F4" s="6" t="s">
        <v>6404</v>
      </c>
      <c r="G4" s="6" t="s">
        <v>6403</v>
      </c>
      <c r="H4" s="6" t="s">
        <v>6404</v>
      </c>
      <c r="I4" s="6" t="s">
        <v>6403</v>
      </c>
      <c r="J4" s="6" t="s">
        <v>6404</v>
      </c>
    </row>
    <row r="5" spans="1:10" x14ac:dyDescent="0.35">
      <c r="A5" s="5"/>
      <c r="B5" t="s">
        <v>831</v>
      </c>
      <c r="C5" t="s">
        <v>443</v>
      </c>
      <c r="D5" t="s">
        <v>210</v>
      </c>
      <c r="E5" t="s">
        <v>443</v>
      </c>
      <c r="F5" t="s">
        <v>210</v>
      </c>
      <c r="G5" t="s">
        <v>443</v>
      </c>
      <c r="H5" t="s">
        <v>210</v>
      </c>
      <c r="I5" t="s">
        <v>443</v>
      </c>
      <c r="J5" t="s">
        <v>210</v>
      </c>
    </row>
    <row r="6" spans="1:10" x14ac:dyDescent="0.35">
      <c r="A6" s="5"/>
      <c r="B6" t="s">
        <v>840</v>
      </c>
      <c r="C6" t="s">
        <v>443</v>
      </c>
      <c r="D6" t="s">
        <v>210</v>
      </c>
      <c r="E6" t="s">
        <v>443</v>
      </c>
      <c r="F6" t="s">
        <v>210</v>
      </c>
      <c r="G6" t="s">
        <v>443</v>
      </c>
      <c r="H6" t="s">
        <v>210</v>
      </c>
      <c r="I6" t="s">
        <v>443</v>
      </c>
      <c r="J6" t="s">
        <v>210</v>
      </c>
    </row>
    <row r="7" spans="1:10" x14ac:dyDescent="0.35">
      <c r="A7" s="5"/>
      <c r="B7" t="s">
        <v>849</v>
      </c>
      <c r="C7" t="s">
        <v>8491</v>
      </c>
      <c r="D7" t="s">
        <v>8492</v>
      </c>
      <c r="E7" t="s">
        <v>7915</v>
      </c>
      <c r="F7" t="s">
        <v>7697</v>
      </c>
      <c r="G7" t="s">
        <v>8493</v>
      </c>
      <c r="H7" t="s">
        <v>7576</v>
      </c>
      <c r="I7" t="s">
        <v>6980</v>
      </c>
      <c r="J7" t="s">
        <v>7580</v>
      </c>
    </row>
    <row r="8" spans="1:10" x14ac:dyDescent="0.35">
      <c r="A8" s="5"/>
      <c r="B8" t="s">
        <v>859</v>
      </c>
      <c r="C8" t="s">
        <v>443</v>
      </c>
      <c r="D8" t="s">
        <v>210</v>
      </c>
      <c r="E8" t="s">
        <v>443</v>
      </c>
      <c r="F8" t="s">
        <v>210</v>
      </c>
      <c r="G8" t="s">
        <v>443</v>
      </c>
      <c r="H8" t="s">
        <v>210</v>
      </c>
      <c r="I8" t="s">
        <v>443</v>
      </c>
      <c r="J8" t="s">
        <v>210</v>
      </c>
    </row>
    <row r="9" spans="1:10" x14ac:dyDescent="0.35">
      <c r="A9" s="5"/>
      <c r="B9" t="s">
        <v>860</v>
      </c>
      <c r="C9" t="s">
        <v>443</v>
      </c>
      <c r="D9" t="s">
        <v>443</v>
      </c>
      <c r="E9" t="s">
        <v>443</v>
      </c>
      <c r="F9" t="s">
        <v>443</v>
      </c>
      <c r="G9" t="s">
        <v>443</v>
      </c>
      <c r="H9" t="s">
        <v>443</v>
      </c>
      <c r="I9" t="s">
        <v>443</v>
      </c>
      <c r="J9" t="s">
        <v>443</v>
      </c>
    </row>
    <row r="10" spans="1:10" x14ac:dyDescent="0.35">
      <c r="A10" s="5"/>
      <c r="B10" t="s">
        <v>861</v>
      </c>
      <c r="C10" t="s">
        <v>7766</v>
      </c>
      <c r="D10" t="s">
        <v>8461</v>
      </c>
      <c r="E10" t="s">
        <v>319</v>
      </c>
      <c r="F10" t="s">
        <v>8125</v>
      </c>
      <c r="G10" t="s">
        <v>8421</v>
      </c>
      <c r="H10" t="s">
        <v>8174</v>
      </c>
      <c r="I10" t="s">
        <v>403</v>
      </c>
      <c r="J10" t="s">
        <v>7371</v>
      </c>
    </row>
    <row r="11" spans="1:10" x14ac:dyDescent="0.35">
      <c r="A11" s="5"/>
      <c r="B11" t="s">
        <v>871</v>
      </c>
      <c r="C11" t="s">
        <v>394</v>
      </c>
      <c r="D11" t="s">
        <v>6946</v>
      </c>
      <c r="E11" t="s">
        <v>6423</v>
      </c>
      <c r="F11" t="s">
        <v>6979</v>
      </c>
      <c r="G11" t="s">
        <v>394</v>
      </c>
      <c r="H11" t="s">
        <v>6946</v>
      </c>
      <c r="I11" t="s">
        <v>267</v>
      </c>
      <c r="J11" t="s">
        <v>6979</v>
      </c>
    </row>
    <row r="12" spans="1:10" x14ac:dyDescent="0.35">
      <c r="A12" s="5"/>
      <c r="B12" t="s">
        <v>881</v>
      </c>
      <c r="C12" t="s">
        <v>443</v>
      </c>
      <c r="D12" t="s">
        <v>210</v>
      </c>
      <c r="E12" t="s">
        <v>443</v>
      </c>
      <c r="F12" t="s">
        <v>210</v>
      </c>
      <c r="G12" t="s">
        <v>443</v>
      </c>
      <c r="H12" t="s">
        <v>210</v>
      </c>
      <c r="I12" t="s">
        <v>443</v>
      </c>
      <c r="J12" t="s">
        <v>210</v>
      </c>
    </row>
    <row r="13" spans="1:10" x14ac:dyDescent="0.35">
      <c r="A13" s="5"/>
      <c r="B13" t="s">
        <v>882</v>
      </c>
      <c r="C13" t="s">
        <v>443</v>
      </c>
      <c r="D13" t="s">
        <v>210</v>
      </c>
      <c r="E13" t="s">
        <v>443</v>
      </c>
      <c r="F13" t="s">
        <v>210</v>
      </c>
      <c r="G13" t="s">
        <v>443</v>
      </c>
      <c r="H13" t="s">
        <v>210</v>
      </c>
      <c r="I13" t="s">
        <v>443</v>
      </c>
      <c r="J13" t="s">
        <v>210</v>
      </c>
    </row>
    <row r="14" spans="1:10" x14ac:dyDescent="0.35">
      <c r="A14" s="5"/>
      <c r="B14" t="s">
        <v>883</v>
      </c>
      <c r="C14" t="s">
        <v>443</v>
      </c>
      <c r="D14" t="s">
        <v>443</v>
      </c>
      <c r="E14" t="s">
        <v>443</v>
      </c>
      <c r="F14" t="s">
        <v>443</v>
      </c>
      <c r="G14" t="s">
        <v>443</v>
      </c>
      <c r="H14" t="s">
        <v>443</v>
      </c>
      <c r="I14" t="s">
        <v>443</v>
      </c>
      <c r="J14" t="s">
        <v>443</v>
      </c>
    </row>
    <row r="15" spans="1:10" x14ac:dyDescent="0.35">
      <c r="A15" s="5"/>
      <c r="B15" t="s">
        <v>884</v>
      </c>
      <c r="C15" t="s">
        <v>443</v>
      </c>
      <c r="D15" t="s">
        <v>443</v>
      </c>
      <c r="E15" t="s">
        <v>443</v>
      </c>
      <c r="F15" t="s">
        <v>443</v>
      </c>
      <c r="G15" t="s">
        <v>443</v>
      </c>
      <c r="H15" t="s">
        <v>443</v>
      </c>
      <c r="I15" t="s">
        <v>443</v>
      </c>
      <c r="J15" t="s">
        <v>443</v>
      </c>
    </row>
    <row r="16" spans="1:10" x14ac:dyDescent="0.35">
      <c r="A16" s="5"/>
      <c r="B16" t="s">
        <v>885</v>
      </c>
      <c r="C16" t="s">
        <v>8494</v>
      </c>
      <c r="D16" t="s">
        <v>7467</v>
      </c>
      <c r="E16" t="s">
        <v>5764</v>
      </c>
      <c r="F16" t="s">
        <v>7464</v>
      </c>
      <c r="G16" t="s">
        <v>7689</v>
      </c>
      <c r="H16" t="s">
        <v>8441</v>
      </c>
      <c r="I16" t="s">
        <v>6936</v>
      </c>
      <c r="J16" t="s">
        <v>7608</v>
      </c>
    </row>
    <row r="17" spans="1:10" x14ac:dyDescent="0.35">
      <c r="A17" s="5"/>
      <c r="B17" t="s">
        <v>886</v>
      </c>
      <c r="C17" t="s">
        <v>7265</v>
      </c>
      <c r="D17" t="s">
        <v>8495</v>
      </c>
      <c r="E17" t="s">
        <v>335</v>
      </c>
      <c r="F17" t="s">
        <v>7670</v>
      </c>
      <c r="G17" t="s">
        <v>8496</v>
      </c>
      <c r="H17" t="s">
        <v>8144</v>
      </c>
      <c r="I17" t="s">
        <v>1343</v>
      </c>
      <c r="J17" t="s">
        <v>7601</v>
      </c>
    </row>
    <row r="18" spans="1:10" x14ac:dyDescent="0.35">
      <c r="A18" s="5"/>
      <c r="B18" t="s">
        <v>887</v>
      </c>
      <c r="C18" t="s">
        <v>8497</v>
      </c>
      <c r="D18" t="s">
        <v>8444</v>
      </c>
      <c r="E18" t="s">
        <v>7916</v>
      </c>
      <c r="F18" t="s">
        <v>7037</v>
      </c>
      <c r="G18" t="s">
        <v>7044</v>
      </c>
      <c r="H18" t="s">
        <v>8498</v>
      </c>
      <c r="I18" t="s">
        <v>7768</v>
      </c>
      <c r="J18" t="s">
        <v>6300</v>
      </c>
    </row>
    <row r="19" spans="1:10" x14ac:dyDescent="0.35">
      <c r="A19" s="5"/>
      <c r="B19" t="s">
        <v>888</v>
      </c>
      <c r="C19" t="s">
        <v>443</v>
      </c>
      <c r="D19" t="s">
        <v>210</v>
      </c>
      <c r="E19" t="s">
        <v>443</v>
      </c>
      <c r="F19" t="s">
        <v>210</v>
      </c>
      <c r="G19" t="s">
        <v>443</v>
      </c>
      <c r="H19" t="s">
        <v>210</v>
      </c>
      <c r="I19" t="s">
        <v>443</v>
      </c>
      <c r="J19" t="s">
        <v>210</v>
      </c>
    </row>
    <row r="20" spans="1:10" x14ac:dyDescent="0.35">
      <c r="A20" s="5"/>
      <c r="B20" t="s">
        <v>897</v>
      </c>
      <c r="C20" t="s">
        <v>7822</v>
      </c>
      <c r="D20" t="s">
        <v>7409</v>
      </c>
      <c r="E20" t="s">
        <v>397</v>
      </c>
      <c r="F20" t="s">
        <v>7405</v>
      </c>
      <c r="G20" t="s">
        <v>8433</v>
      </c>
      <c r="H20" t="s">
        <v>8454</v>
      </c>
      <c r="I20" t="s">
        <v>6936</v>
      </c>
      <c r="J20" t="s">
        <v>7250</v>
      </c>
    </row>
    <row r="21" spans="1:10" x14ac:dyDescent="0.35">
      <c r="A21" s="5"/>
      <c r="B21" t="s">
        <v>898</v>
      </c>
      <c r="C21" t="s">
        <v>8499</v>
      </c>
      <c r="D21" t="s">
        <v>8454</v>
      </c>
      <c r="E21" t="s">
        <v>6936</v>
      </c>
      <c r="F21" t="s">
        <v>7250</v>
      </c>
      <c r="G21" t="s">
        <v>7051</v>
      </c>
      <c r="H21" t="s">
        <v>7409</v>
      </c>
      <c r="I21" t="s">
        <v>6936</v>
      </c>
      <c r="J21" t="s">
        <v>7405</v>
      </c>
    </row>
    <row r="22" spans="1:10" x14ac:dyDescent="0.35">
      <c r="A22" s="5"/>
      <c r="B22" t="s">
        <v>899</v>
      </c>
      <c r="C22" t="s">
        <v>7084</v>
      </c>
      <c r="D22" t="s">
        <v>6979</v>
      </c>
      <c r="E22" t="s">
        <v>394</v>
      </c>
      <c r="F22" t="s">
        <v>6946</v>
      </c>
      <c r="G22" t="s">
        <v>230</v>
      </c>
      <c r="H22" t="s">
        <v>6979</v>
      </c>
      <c r="I22" t="s">
        <v>394</v>
      </c>
      <c r="J22" t="s">
        <v>6946</v>
      </c>
    </row>
    <row r="23" spans="1:10" x14ac:dyDescent="0.35">
      <c r="A23" s="5"/>
      <c r="B23" t="s">
        <v>900</v>
      </c>
      <c r="C23" t="s">
        <v>325</v>
      </c>
      <c r="D23" t="s">
        <v>7341</v>
      </c>
      <c r="E23" t="s">
        <v>6936</v>
      </c>
      <c r="F23" t="s">
        <v>7337</v>
      </c>
      <c r="G23" t="s">
        <v>395</v>
      </c>
      <c r="H23" t="s">
        <v>8400</v>
      </c>
      <c r="I23" t="s">
        <v>6936</v>
      </c>
      <c r="J23" t="s">
        <v>7627</v>
      </c>
    </row>
    <row r="24" spans="1:10" x14ac:dyDescent="0.35">
      <c r="A24" s="5"/>
      <c r="B24" t="s">
        <v>908</v>
      </c>
      <c r="C24" t="s">
        <v>269</v>
      </c>
      <c r="D24" t="s">
        <v>6979</v>
      </c>
      <c r="E24" t="s">
        <v>394</v>
      </c>
      <c r="F24" t="s">
        <v>6946</v>
      </c>
      <c r="G24" t="s">
        <v>443</v>
      </c>
      <c r="H24" t="s">
        <v>443</v>
      </c>
      <c r="I24" t="s">
        <v>443</v>
      </c>
      <c r="J24" t="s">
        <v>443</v>
      </c>
    </row>
    <row r="25" spans="1:10" x14ac:dyDescent="0.35">
      <c r="A25" s="5"/>
      <c r="B25" t="s">
        <v>909</v>
      </c>
      <c r="C25" t="s">
        <v>443</v>
      </c>
      <c r="D25" t="s">
        <v>210</v>
      </c>
      <c r="E25" t="s">
        <v>443</v>
      </c>
      <c r="F25" t="s">
        <v>210</v>
      </c>
      <c r="G25" t="s">
        <v>443</v>
      </c>
      <c r="H25" t="s">
        <v>210</v>
      </c>
      <c r="I25" t="s">
        <v>443</v>
      </c>
      <c r="J25" t="s">
        <v>210</v>
      </c>
    </row>
    <row r="26" spans="1:10" x14ac:dyDescent="0.35">
      <c r="A26" s="5"/>
      <c r="B26" t="s">
        <v>910</v>
      </c>
      <c r="C26" t="s">
        <v>443</v>
      </c>
      <c r="D26" t="s">
        <v>443</v>
      </c>
      <c r="E26" t="s">
        <v>443</v>
      </c>
      <c r="F26" t="s">
        <v>443</v>
      </c>
      <c r="G26" t="s">
        <v>443</v>
      </c>
      <c r="H26" t="s">
        <v>443</v>
      </c>
      <c r="I26" t="s">
        <v>443</v>
      </c>
      <c r="J26" t="s">
        <v>443</v>
      </c>
    </row>
    <row r="27" spans="1:10" x14ac:dyDescent="0.35">
      <c r="A27" s="5"/>
      <c r="B27" t="s">
        <v>919</v>
      </c>
      <c r="C27" t="s">
        <v>8500</v>
      </c>
      <c r="D27" t="s">
        <v>7520</v>
      </c>
      <c r="E27" t="s">
        <v>6936</v>
      </c>
      <c r="F27" t="s">
        <v>7456</v>
      </c>
      <c r="G27" t="s">
        <v>7403</v>
      </c>
      <c r="H27" t="s">
        <v>8501</v>
      </c>
      <c r="I27" t="s">
        <v>6936</v>
      </c>
      <c r="J27" t="s">
        <v>7454</v>
      </c>
    </row>
    <row r="28" spans="1:10" x14ac:dyDescent="0.35">
      <c r="A28" s="5"/>
      <c r="B28" t="s">
        <v>920</v>
      </c>
      <c r="C28" t="s">
        <v>443</v>
      </c>
      <c r="D28" t="s">
        <v>210</v>
      </c>
      <c r="E28" t="s">
        <v>443</v>
      </c>
      <c r="F28" t="s">
        <v>210</v>
      </c>
      <c r="G28" t="s">
        <v>443</v>
      </c>
      <c r="H28" t="s">
        <v>210</v>
      </c>
      <c r="I28" t="s">
        <v>443</v>
      </c>
      <c r="J28" t="s">
        <v>210</v>
      </c>
    </row>
    <row r="29" spans="1:10" x14ac:dyDescent="0.35">
      <c r="A29" s="5"/>
      <c r="B29" t="s">
        <v>930</v>
      </c>
      <c r="C29" t="s">
        <v>443</v>
      </c>
      <c r="D29" t="s">
        <v>210</v>
      </c>
      <c r="E29" t="s">
        <v>443</v>
      </c>
      <c r="F29" t="s">
        <v>210</v>
      </c>
      <c r="G29" t="s">
        <v>443</v>
      </c>
      <c r="H29" t="s">
        <v>210</v>
      </c>
      <c r="I29" t="s">
        <v>443</v>
      </c>
      <c r="J29" t="s">
        <v>210</v>
      </c>
    </row>
    <row r="30" spans="1:10" x14ac:dyDescent="0.35">
      <c r="A30" s="5"/>
      <c r="B30" t="s">
        <v>931</v>
      </c>
      <c r="C30" t="s">
        <v>443</v>
      </c>
      <c r="D30" t="s">
        <v>210</v>
      </c>
      <c r="E30" t="s">
        <v>443</v>
      </c>
      <c r="F30" t="s">
        <v>210</v>
      </c>
      <c r="G30" t="s">
        <v>443</v>
      </c>
      <c r="H30" t="s">
        <v>210</v>
      </c>
      <c r="I30" t="s">
        <v>443</v>
      </c>
      <c r="J30" t="s">
        <v>210</v>
      </c>
    </row>
    <row r="31" spans="1:10" x14ac:dyDescent="0.35">
      <c r="A31" s="5"/>
      <c r="B31" t="s">
        <v>940</v>
      </c>
      <c r="C31" t="s">
        <v>443</v>
      </c>
      <c r="D31" t="s">
        <v>210</v>
      </c>
      <c r="E31" t="s">
        <v>443</v>
      </c>
      <c r="F31" t="s">
        <v>210</v>
      </c>
      <c r="G31" t="s">
        <v>443</v>
      </c>
      <c r="H31" t="s">
        <v>210</v>
      </c>
      <c r="I31" t="s">
        <v>443</v>
      </c>
      <c r="J31" t="s">
        <v>210</v>
      </c>
    </row>
    <row r="32" spans="1:10" x14ac:dyDescent="0.35">
      <c r="A32" s="5"/>
      <c r="B32" t="s">
        <v>949</v>
      </c>
      <c r="C32" t="s">
        <v>1307</v>
      </c>
      <c r="D32" t="s">
        <v>6797</v>
      </c>
      <c r="E32" t="s">
        <v>5760</v>
      </c>
      <c r="F32" t="s">
        <v>6738</v>
      </c>
      <c r="G32" t="s">
        <v>5760</v>
      </c>
      <c r="H32" t="s">
        <v>6575</v>
      </c>
      <c r="I32" t="s">
        <v>5762</v>
      </c>
      <c r="J32" t="s">
        <v>7100</v>
      </c>
    </row>
    <row r="33" spans="1:10" x14ac:dyDescent="0.35">
      <c r="A33" s="5"/>
      <c r="B33" t="s">
        <v>950</v>
      </c>
      <c r="C33" t="s">
        <v>443</v>
      </c>
      <c r="D33" t="s">
        <v>210</v>
      </c>
      <c r="E33" t="s">
        <v>443</v>
      </c>
      <c r="F33" t="s">
        <v>210</v>
      </c>
      <c r="G33" t="s">
        <v>443</v>
      </c>
      <c r="H33" t="s">
        <v>210</v>
      </c>
      <c r="I33" t="s">
        <v>443</v>
      </c>
      <c r="J33" t="s">
        <v>210</v>
      </c>
    </row>
    <row r="34" spans="1:10" x14ac:dyDescent="0.35">
      <c r="A34" s="5"/>
      <c r="B34" t="s">
        <v>959</v>
      </c>
      <c r="C34" t="s">
        <v>443</v>
      </c>
      <c r="D34" t="s">
        <v>210</v>
      </c>
      <c r="E34" t="s">
        <v>443</v>
      </c>
      <c r="F34" t="s">
        <v>210</v>
      </c>
      <c r="G34" t="s">
        <v>443</v>
      </c>
      <c r="H34" t="s">
        <v>210</v>
      </c>
      <c r="I34" t="s">
        <v>443</v>
      </c>
      <c r="J34" t="s">
        <v>210</v>
      </c>
    </row>
    <row r="35" spans="1:10" x14ac:dyDescent="0.35">
      <c r="A35" s="5"/>
      <c r="B35" t="s">
        <v>960</v>
      </c>
      <c r="C35" t="s">
        <v>443</v>
      </c>
      <c r="D35" t="s">
        <v>210</v>
      </c>
      <c r="E35" t="s">
        <v>443</v>
      </c>
      <c r="F35" t="s">
        <v>210</v>
      </c>
      <c r="G35" t="s">
        <v>443</v>
      </c>
      <c r="H35" t="s">
        <v>210</v>
      </c>
      <c r="I35" t="s">
        <v>443</v>
      </c>
      <c r="J35" t="s">
        <v>210</v>
      </c>
    </row>
    <row r="36" spans="1:10" x14ac:dyDescent="0.35">
      <c r="A36" s="5"/>
      <c r="B36" t="s">
        <v>963</v>
      </c>
      <c r="C36" t="s">
        <v>6978</v>
      </c>
      <c r="D36" t="s">
        <v>7522</v>
      </c>
      <c r="E36" t="s">
        <v>6936</v>
      </c>
      <c r="F36" t="s">
        <v>7394</v>
      </c>
      <c r="G36" t="s">
        <v>214</v>
      </c>
      <c r="H36" t="s">
        <v>8502</v>
      </c>
      <c r="I36" t="s">
        <v>6936</v>
      </c>
      <c r="J36" t="s">
        <v>7495</v>
      </c>
    </row>
    <row r="37" spans="1:10" x14ac:dyDescent="0.35">
      <c r="A37" s="5"/>
      <c r="B37" t="s">
        <v>964</v>
      </c>
      <c r="C37" t="s">
        <v>443</v>
      </c>
      <c r="D37" t="s">
        <v>210</v>
      </c>
      <c r="E37" t="s">
        <v>443</v>
      </c>
      <c r="F37" t="s">
        <v>210</v>
      </c>
      <c r="G37" t="s">
        <v>443</v>
      </c>
      <c r="H37" t="s">
        <v>210</v>
      </c>
      <c r="I37" t="s">
        <v>443</v>
      </c>
      <c r="J37" t="s">
        <v>210</v>
      </c>
    </row>
    <row r="38" spans="1:10" x14ac:dyDescent="0.35">
      <c r="A38" s="5"/>
      <c r="B38" t="s">
        <v>965</v>
      </c>
      <c r="C38" t="s">
        <v>8503</v>
      </c>
      <c r="D38" t="s">
        <v>6953</v>
      </c>
      <c r="E38" t="s">
        <v>7403</v>
      </c>
      <c r="F38" t="s">
        <v>6442</v>
      </c>
      <c r="G38" t="s">
        <v>270</v>
      </c>
      <c r="H38" t="s">
        <v>8442</v>
      </c>
      <c r="I38" t="s">
        <v>335</v>
      </c>
      <c r="J38" t="s">
        <v>6679</v>
      </c>
    </row>
    <row r="39" spans="1:10" x14ac:dyDescent="0.35">
      <c r="A39" s="5"/>
      <c r="B39" t="s">
        <v>974</v>
      </c>
      <c r="C39" t="s">
        <v>443</v>
      </c>
      <c r="D39" t="s">
        <v>210</v>
      </c>
      <c r="E39" t="s">
        <v>443</v>
      </c>
      <c r="F39" t="s">
        <v>210</v>
      </c>
      <c r="G39" t="s">
        <v>443</v>
      </c>
      <c r="H39" t="s">
        <v>210</v>
      </c>
      <c r="I39" t="s">
        <v>443</v>
      </c>
      <c r="J39" t="s">
        <v>210</v>
      </c>
    </row>
    <row r="40" spans="1:10" x14ac:dyDescent="0.35">
      <c r="A40" s="5"/>
      <c r="B40" t="s">
        <v>975</v>
      </c>
      <c r="C40" t="s">
        <v>310</v>
      </c>
      <c r="D40" t="s">
        <v>8154</v>
      </c>
      <c r="E40" t="s">
        <v>394</v>
      </c>
      <c r="F40" t="s">
        <v>6946</v>
      </c>
      <c r="G40" t="s">
        <v>1320</v>
      </c>
      <c r="H40" t="s">
        <v>8504</v>
      </c>
      <c r="I40" t="s">
        <v>394</v>
      </c>
      <c r="J40" t="s">
        <v>6946</v>
      </c>
    </row>
    <row r="41" spans="1:10" x14ac:dyDescent="0.35">
      <c r="A41" s="5"/>
      <c r="B41" t="s">
        <v>976</v>
      </c>
      <c r="C41" t="s">
        <v>7184</v>
      </c>
      <c r="D41" t="s">
        <v>8502</v>
      </c>
      <c r="E41" t="s">
        <v>6936</v>
      </c>
      <c r="F41" t="s">
        <v>7395</v>
      </c>
      <c r="G41" t="s">
        <v>318</v>
      </c>
      <c r="H41" t="s">
        <v>8402</v>
      </c>
      <c r="I41" t="s">
        <v>6936</v>
      </c>
      <c r="J41" t="s">
        <v>7443</v>
      </c>
    </row>
    <row r="42" spans="1:10" x14ac:dyDescent="0.35">
      <c r="A42" s="5"/>
      <c r="B42" t="s">
        <v>977</v>
      </c>
      <c r="C42" t="s">
        <v>443</v>
      </c>
      <c r="D42" t="s">
        <v>210</v>
      </c>
      <c r="E42" t="s">
        <v>443</v>
      </c>
      <c r="F42" t="s">
        <v>210</v>
      </c>
      <c r="G42" t="s">
        <v>443</v>
      </c>
      <c r="H42" t="s">
        <v>210</v>
      </c>
      <c r="I42" t="s">
        <v>443</v>
      </c>
      <c r="J42" t="s">
        <v>210</v>
      </c>
    </row>
    <row r="43" spans="1:10" x14ac:dyDescent="0.35">
      <c r="A43" s="5"/>
      <c r="B43" t="s">
        <v>986</v>
      </c>
      <c r="C43" t="s">
        <v>6973</v>
      </c>
      <c r="D43" t="s">
        <v>7409</v>
      </c>
      <c r="E43" t="s">
        <v>6936</v>
      </c>
      <c r="F43" t="s">
        <v>7405</v>
      </c>
      <c r="G43" t="s">
        <v>1342</v>
      </c>
      <c r="H43" t="s">
        <v>6979</v>
      </c>
      <c r="I43" t="s">
        <v>394</v>
      </c>
      <c r="J43" t="s">
        <v>6946</v>
      </c>
    </row>
    <row r="44" spans="1:10" x14ac:dyDescent="0.35">
      <c r="A44" s="5"/>
      <c r="B44" t="s">
        <v>987</v>
      </c>
      <c r="C44" t="s">
        <v>6936</v>
      </c>
      <c r="D44" t="s">
        <v>7570</v>
      </c>
      <c r="E44" t="s">
        <v>7917</v>
      </c>
      <c r="F44" t="s">
        <v>7574</v>
      </c>
      <c r="G44" t="s">
        <v>6936</v>
      </c>
      <c r="H44" t="s">
        <v>7313</v>
      </c>
      <c r="I44" t="s">
        <v>7918</v>
      </c>
      <c r="J44" t="s">
        <v>7572</v>
      </c>
    </row>
    <row r="45" spans="1:10" x14ac:dyDescent="0.35">
      <c r="A45" s="5"/>
      <c r="B45" t="s">
        <v>996</v>
      </c>
      <c r="C45" t="s">
        <v>443</v>
      </c>
      <c r="D45" t="s">
        <v>443</v>
      </c>
      <c r="E45" t="s">
        <v>443</v>
      </c>
      <c r="F45" t="s">
        <v>443</v>
      </c>
      <c r="G45" t="s">
        <v>443</v>
      </c>
      <c r="H45" t="s">
        <v>443</v>
      </c>
      <c r="I45" t="s">
        <v>443</v>
      </c>
      <c r="J45" t="s">
        <v>443</v>
      </c>
    </row>
    <row r="46" spans="1:10" x14ac:dyDescent="0.35">
      <c r="A46" s="5"/>
      <c r="B46" t="s">
        <v>1006</v>
      </c>
      <c r="C46" t="s">
        <v>443</v>
      </c>
      <c r="D46" t="s">
        <v>210</v>
      </c>
      <c r="E46" t="s">
        <v>443</v>
      </c>
      <c r="F46" t="s">
        <v>210</v>
      </c>
      <c r="G46" t="s">
        <v>443</v>
      </c>
      <c r="H46" t="s">
        <v>210</v>
      </c>
      <c r="I46" t="s">
        <v>443</v>
      </c>
      <c r="J46" t="s">
        <v>210</v>
      </c>
    </row>
    <row r="47" spans="1:10" x14ac:dyDescent="0.35">
      <c r="A47" s="5"/>
      <c r="B47" t="s">
        <v>1007</v>
      </c>
      <c r="C47" t="s">
        <v>339</v>
      </c>
      <c r="D47" t="s">
        <v>7761</v>
      </c>
      <c r="E47" t="s">
        <v>7049</v>
      </c>
      <c r="F47" t="s">
        <v>8505</v>
      </c>
      <c r="G47" t="s">
        <v>5764</v>
      </c>
      <c r="H47" t="s">
        <v>8506</v>
      </c>
      <c r="I47" t="s">
        <v>323</v>
      </c>
      <c r="J47" t="s">
        <v>8507</v>
      </c>
    </row>
    <row r="48" spans="1:10" x14ac:dyDescent="0.35">
      <c r="A48" s="5"/>
      <c r="B48" t="s">
        <v>1008</v>
      </c>
      <c r="C48" t="s">
        <v>388</v>
      </c>
      <c r="D48" t="s">
        <v>7260</v>
      </c>
      <c r="E48" t="s">
        <v>312</v>
      </c>
      <c r="F48" t="s">
        <v>8455</v>
      </c>
      <c r="G48" t="s">
        <v>6936</v>
      </c>
      <c r="H48" t="s">
        <v>7638</v>
      </c>
      <c r="I48" t="s">
        <v>1341</v>
      </c>
      <c r="J48" t="s">
        <v>8256</v>
      </c>
    </row>
    <row r="49" spans="1:10" x14ac:dyDescent="0.35">
      <c r="A49" s="5"/>
      <c r="B49" t="s">
        <v>1009</v>
      </c>
      <c r="C49" t="s">
        <v>396</v>
      </c>
      <c r="D49" t="s">
        <v>7718</v>
      </c>
      <c r="E49" t="s">
        <v>7920</v>
      </c>
      <c r="F49" t="s">
        <v>8508</v>
      </c>
      <c r="G49" t="s">
        <v>6936</v>
      </c>
      <c r="H49" t="s">
        <v>7319</v>
      </c>
      <c r="I49" t="s">
        <v>339</v>
      </c>
      <c r="J49" t="s">
        <v>8509</v>
      </c>
    </row>
    <row r="50" spans="1:10" x14ac:dyDescent="0.35">
      <c r="A50" s="5"/>
      <c r="B50" t="s">
        <v>1017</v>
      </c>
      <c r="C50" t="s">
        <v>443</v>
      </c>
      <c r="D50" t="s">
        <v>210</v>
      </c>
      <c r="E50" t="s">
        <v>443</v>
      </c>
      <c r="F50" t="s">
        <v>210</v>
      </c>
      <c r="G50" t="s">
        <v>443</v>
      </c>
      <c r="H50" t="s">
        <v>210</v>
      </c>
      <c r="I50" t="s">
        <v>443</v>
      </c>
      <c r="J50" t="s">
        <v>210</v>
      </c>
    </row>
    <row r="51" spans="1:10" x14ac:dyDescent="0.35">
      <c r="A51" s="5"/>
      <c r="B51" t="s">
        <v>1018</v>
      </c>
      <c r="C51" t="s">
        <v>7725</v>
      </c>
      <c r="D51" t="s">
        <v>6979</v>
      </c>
      <c r="E51" t="s">
        <v>394</v>
      </c>
      <c r="F51" t="s">
        <v>6946</v>
      </c>
      <c r="G51" t="s">
        <v>271</v>
      </c>
      <c r="H51" t="s">
        <v>6979</v>
      </c>
      <c r="I51" t="s">
        <v>394</v>
      </c>
      <c r="J51" t="s">
        <v>6946</v>
      </c>
    </row>
    <row r="52" spans="1:10" x14ac:dyDescent="0.35">
      <c r="A52" s="5"/>
      <c r="B52" t="s">
        <v>1019</v>
      </c>
      <c r="C52" t="s">
        <v>443</v>
      </c>
      <c r="D52" t="s">
        <v>210</v>
      </c>
      <c r="E52" t="s">
        <v>443</v>
      </c>
      <c r="F52" t="s">
        <v>210</v>
      </c>
      <c r="G52" t="s">
        <v>443</v>
      </c>
      <c r="H52" t="s">
        <v>210</v>
      </c>
      <c r="I52" t="s">
        <v>443</v>
      </c>
      <c r="J52" t="s">
        <v>210</v>
      </c>
    </row>
    <row r="53" spans="1:10" x14ac:dyDescent="0.35">
      <c r="A53" s="5"/>
      <c r="B53" t="s">
        <v>1020</v>
      </c>
      <c r="C53" t="s">
        <v>325</v>
      </c>
      <c r="D53" t="s">
        <v>7671</v>
      </c>
      <c r="E53" t="s">
        <v>7921</v>
      </c>
      <c r="F53" t="s">
        <v>8409</v>
      </c>
      <c r="G53" t="s">
        <v>404</v>
      </c>
      <c r="H53" t="s">
        <v>7670</v>
      </c>
      <c r="I53" t="s">
        <v>7042</v>
      </c>
      <c r="J53" t="s">
        <v>8495</v>
      </c>
    </row>
    <row r="54" spans="1:10" x14ac:dyDescent="0.35">
      <c r="A54" s="5"/>
      <c r="B54" t="s">
        <v>1030</v>
      </c>
      <c r="C54" t="s">
        <v>8510</v>
      </c>
      <c r="D54" t="s">
        <v>7467</v>
      </c>
      <c r="E54" t="s">
        <v>1344</v>
      </c>
      <c r="F54" t="s">
        <v>7464</v>
      </c>
      <c r="G54" t="s">
        <v>8344</v>
      </c>
      <c r="H54" t="s">
        <v>7407</v>
      </c>
      <c r="I54" t="s">
        <v>388</v>
      </c>
      <c r="J54" t="s">
        <v>7404</v>
      </c>
    </row>
    <row r="55" spans="1:10" x14ac:dyDescent="0.35">
      <c r="A55" s="5"/>
      <c r="B55" t="s">
        <v>1031</v>
      </c>
      <c r="C55" t="s">
        <v>443</v>
      </c>
      <c r="D55" t="s">
        <v>210</v>
      </c>
      <c r="E55" t="s">
        <v>443</v>
      </c>
      <c r="F55" t="s">
        <v>210</v>
      </c>
      <c r="G55" t="s">
        <v>443</v>
      </c>
      <c r="H55" t="s">
        <v>210</v>
      </c>
      <c r="I55" t="s">
        <v>443</v>
      </c>
      <c r="J55" t="s">
        <v>210</v>
      </c>
    </row>
    <row r="56" spans="1:10" x14ac:dyDescent="0.35">
      <c r="A56" s="5"/>
      <c r="B56" t="s">
        <v>1041</v>
      </c>
      <c r="C56" t="s">
        <v>6936</v>
      </c>
      <c r="D56" t="s">
        <v>7597</v>
      </c>
      <c r="E56" t="s">
        <v>7922</v>
      </c>
      <c r="F56" t="s">
        <v>8469</v>
      </c>
      <c r="G56" t="s">
        <v>6936</v>
      </c>
      <c r="H56" t="s">
        <v>7611</v>
      </c>
      <c r="I56" t="s">
        <v>7127</v>
      </c>
      <c r="J56" t="s">
        <v>8511</v>
      </c>
    </row>
    <row r="57" spans="1:10" x14ac:dyDescent="0.35">
      <c r="A57" s="5"/>
      <c r="B57" t="s">
        <v>1049</v>
      </c>
      <c r="C57" t="s">
        <v>443</v>
      </c>
      <c r="D57" t="s">
        <v>210</v>
      </c>
      <c r="E57" t="s">
        <v>443</v>
      </c>
      <c r="F57" t="s">
        <v>210</v>
      </c>
      <c r="G57" t="s">
        <v>443</v>
      </c>
      <c r="H57" t="s">
        <v>210</v>
      </c>
      <c r="I57" t="s">
        <v>443</v>
      </c>
      <c r="J57" t="s">
        <v>210</v>
      </c>
    </row>
    <row r="58" spans="1:10" x14ac:dyDescent="0.35">
      <c r="A58" s="5"/>
      <c r="B58" t="s">
        <v>1056</v>
      </c>
      <c r="C58" t="s">
        <v>443</v>
      </c>
      <c r="D58" t="s">
        <v>210</v>
      </c>
      <c r="E58" t="s">
        <v>443</v>
      </c>
      <c r="F58" t="s">
        <v>210</v>
      </c>
      <c r="G58" t="s">
        <v>443</v>
      </c>
      <c r="H58" t="s">
        <v>210</v>
      </c>
      <c r="I58" t="s">
        <v>443</v>
      </c>
      <c r="J58" t="s">
        <v>210</v>
      </c>
    </row>
    <row r="59" spans="1:10" x14ac:dyDescent="0.35">
      <c r="A59" s="5"/>
      <c r="B59" t="s">
        <v>1057</v>
      </c>
      <c r="C59" t="s">
        <v>5764</v>
      </c>
      <c r="D59" t="s">
        <v>6650</v>
      </c>
      <c r="E59" t="s">
        <v>1319</v>
      </c>
      <c r="F59" t="s">
        <v>7015</v>
      </c>
      <c r="G59" t="s">
        <v>443</v>
      </c>
      <c r="H59" t="s">
        <v>443</v>
      </c>
      <c r="I59" t="s">
        <v>443</v>
      </c>
      <c r="J59" t="s">
        <v>443</v>
      </c>
    </row>
    <row r="60" spans="1:10" x14ac:dyDescent="0.35">
      <c r="A60" s="5"/>
      <c r="B60" t="s">
        <v>1058</v>
      </c>
      <c r="C60" t="s">
        <v>443</v>
      </c>
      <c r="D60" t="s">
        <v>210</v>
      </c>
      <c r="E60" t="s">
        <v>443</v>
      </c>
      <c r="F60" t="s">
        <v>210</v>
      </c>
      <c r="G60" t="s">
        <v>443</v>
      </c>
      <c r="H60" t="s">
        <v>210</v>
      </c>
      <c r="I60" t="s">
        <v>443</v>
      </c>
      <c r="J60" t="s">
        <v>210</v>
      </c>
    </row>
    <row r="61" spans="1:10" x14ac:dyDescent="0.35">
      <c r="A61" s="5"/>
      <c r="B61" t="s">
        <v>1062</v>
      </c>
      <c r="C61" t="s">
        <v>443</v>
      </c>
      <c r="D61" t="s">
        <v>210</v>
      </c>
      <c r="E61" t="s">
        <v>443</v>
      </c>
      <c r="F61" t="s">
        <v>210</v>
      </c>
      <c r="G61" t="s">
        <v>443</v>
      </c>
      <c r="H61" t="s">
        <v>210</v>
      </c>
      <c r="I61" t="s">
        <v>443</v>
      </c>
      <c r="J61" t="s">
        <v>210</v>
      </c>
    </row>
    <row r="62" spans="1:10" x14ac:dyDescent="0.35">
      <c r="A62" s="5"/>
      <c r="B62" t="s">
        <v>1069</v>
      </c>
      <c r="C62" t="s">
        <v>5774</v>
      </c>
      <c r="D62" t="s">
        <v>6979</v>
      </c>
      <c r="E62" t="s">
        <v>394</v>
      </c>
      <c r="F62" t="s">
        <v>6946</v>
      </c>
      <c r="G62" t="s">
        <v>443</v>
      </c>
      <c r="H62" t="s">
        <v>443</v>
      </c>
      <c r="I62" t="s">
        <v>443</v>
      </c>
      <c r="J62" t="s">
        <v>443</v>
      </c>
    </row>
    <row r="63" spans="1:10" x14ac:dyDescent="0.35">
      <c r="A63" s="5"/>
      <c r="B63" t="s">
        <v>1070</v>
      </c>
      <c r="C63" t="s">
        <v>322</v>
      </c>
      <c r="D63" t="s">
        <v>8093</v>
      </c>
      <c r="E63" t="s">
        <v>7564</v>
      </c>
      <c r="F63" t="s">
        <v>8512</v>
      </c>
      <c r="G63" t="s">
        <v>5763</v>
      </c>
      <c r="H63" t="s">
        <v>8513</v>
      </c>
      <c r="I63" t="s">
        <v>6871</v>
      </c>
      <c r="J63" t="s">
        <v>8514</v>
      </c>
    </row>
    <row r="64" spans="1:10" x14ac:dyDescent="0.35">
      <c r="A64" s="5"/>
      <c r="B64" t="s">
        <v>1080</v>
      </c>
      <c r="C64" t="s">
        <v>396</v>
      </c>
      <c r="D64" t="s">
        <v>8464</v>
      </c>
      <c r="E64" t="s">
        <v>400</v>
      </c>
      <c r="F64" t="s">
        <v>8465</v>
      </c>
      <c r="G64" t="s">
        <v>443</v>
      </c>
      <c r="H64" t="s">
        <v>443</v>
      </c>
      <c r="I64" t="s">
        <v>443</v>
      </c>
      <c r="J64" t="s">
        <v>443</v>
      </c>
    </row>
    <row r="65" spans="1:10" x14ac:dyDescent="0.35">
      <c r="A65" s="5"/>
      <c r="B65" t="s">
        <v>1090</v>
      </c>
      <c r="C65" t="s">
        <v>443</v>
      </c>
      <c r="D65" t="s">
        <v>443</v>
      </c>
      <c r="E65" t="s">
        <v>443</v>
      </c>
      <c r="F65" t="s">
        <v>443</v>
      </c>
      <c r="G65" t="s">
        <v>443</v>
      </c>
      <c r="H65" t="s">
        <v>443</v>
      </c>
      <c r="I65" t="s">
        <v>443</v>
      </c>
      <c r="J65" t="s">
        <v>443</v>
      </c>
    </row>
    <row r="66" spans="1:10" x14ac:dyDescent="0.35">
      <c r="A66" s="5"/>
      <c r="B66" t="s">
        <v>1091</v>
      </c>
      <c r="C66" t="s">
        <v>443</v>
      </c>
      <c r="D66" t="s">
        <v>443</v>
      </c>
      <c r="E66" t="s">
        <v>443</v>
      </c>
      <c r="F66" t="s">
        <v>443</v>
      </c>
      <c r="G66" t="s">
        <v>443</v>
      </c>
      <c r="H66" t="s">
        <v>443</v>
      </c>
      <c r="I66" t="s">
        <v>443</v>
      </c>
      <c r="J66" t="s">
        <v>443</v>
      </c>
    </row>
    <row r="67" spans="1:10" x14ac:dyDescent="0.35">
      <c r="A67" s="5"/>
      <c r="B67" t="s">
        <v>1092</v>
      </c>
      <c r="C67" t="s">
        <v>7146</v>
      </c>
      <c r="D67" t="s">
        <v>8515</v>
      </c>
      <c r="E67" t="s">
        <v>6936</v>
      </c>
      <c r="F67" t="s">
        <v>7554</v>
      </c>
      <c r="G67" t="s">
        <v>377</v>
      </c>
      <c r="H67" t="s">
        <v>8516</v>
      </c>
      <c r="I67" t="s">
        <v>6936</v>
      </c>
      <c r="J67" t="s">
        <v>7919</v>
      </c>
    </row>
    <row r="68" spans="1:10" x14ac:dyDescent="0.35">
      <c r="A68" s="5"/>
      <c r="B68" t="s">
        <v>1093</v>
      </c>
      <c r="C68" t="s">
        <v>377</v>
      </c>
      <c r="D68" t="s">
        <v>8398</v>
      </c>
      <c r="E68" t="s">
        <v>6936</v>
      </c>
      <c r="F68" t="s">
        <v>8068</v>
      </c>
      <c r="G68" t="s">
        <v>5826</v>
      </c>
      <c r="H68" t="s">
        <v>8517</v>
      </c>
      <c r="I68" t="s">
        <v>6936</v>
      </c>
      <c r="J68" t="s">
        <v>7629</v>
      </c>
    </row>
    <row r="69" spans="1:10" x14ac:dyDescent="0.35">
      <c r="A69" s="5"/>
      <c r="B69" t="s">
        <v>1094</v>
      </c>
      <c r="C69" t="s">
        <v>443</v>
      </c>
      <c r="D69" t="s">
        <v>210</v>
      </c>
      <c r="E69" t="s">
        <v>443</v>
      </c>
      <c r="F69" t="s">
        <v>210</v>
      </c>
      <c r="G69" t="s">
        <v>443</v>
      </c>
      <c r="H69" t="s">
        <v>210</v>
      </c>
      <c r="I69" t="s">
        <v>443</v>
      </c>
      <c r="J69" t="s">
        <v>210</v>
      </c>
    </row>
    <row r="70" spans="1:10" x14ac:dyDescent="0.35">
      <c r="A70" s="5"/>
      <c r="B70" t="s">
        <v>1095</v>
      </c>
      <c r="C70" t="s">
        <v>5774</v>
      </c>
      <c r="D70" t="s">
        <v>6979</v>
      </c>
      <c r="E70" t="s">
        <v>394</v>
      </c>
      <c r="F70" t="s">
        <v>6946</v>
      </c>
      <c r="G70" t="s">
        <v>443</v>
      </c>
      <c r="H70" t="s">
        <v>443</v>
      </c>
      <c r="I70" t="s">
        <v>443</v>
      </c>
      <c r="J70" t="s">
        <v>443</v>
      </c>
    </row>
    <row r="71" spans="1:10" x14ac:dyDescent="0.35">
      <c r="A71" s="5"/>
      <c r="B71" t="s">
        <v>1096</v>
      </c>
      <c r="C71" t="s">
        <v>443</v>
      </c>
      <c r="D71" t="s">
        <v>210</v>
      </c>
      <c r="E71" t="s">
        <v>443</v>
      </c>
      <c r="F71" t="s">
        <v>210</v>
      </c>
      <c r="G71" t="s">
        <v>443</v>
      </c>
      <c r="H71" t="s">
        <v>210</v>
      </c>
      <c r="I71" t="s">
        <v>443</v>
      </c>
      <c r="J71" t="s">
        <v>210</v>
      </c>
    </row>
    <row r="72" spans="1:10" x14ac:dyDescent="0.35">
      <c r="A72" s="5"/>
      <c r="B72" t="s">
        <v>1097</v>
      </c>
      <c r="C72" t="s">
        <v>443</v>
      </c>
      <c r="D72" t="s">
        <v>210</v>
      </c>
      <c r="E72" t="s">
        <v>443</v>
      </c>
      <c r="F72" t="s">
        <v>210</v>
      </c>
      <c r="G72" t="s">
        <v>443</v>
      </c>
      <c r="H72" t="s">
        <v>210</v>
      </c>
      <c r="I72" t="s">
        <v>443</v>
      </c>
      <c r="J72" t="s">
        <v>210</v>
      </c>
    </row>
    <row r="73" spans="1:10" x14ac:dyDescent="0.35">
      <c r="A73" s="5"/>
      <c r="B73" t="s">
        <v>1098</v>
      </c>
      <c r="C73" t="s">
        <v>443</v>
      </c>
      <c r="D73" t="s">
        <v>443</v>
      </c>
      <c r="E73" t="s">
        <v>443</v>
      </c>
      <c r="F73" t="s">
        <v>443</v>
      </c>
      <c r="G73" t="s">
        <v>443</v>
      </c>
      <c r="H73" t="s">
        <v>443</v>
      </c>
      <c r="I73" t="s">
        <v>443</v>
      </c>
      <c r="J73" t="s">
        <v>443</v>
      </c>
    </row>
    <row r="74" spans="1:10" x14ac:dyDescent="0.35">
      <c r="A74" s="5"/>
      <c r="B74" t="s">
        <v>1099</v>
      </c>
      <c r="C74" t="s">
        <v>443</v>
      </c>
      <c r="D74" t="s">
        <v>443</v>
      </c>
      <c r="E74" t="s">
        <v>443</v>
      </c>
      <c r="F74" t="s">
        <v>443</v>
      </c>
      <c r="G74" t="s">
        <v>443</v>
      </c>
      <c r="H74" t="s">
        <v>443</v>
      </c>
      <c r="I74" t="s">
        <v>443</v>
      </c>
      <c r="J74" t="s">
        <v>443</v>
      </c>
    </row>
    <row r="75" spans="1:10" x14ac:dyDescent="0.35">
      <c r="A75" s="5"/>
      <c r="B75" t="s">
        <v>1100</v>
      </c>
      <c r="C75" t="s">
        <v>443</v>
      </c>
      <c r="D75" t="s">
        <v>210</v>
      </c>
      <c r="E75" t="s">
        <v>443</v>
      </c>
      <c r="F75" t="s">
        <v>210</v>
      </c>
      <c r="G75" t="s">
        <v>443</v>
      </c>
      <c r="H75" t="s">
        <v>210</v>
      </c>
      <c r="I75" t="s">
        <v>443</v>
      </c>
      <c r="J75" t="s">
        <v>210</v>
      </c>
    </row>
    <row r="76" spans="1:10" x14ac:dyDescent="0.35">
      <c r="A76" s="5"/>
      <c r="B76" t="s">
        <v>1108</v>
      </c>
      <c r="C76" t="s">
        <v>1281</v>
      </c>
      <c r="D76" t="s">
        <v>6979</v>
      </c>
      <c r="E76" t="s">
        <v>394</v>
      </c>
      <c r="F76" t="s">
        <v>6946</v>
      </c>
      <c r="G76" t="s">
        <v>443</v>
      </c>
      <c r="H76" t="s">
        <v>443</v>
      </c>
      <c r="I76" t="s">
        <v>443</v>
      </c>
      <c r="J76" t="s">
        <v>443</v>
      </c>
    </row>
    <row r="77" spans="1:10" x14ac:dyDescent="0.35">
      <c r="A77" s="5"/>
      <c r="B77" t="s">
        <v>1118</v>
      </c>
      <c r="C77" t="s">
        <v>443</v>
      </c>
      <c r="D77" t="s">
        <v>443</v>
      </c>
      <c r="E77" t="s">
        <v>443</v>
      </c>
      <c r="F77" t="s">
        <v>443</v>
      </c>
      <c r="G77" t="s">
        <v>443</v>
      </c>
      <c r="H77" t="s">
        <v>443</v>
      </c>
      <c r="I77" t="s">
        <v>443</v>
      </c>
      <c r="J77" t="s">
        <v>443</v>
      </c>
    </row>
    <row r="78" spans="1:10" x14ac:dyDescent="0.35">
      <c r="A78" s="5"/>
      <c r="B78" t="s">
        <v>1123</v>
      </c>
      <c r="C78" t="s">
        <v>443</v>
      </c>
      <c r="D78" t="s">
        <v>210</v>
      </c>
      <c r="E78" t="s">
        <v>443</v>
      </c>
      <c r="F78" t="s">
        <v>210</v>
      </c>
      <c r="G78" t="s">
        <v>443</v>
      </c>
      <c r="H78" t="s">
        <v>210</v>
      </c>
      <c r="I78" t="s">
        <v>443</v>
      </c>
      <c r="J78" t="s">
        <v>210</v>
      </c>
    </row>
    <row r="79" spans="1:10" x14ac:dyDescent="0.35">
      <c r="A79" s="5"/>
      <c r="B79" t="s">
        <v>1132</v>
      </c>
      <c r="C79" t="s">
        <v>443</v>
      </c>
      <c r="D79" t="s">
        <v>210</v>
      </c>
      <c r="E79" t="s">
        <v>443</v>
      </c>
      <c r="F79" t="s">
        <v>210</v>
      </c>
      <c r="G79" t="s">
        <v>443</v>
      </c>
      <c r="H79" t="s">
        <v>210</v>
      </c>
      <c r="I79" t="s">
        <v>443</v>
      </c>
      <c r="J79" t="s">
        <v>210</v>
      </c>
    </row>
    <row r="80" spans="1:10" x14ac:dyDescent="0.35">
      <c r="A80" s="5"/>
      <c r="B80" t="s">
        <v>1133</v>
      </c>
      <c r="C80" t="s">
        <v>443</v>
      </c>
      <c r="D80" t="s">
        <v>210</v>
      </c>
      <c r="E80" t="s">
        <v>443</v>
      </c>
      <c r="F80" t="s">
        <v>210</v>
      </c>
      <c r="G80" t="s">
        <v>443</v>
      </c>
      <c r="H80" t="s">
        <v>210</v>
      </c>
      <c r="I80" t="s">
        <v>443</v>
      </c>
      <c r="J80" t="s">
        <v>210</v>
      </c>
    </row>
    <row r="81" spans="1:10" x14ac:dyDescent="0.35">
      <c r="A81" s="5"/>
      <c r="B81" t="s">
        <v>1143</v>
      </c>
      <c r="C81" t="s">
        <v>8403</v>
      </c>
      <c r="D81" t="s">
        <v>8404</v>
      </c>
      <c r="E81" t="s">
        <v>6936</v>
      </c>
      <c r="F81" t="s">
        <v>7248</v>
      </c>
      <c r="G81" t="s">
        <v>7920</v>
      </c>
      <c r="H81" t="s">
        <v>6979</v>
      </c>
      <c r="I81" t="s">
        <v>394</v>
      </c>
      <c r="J81" t="s">
        <v>6946</v>
      </c>
    </row>
    <row r="82" spans="1:10" x14ac:dyDescent="0.35">
      <c r="A82" s="5"/>
      <c r="B82" t="s">
        <v>1144</v>
      </c>
      <c r="C82" t="s">
        <v>443</v>
      </c>
      <c r="D82" t="s">
        <v>210</v>
      </c>
      <c r="E82" t="s">
        <v>443</v>
      </c>
      <c r="F82" t="s">
        <v>210</v>
      </c>
      <c r="G82" t="s">
        <v>443</v>
      </c>
      <c r="H82" t="s">
        <v>210</v>
      </c>
      <c r="I82" t="s">
        <v>443</v>
      </c>
      <c r="J82" t="s">
        <v>210</v>
      </c>
    </row>
    <row r="83" spans="1:10" x14ac:dyDescent="0.35">
      <c r="A83" s="5"/>
      <c r="B83" t="s">
        <v>1152</v>
      </c>
      <c r="C83" t="s">
        <v>8518</v>
      </c>
      <c r="D83" t="s">
        <v>7407</v>
      </c>
      <c r="E83" t="s">
        <v>6936</v>
      </c>
      <c r="F83" t="s">
        <v>7404</v>
      </c>
      <c r="G83" t="s">
        <v>7714</v>
      </c>
      <c r="H83" t="s">
        <v>6979</v>
      </c>
      <c r="I83" t="s">
        <v>394</v>
      </c>
      <c r="J83" t="s">
        <v>6946</v>
      </c>
    </row>
    <row r="84" spans="1:10" x14ac:dyDescent="0.35">
      <c r="A84" s="5"/>
      <c r="B84" t="s">
        <v>1153</v>
      </c>
      <c r="C84" t="s">
        <v>1307</v>
      </c>
      <c r="D84" t="s">
        <v>8519</v>
      </c>
      <c r="E84" t="s">
        <v>6936</v>
      </c>
      <c r="F84" t="s">
        <v>7859</v>
      </c>
      <c r="G84" t="s">
        <v>443</v>
      </c>
      <c r="H84" t="s">
        <v>443</v>
      </c>
      <c r="I84" t="s">
        <v>443</v>
      </c>
      <c r="J84" t="s">
        <v>443</v>
      </c>
    </row>
    <row r="85" spans="1:10" x14ac:dyDescent="0.35">
      <c r="A85" s="5"/>
      <c r="B85" t="s">
        <v>1163</v>
      </c>
      <c r="C85" t="s">
        <v>443</v>
      </c>
      <c r="D85" t="s">
        <v>210</v>
      </c>
      <c r="E85" t="s">
        <v>443</v>
      </c>
      <c r="F85" t="s">
        <v>210</v>
      </c>
      <c r="G85" t="s">
        <v>443</v>
      </c>
      <c r="H85" t="s">
        <v>210</v>
      </c>
      <c r="I85" t="s">
        <v>443</v>
      </c>
      <c r="J85" t="s">
        <v>210</v>
      </c>
    </row>
    <row r="86" spans="1:10" x14ac:dyDescent="0.35">
      <c r="A86" s="5"/>
      <c r="B86" t="s">
        <v>1173</v>
      </c>
      <c r="C86" t="s">
        <v>443</v>
      </c>
      <c r="D86" t="s">
        <v>210</v>
      </c>
      <c r="E86" t="s">
        <v>443</v>
      </c>
      <c r="F86" t="s">
        <v>210</v>
      </c>
      <c r="G86" t="s">
        <v>443</v>
      </c>
      <c r="H86" t="s">
        <v>210</v>
      </c>
      <c r="I86" t="s">
        <v>443</v>
      </c>
      <c r="J86" t="s">
        <v>210</v>
      </c>
    </row>
    <row r="87" spans="1:10" x14ac:dyDescent="0.35">
      <c r="A87" s="5"/>
      <c r="B87" t="s">
        <v>1181</v>
      </c>
      <c r="C87" t="s">
        <v>443</v>
      </c>
      <c r="D87" t="s">
        <v>443</v>
      </c>
      <c r="E87" t="s">
        <v>443</v>
      </c>
      <c r="F87" t="s">
        <v>443</v>
      </c>
      <c r="G87" t="s">
        <v>443</v>
      </c>
      <c r="H87" t="s">
        <v>443</v>
      </c>
      <c r="I87" t="s">
        <v>443</v>
      </c>
      <c r="J87" t="s">
        <v>443</v>
      </c>
    </row>
    <row r="88" spans="1:10" x14ac:dyDescent="0.35">
      <c r="A88" s="5"/>
      <c r="B88" t="s">
        <v>1182</v>
      </c>
      <c r="C88" t="s">
        <v>1342</v>
      </c>
      <c r="D88" t="s">
        <v>8348</v>
      </c>
      <c r="E88" t="s">
        <v>348</v>
      </c>
      <c r="F88" t="s">
        <v>6626</v>
      </c>
      <c r="G88" t="s">
        <v>391</v>
      </c>
      <c r="H88" t="s">
        <v>6738</v>
      </c>
      <c r="I88" t="s">
        <v>404</v>
      </c>
      <c r="J88" t="s">
        <v>6797</v>
      </c>
    </row>
    <row r="89" spans="1:10" x14ac:dyDescent="0.35">
      <c r="A89" s="5"/>
      <c r="B89" t="s">
        <v>1192</v>
      </c>
      <c r="C89" t="s">
        <v>7777</v>
      </c>
      <c r="D89" t="s">
        <v>8414</v>
      </c>
      <c r="E89" t="s">
        <v>5763</v>
      </c>
      <c r="F89" t="s">
        <v>7594</v>
      </c>
      <c r="G89" t="s">
        <v>8520</v>
      </c>
      <c r="H89" t="s">
        <v>8521</v>
      </c>
      <c r="I89" t="s">
        <v>399</v>
      </c>
      <c r="J89" t="s">
        <v>7266</v>
      </c>
    </row>
    <row r="90" spans="1:10" x14ac:dyDescent="0.35">
      <c r="A90" s="5"/>
      <c r="B90" t="s">
        <v>1193</v>
      </c>
      <c r="C90" t="s">
        <v>394</v>
      </c>
      <c r="D90" t="s">
        <v>6946</v>
      </c>
      <c r="E90" t="s">
        <v>313</v>
      </c>
      <c r="F90" t="s">
        <v>6979</v>
      </c>
      <c r="G90" t="s">
        <v>443</v>
      </c>
      <c r="H90" t="s">
        <v>443</v>
      </c>
      <c r="I90" t="s">
        <v>443</v>
      </c>
      <c r="J90" t="s">
        <v>443</v>
      </c>
    </row>
    <row r="91" spans="1:10" x14ac:dyDescent="0.35">
      <c r="A91" s="5"/>
      <c r="B91" t="s">
        <v>1194</v>
      </c>
      <c r="C91" t="s">
        <v>405</v>
      </c>
      <c r="D91" t="s">
        <v>6986</v>
      </c>
      <c r="E91" t="s">
        <v>402</v>
      </c>
      <c r="F91" t="s">
        <v>6550</v>
      </c>
      <c r="G91" t="s">
        <v>443</v>
      </c>
      <c r="H91" t="s">
        <v>443</v>
      </c>
      <c r="I91" t="s">
        <v>443</v>
      </c>
      <c r="J91" t="s">
        <v>443</v>
      </c>
    </row>
    <row r="92" spans="1:10" x14ac:dyDescent="0.35">
      <c r="A92" s="5"/>
      <c r="B92" t="s">
        <v>1204</v>
      </c>
      <c r="C92" t="s">
        <v>8522</v>
      </c>
      <c r="D92" t="s">
        <v>6979</v>
      </c>
      <c r="E92" t="s">
        <v>394</v>
      </c>
      <c r="F92" t="s">
        <v>6946</v>
      </c>
      <c r="G92" t="s">
        <v>7672</v>
      </c>
      <c r="H92" t="s">
        <v>6979</v>
      </c>
      <c r="I92" t="s">
        <v>394</v>
      </c>
      <c r="J92" t="s">
        <v>6946</v>
      </c>
    </row>
    <row r="93" spans="1:10" x14ac:dyDescent="0.35">
      <c r="A93" s="5"/>
      <c r="B93" t="s">
        <v>1205</v>
      </c>
      <c r="C93" t="s">
        <v>7874</v>
      </c>
      <c r="D93" t="s">
        <v>8414</v>
      </c>
      <c r="E93" t="s">
        <v>397</v>
      </c>
      <c r="F93" t="s">
        <v>7594</v>
      </c>
      <c r="G93" t="s">
        <v>379</v>
      </c>
      <c r="H93" t="s">
        <v>6979</v>
      </c>
      <c r="I93" t="s">
        <v>394</v>
      </c>
      <c r="J93" t="s">
        <v>6946</v>
      </c>
    </row>
    <row r="94" spans="1:10" x14ac:dyDescent="0.35">
      <c r="A94" s="5"/>
      <c r="B94" t="s">
        <v>1206</v>
      </c>
      <c r="C94" t="s">
        <v>443</v>
      </c>
      <c r="D94" t="s">
        <v>443</v>
      </c>
      <c r="E94" t="s">
        <v>443</v>
      </c>
      <c r="F94" t="s">
        <v>443</v>
      </c>
      <c r="G94" t="s">
        <v>443</v>
      </c>
      <c r="H94" t="s">
        <v>443</v>
      </c>
      <c r="I94" t="s">
        <v>443</v>
      </c>
      <c r="J94" t="s">
        <v>443</v>
      </c>
    </row>
    <row r="95" spans="1:10" x14ac:dyDescent="0.35">
      <c r="A95" s="5"/>
      <c r="B95" t="s">
        <v>1207</v>
      </c>
      <c r="C95" t="s">
        <v>391</v>
      </c>
      <c r="D95" t="s">
        <v>7337</v>
      </c>
      <c r="E95" t="s">
        <v>7923</v>
      </c>
      <c r="F95" t="s">
        <v>7341</v>
      </c>
      <c r="G95" t="s">
        <v>397</v>
      </c>
      <c r="H95" t="s">
        <v>7631</v>
      </c>
      <c r="I95" t="s">
        <v>7924</v>
      </c>
      <c r="J95" t="s">
        <v>8523</v>
      </c>
    </row>
    <row r="96" spans="1:10" x14ac:dyDescent="0.35">
      <c r="A96" s="5"/>
      <c r="B96" t="s">
        <v>1217</v>
      </c>
      <c r="C96" t="s">
        <v>443</v>
      </c>
      <c r="D96" t="s">
        <v>210</v>
      </c>
      <c r="E96" t="s">
        <v>443</v>
      </c>
      <c r="F96" t="s">
        <v>210</v>
      </c>
      <c r="G96" t="s">
        <v>443</v>
      </c>
      <c r="H96" t="s">
        <v>210</v>
      </c>
      <c r="I96" t="s">
        <v>443</v>
      </c>
      <c r="J96" t="s">
        <v>210</v>
      </c>
    </row>
    <row r="97" spans="1:10" x14ac:dyDescent="0.35">
      <c r="A97" s="5"/>
      <c r="B97" t="s">
        <v>1218</v>
      </c>
      <c r="C97" t="s">
        <v>443</v>
      </c>
      <c r="D97" t="s">
        <v>210</v>
      </c>
      <c r="E97" t="s">
        <v>443</v>
      </c>
      <c r="F97" t="s">
        <v>210</v>
      </c>
      <c r="G97" t="s">
        <v>443</v>
      </c>
      <c r="H97" t="s">
        <v>210</v>
      </c>
      <c r="I97" t="s">
        <v>443</v>
      </c>
      <c r="J97" t="s">
        <v>210</v>
      </c>
    </row>
    <row r="98" spans="1:10" x14ac:dyDescent="0.35">
      <c r="A98" s="5"/>
      <c r="B98" t="s">
        <v>1228</v>
      </c>
      <c r="C98" t="s">
        <v>394</v>
      </c>
      <c r="D98" t="s">
        <v>6946</v>
      </c>
      <c r="E98" t="s">
        <v>7925</v>
      </c>
      <c r="F98" t="s">
        <v>6979</v>
      </c>
      <c r="G98" t="s">
        <v>394</v>
      </c>
      <c r="H98" t="s">
        <v>6946</v>
      </c>
      <c r="I98" t="s">
        <v>7021</v>
      </c>
      <c r="J98" t="s">
        <v>6979</v>
      </c>
    </row>
    <row r="99" spans="1:10" x14ac:dyDescent="0.35">
      <c r="A99" s="5"/>
      <c r="B99" t="s">
        <v>1238</v>
      </c>
      <c r="C99" t="s">
        <v>6936</v>
      </c>
      <c r="D99" t="s">
        <v>7248</v>
      </c>
      <c r="E99" t="s">
        <v>7910</v>
      </c>
      <c r="F99" t="s">
        <v>8404</v>
      </c>
      <c r="G99" t="s">
        <v>6936</v>
      </c>
      <c r="H99" t="s">
        <v>7456</v>
      </c>
      <c r="I99" t="s">
        <v>312</v>
      </c>
      <c r="J99" t="s">
        <v>7520</v>
      </c>
    </row>
    <row r="100" spans="1:10" x14ac:dyDescent="0.35">
      <c r="A100" s="5"/>
      <c r="B100" t="s">
        <v>1248</v>
      </c>
      <c r="C100" t="s">
        <v>443</v>
      </c>
      <c r="D100" t="s">
        <v>210</v>
      </c>
      <c r="E100" t="s">
        <v>443</v>
      </c>
      <c r="F100" t="s">
        <v>210</v>
      </c>
      <c r="G100" t="s">
        <v>443</v>
      </c>
      <c r="H100" t="s">
        <v>210</v>
      </c>
      <c r="I100" t="s">
        <v>443</v>
      </c>
      <c r="J100" t="s">
        <v>210</v>
      </c>
    </row>
    <row r="101" spans="1:10" x14ac:dyDescent="0.35">
      <c r="A101" s="5"/>
      <c r="B101" t="s">
        <v>1249</v>
      </c>
      <c r="C101" t="s">
        <v>443</v>
      </c>
      <c r="D101" t="s">
        <v>443</v>
      </c>
      <c r="E101" t="s">
        <v>443</v>
      </c>
      <c r="F101" t="s">
        <v>443</v>
      </c>
      <c r="G101" t="s">
        <v>443</v>
      </c>
      <c r="H101" t="s">
        <v>443</v>
      </c>
      <c r="I101" t="s">
        <v>443</v>
      </c>
      <c r="J101" t="s">
        <v>443</v>
      </c>
    </row>
    <row r="102" spans="1:10" x14ac:dyDescent="0.35">
      <c r="A102" s="5"/>
      <c r="B102" t="s">
        <v>1259</v>
      </c>
      <c r="C102" t="s">
        <v>8127</v>
      </c>
      <c r="D102" t="s">
        <v>6771</v>
      </c>
      <c r="E102" t="s">
        <v>7583</v>
      </c>
      <c r="F102" t="s">
        <v>7296</v>
      </c>
      <c r="G102" t="s">
        <v>8128</v>
      </c>
      <c r="H102" t="s">
        <v>7017</v>
      </c>
      <c r="I102" t="s">
        <v>7584</v>
      </c>
      <c r="J102" t="s">
        <v>6677</v>
      </c>
    </row>
    <row r="104" spans="1:10" x14ac:dyDescent="0.35">
      <c r="A104" t="s">
        <v>1322</v>
      </c>
    </row>
    <row r="105" spans="1:10" x14ac:dyDescent="0.35">
      <c r="A105" t="s">
        <v>210</v>
      </c>
    </row>
    <row r="106" spans="1:10" x14ac:dyDescent="0.35">
      <c r="A106" t="s">
        <v>243</v>
      </c>
    </row>
    <row r="107" spans="1:10" x14ac:dyDescent="0.35">
      <c r="A107" t="s">
        <v>830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173</vt:i4>
      </vt:variant>
    </vt:vector>
  </HeadingPairs>
  <TitlesOfParts>
    <vt:vector size="173" baseType="lpstr">
      <vt:lpstr>INDEX</vt:lpstr>
      <vt:lpstr>INTAGENT_UG_ALL_1Y_E346</vt:lpstr>
      <vt:lpstr>INTAUS_ALL_ALL_1Y</vt:lpstr>
      <vt:lpstr>INTAUS_UG_ALL_11-YY_YEAR</vt:lpstr>
      <vt:lpstr>INTAUS_UG_ALL_1Y_AREA</vt:lpstr>
      <vt:lpstr>INTAUS_UG_ALL_1Y_E346</vt:lpstr>
      <vt:lpstr>INTAUS_UG_ALL_1Y_SECTOR</vt:lpstr>
      <vt:lpstr>INTINST_ALL_ALL_1Y</vt:lpstr>
      <vt:lpstr>INTINST_UG_ALL_11-YY_YEAR</vt:lpstr>
      <vt:lpstr>INTINST_UG_ALL_1Y_AREA</vt:lpstr>
      <vt:lpstr>INTINST_UG_ALL_1Y_E346</vt:lpstr>
      <vt:lpstr>INTINST_UG_ALL_1Y_SECTOR</vt:lpstr>
      <vt:lpstr>INTLIVE_UG_ALL_1Y_E346</vt:lpstr>
      <vt:lpstr>INTLIVE_UG_ALL_1Y_SECTOR</vt:lpstr>
      <vt:lpstr>INTLIVE_UG_ALL_2Y</vt:lpstr>
      <vt:lpstr>INTLIVE_PG_ALL_2Y</vt:lpstr>
      <vt:lpstr>INTLIVSAT_UG_ALL_2Y_INTLIVE</vt:lpstr>
      <vt:lpstr>INTLIVSAT_PG_ALL_2Y_INTLIVE</vt:lpstr>
      <vt:lpstr>INTSAT_ALL_ALL_1Y</vt:lpstr>
      <vt:lpstr>INTSAT_UG_ALL_1Y_E346</vt:lpstr>
      <vt:lpstr>INTSAT_UG_ALL_1Y_SECTOR</vt:lpstr>
      <vt:lpstr>INTSAT_UG_UNI_1Y_INST_CI</vt:lpstr>
      <vt:lpstr>INTSAT_UG_NUHEI_1Y_INST_CI</vt:lpstr>
      <vt:lpstr>INTVISA_UG_ALL_1Y_E346</vt:lpstr>
      <vt:lpstr>INTVISA_UG_ALL_1Y_SECTOR</vt:lpstr>
      <vt:lpstr>FOCUS_ALL_ALL_1Y</vt:lpstr>
      <vt:lpstr>FOCUS_UG_ALL_14-YY_YEAR</vt:lpstr>
      <vt:lpstr>FOCUS_PGC_ALL_17-YY_YEAR</vt:lpstr>
      <vt:lpstr>FOCUS_UG_ALL_1Y_STAGE</vt:lpstr>
      <vt:lpstr>FOCUS_PGC_ALL_1Y_STAGE</vt:lpstr>
      <vt:lpstr>FOCUS_UG_ALL_1Y_ISG</vt:lpstr>
      <vt:lpstr>FOCUS_UG_UNI_1Y_ISG</vt:lpstr>
      <vt:lpstr>FOCUS_UG_NUHEI_1Y_ISG</vt:lpstr>
      <vt:lpstr>FOCUS_PGC_ALL_1Y_ISG</vt:lpstr>
      <vt:lpstr>FOCUS_PGC_UNI_1Y_ISG</vt:lpstr>
      <vt:lpstr>FOCUS_PGC_NUHEI_1Y_ISG</vt:lpstr>
      <vt:lpstr>FOCUS_UG_ALL_3Y_AREA</vt:lpstr>
      <vt:lpstr>FOCUS_UG_UNI_1Y_AREA</vt:lpstr>
      <vt:lpstr>FOCUS_UG_NUHEI_1Y_AREA</vt:lpstr>
      <vt:lpstr>FOCUS_PGC_ALL_3Y_AREA</vt:lpstr>
      <vt:lpstr>FOCUS_PGC_UNI_1Y_AREA</vt:lpstr>
      <vt:lpstr>FOCUS_PGC_NUHEI_1Y_AREA</vt:lpstr>
      <vt:lpstr>FOCUS_UG_ALL_1Y_AREA45</vt:lpstr>
      <vt:lpstr>FOCUS_PGC_ALL_1Y_AREA45</vt:lpstr>
      <vt:lpstr>FOCUS_UG_ALL_1Y_HEPTYPE</vt:lpstr>
      <vt:lpstr>FOCUS_PGC_ALL_1Y_HEPTYPE</vt:lpstr>
      <vt:lpstr>FOCUS_UG_ALL_3Y_E346</vt:lpstr>
      <vt:lpstr>FOCUS_UG_ALL_3Y_E942</vt:lpstr>
      <vt:lpstr>FOCUS_PGC_ALL_3Y_E942</vt:lpstr>
      <vt:lpstr>FOCUS_UG_ALL_1Y_CURCOUNTRY</vt:lpstr>
      <vt:lpstr>FOCUS_UG_ALL_2Y_CURCOUNTRY</vt:lpstr>
      <vt:lpstr>FOCUS_PGC_ALL_1Y_CURCOUNTRY</vt:lpstr>
      <vt:lpstr>FOCUS_PGC_ALL_2Y_CURCOUNTRY</vt:lpstr>
      <vt:lpstr>FOCUS_UG_ALL_1Y_SECTOR</vt:lpstr>
      <vt:lpstr>FOCUS_UG_UNI_1Y_INST_CI</vt:lpstr>
      <vt:lpstr>FOCUS_UG_UNI_1YP_INST_CI</vt:lpstr>
      <vt:lpstr>FOCUS_UG_UNI_3Y_INST_CI</vt:lpstr>
      <vt:lpstr>FOCUS_UG_UNI_2YD_INST_CI</vt:lpstr>
      <vt:lpstr>FOCUS_PGC_UNI_1Y_INST_CI</vt:lpstr>
      <vt:lpstr>FOCUS_PGC_UNI_1YP_INST_CI</vt:lpstr>
      <vt:lpstr>FOCUS_PGC_UNI_3Y_INST_CI</vt:lpstr>
      <vt:lpstr>FOCUS_PGC_UNI_2YD_INST_CI</vt:lpstr>
      <vt:lpstr>FOCUS_UG_NUHEI_1Y_INST_CI</vt:lpstr>
      <vt:lpstr>FOCUS_UG_NUHEI_1YP_INST_CI</vt:lpstr>
      <vt:lpstr>FOCUS_UG_NUHEI_3Y_INST_CI</vt:lpstr>
      <vt:lpstr>FOCUS_UG_NUHEI_2YD_INST_CI</vt:lpstr>
      <vt:lpstr>FOCUS_PGC_NUHEI_1Y_INST_CI</vt:lpstr>
      <vt:lpstr>FOCUS_PGC_NUHEI_1YP_INST_CI</vt:lpstr>
      <vt:lpstr>FOCUS_PGC_NUHEI_3Y_INST_CI</vt:lpstr>
      <vt:lpstr>FOCUS_PGC_NUHEI_2YD_INST_CI</vt:lpstr>
      <vt:lpstr>QOE_UG_UNI_1Y_INST_FIG</vt:lpstr>
      <vt:lpstr>QOE_UG_UNI_1YP_INST_FIG</vt:lpstr>
      <vt:lpstr>QOE_PGC_UNI_1Y_INST_FIG</vt:lpstr>
      <vt:lpstr>QOE_PGC_UNI_1YP_INST_FIG</vt:lpstr>
      <vt:lpstr>QOE_UG_NUHEI_1Y_INST_FIG</vt:lpstr>
      <vt:lpstr>QOE_UG_NUHEI_1YP_INST_FIG</vt:lpstr>
      <vt:lpstr>QOE_PGC_NUHEI_1Y_INST_FIG</vt:lpstr>
      <vt:lpstr>QOE_PGC_NUHEI_1YP_INST_FIG</vt:lpstr>
      <vt:lpstr>FOEX_ALL_ALL_1Y</vt:lpstr>
      <vt:lpstr>CONSID_UG_ALL_1Y_ISG</vt:lpstr>
      <vt:lpstr>CONSID_UG_UNI_1Y_ISG</vt:lpstr>
      <vt:lpstr>CONSID_UG_NUHEI_1Y_ISG</vt:lpstr>
      <vt:lpstr>CONSID_PGC_ALL_1Y_ISG</vt:lpstr>
      <vt:lpstr>CONSID_PGC_UNI_1Y_ISG</vt:lpstr>
      <vt:lpstr>CONSID_PGC_NUHEI_1Y_ISG</vt:lpstr>
      <vt:lpstr>CONSID_UG_ALL_3Y_CH</vt:lpstr>
      <vt:lpstr>CONSID_UG_UNI_3Y_CH</vt:lpstr>
      <vt:lpstr>CONSID_UG_NUHEI_3Y_CH</vt:lpstr>
      <vt:lpstr>CONSID_PGC_ALL_3Y_CH</vt:lpstr>
      <vt:lpstr>CONSID_PGC_UNI_3Y_CH</vt:lpstr>
      <vt:lpstr>CONSID_PGC_NUHEI_3Y_CH</vt:lpstr>
      <vt:lpstr>CONSID_UG_ALL_1Y_GRADE_FIG</vt:lpstr>
      <vt:lpstr>CONSID_UG_UNI_1Y_GRADE_FIG</vt:lpstr>
      <vt:lpstr>CONSID_UG_NUHEI_1Y_GRADE_FIG</vt:lpstr>
      <vt:lpstr>CONSID_PGC_ALL_1Y_GRADE_FIG</vt:lpstr>
      <vt:lpstr>CONSID_PGC_UNI_1Y_GRADE_FIG</vt:lpstr>
      <vt:lpstr>CONSID_PGC_NUHEI_1Y_GRADE_FIG</vt:lpstr>
      <vt:lpstr>DEVEL_UG_ALL_3Y_STAGE</vt:lpstr>
      <vt:lpstr>DEVEL_UG_UNI_3Y_STAGE</vt:lpstr>
      <vt:lpstr>DEVEL_UG_NUHEI_3Y_STAGE</vt:lpstr>
      <vt:lpstr>DEVEL_PGC_ALL_3Y_STAGE</vt:lpstr>
      <vt:lpstr>DEVEL_PGC_UNI_3Y_STAGE</vt:lpstr>
      <vt:lpstr>DEVEL_PGC_NUHEI_3Y_STAGE</vt:lpstr>
      <vt:lpstr>ENGAG_UG_ALL_3Y_STAGE</vt:lpstr>
      <vt:lpstr>ENGAG_UG_UNI_3Y_STAGE</vt:lpstr>
      <vt:lpstr>ENGAG_UG_NUHEI_3Y_STAGE</vt:lpstr>
      <vt:lpstr>ENGAG_PGC_ALL_3Y_STAGE</vt:lpstr>
      <vt:lpstr>ENGAG_PGC_UNI_3Y_STAGE</vt:lpstr>
      <vt:lpstr>ENGAG_PGC_NUHEI_3Y_STAGE</vt:lpstr>
      <vt:lpstr>TEACH_UG_ALL_3Y_STAGE</vt:lpstr>
      <vt:lpstr>TEACH_UG_UNI_3Y_STAGE</vt:lpstr>
      <vt:lpstr>TEACH_UG_NUHEI_3Y_STAGE</vt:lpstr>
      <vt:lpstr>TEACH_PGC_ALL_3Y_STAGE</vt:lpstr>
      <vt:lpstr>TEACH_PGC_UNI_3Y_STAGE</vt:lpstr>
      <vt:lpstr>TEACH_PGC_NUHEI_3Y_STAGE</vt:lpstr>
      <vt:lpstr>SUPP_UG_ALL_3Y_STAGE</vt:lpstr>
      <vt:lpstr>SUPP_UG_UNI_3Y_STAGE</vt:lpstr>
      <vt:lpstr>SUPP_UG_NUHEI_3Y_STAGE</vt:lpstr>
      <vt:lpstr>SUPP_PGC_ALL_3Y_STAGE</vt:lpstr>
      <vt:lpstr>SUPP_PGC_UNI_3Y_STAGE</vt:lpstr>
      <vt:lpstr>SUPP_PGC_NUHEI_3Y_STAGE</vt:lpstr>
      <vt:lpstr>RESR_UG_ALL_3Y_STAGE</vt:lpstr>
      <vt:lpstr>RESR_UG_UNI_3Y_STAGE</vt:lpstr>
      <vt:lpstr>RESR_UG_NUHEI_3Y_STAGE</vt:lpstr>
      <vt:lpstr>RESR_PGC_ALL_3Y_STAGE</vt:lpstr>
      <vt:lpstr>RESR_PGC_UNI_3Y_STAGE</vt:lpstr>
      <vt:lpstr>RESR_PGC_NUHEI_3Y_STAGE</vt:lpstr>
      <vt:lpstr>ASTD_UG_ALL_3Y_E942</vt:lpstr>
      <vt:lpstr>ASTD_PGC_ALL_3Y_E942</vt:lpstr>
      <vt:lpstr>WEIGHT_UG_ALL_1Y_ISG</vt:lpstr>
      <vt:lpstr>WEIGHT_PGC_ALL_1Y_ISG</vt:lpstr>
      <vt:lpstr>WEIGHT_UG_ALL_1Y_AREA</vt:lpstr>
      <vt:lpstr>WEIGHT_PGC_ALL_1Y_AREA</vt:lpstr>
      <vt:lpstr>QOEQOT_UG_ALL_1Y_ISG_CI</vt:lpstr>
      <vt:lpstr>QOEQOT_PGC_ALL_1Y_ISG_CI</vt:lpstr>
      <vt:lpstr>QOEQOT_PGC_UNI_1Y_ISG_CI</vt:lpstr>
      <vt:lpstr>QOEQOT_PGC_NUHEI_1Y_ISG_CI</vt:lpstr>
      <vt:lpstr>QOEQOT_UG_ALL_1Y_AREA_CI</vt:lpstr>
      <vt:lpstr>QOEQOT_UG_UNI_1Y_AREA_CI</vt:lpstr>
      <vt:lpstr>QOEQOT_UG_NUHEI_1Y_AREA_CI</vt:lpstr>
      <vt:lpstr>QOEQOT_PGC_ALL_1Y_AREA_CI</vt:lpstr>
      <vt:lpstr>QOEQOT_PGC_UNI_1Y_AREA_CI</vt:lpstr>
      <vt:lpstr>QOEQOT_PGC_NUHEI_1Y_AREA_CI</vt:lpstr>
      <vt:lpstr>OV_ALL_ALL_13-YY</vt:lpstr>
      <vt:lpstr>RR_ALL_UNI_14-YY_INST</vt:lpstr>
      <vt:lpstr>RR_ALL_NUHEI_14-YY_INST</vt:lpstr>
      <vt:lpstr>RR_ALL_ALL_1Y_INST</vt:lpstr>
      <vt:lpstr>CHAR_UG_ALL_1Y_ISG</vt:lpstr>
      <vt:lpstr>CHAR_UG_UNI_1Y_ISG</vt:lpstr>
      <vt:lpstr>CHAR_UG_NUHEI_1Y_ISG</vt:lpstr>
      <vt:lpstr>CHAR_PGC_ALL_1Y_ISG</vt:lpstr>
      <vt:lpstr>CHAR_PGC_UNI_1Y_ISG</vt:lpstr>
      <vt:lpstr>CHAR_PGC_NUHEI_1Y_ISG</vt:lpstr>
      <vt:lpstr>CHAR_UG_ALL_1Y_AREA</vt:lpstr>
      <vt:lpstr>CHAR_UG_UNI_1Y_AREA</vt:lpstr>
      <vt:lpstr>CHAR_UG_NUHEI_1Y_AREA</vt:lpstr>
      <vt:lpstr>CHAR_PGC_ALL_1Y_AREA</vt:lpstr>
      <vt:lpstr>CHAR_PGC_UNI_1Y_AREA</vt:lpstr>
      <vt:lpstr>CHAR_PGC_NUHEI_1Y_AREA</vt:lpstr>
      <vt:lpstr>CHAR_UG_UNI_1Y_INST</vt:lpstr>
      <vt:lpstr>CHAR_PGC_UNI_1Y_INST</vt:lpstr>
      <vt:lpstr>CHAR_UG_NUHEI_1Y_INST</vt:lpstr>
      <vt:lpstr>CHAR_PGC_NUHEI_1Y_INST</vt:lpstr>
      <vt:lpstr>CHARINT_UG_ALL_1Y_AREA</vt:lpstr>
      <vt:lpstr>CHARINT_UG_UNI_1Y_AREA</vt:lpstr>
      <vt:lpstr>CHARINT_UG_NUHEI_1Y_AREA</vt:lpstr>
      <vt:lpstr>CHARINT_PGC_ALL_1Y_AREA</vt:lpstr>
      <vt:lpstr>CHARINT_PGC_UNI_1Y_AREA</vt:lpstr>
      <vt:lpstr>CHARINT_PGC_NUHEI_1Y_AREA</vt:lpstr>
      <vt:lpstr>CHARINT_UG_UNI_1Y_INST</vt:lpstr>
      <vt:lpstr>CHARINT_PGC_UNI_1Y_INST</vt:lpstr>
      <vt:lpstr>CHARINT_UG_NUHEI_1Y_INST</vt:lpstr>
      <vt:lpstr>CHARINT_PGC_NUHEI_1Y_INST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atirdad</dc:creator>
  <cp:lastModifiedBy>Emmanuel Mnatzaganian</cp:lastModifiedBy>
  <dcterms:created xsi:type="dcterms:W3CDTF">2022-05-03T13:32:26Z</dcterms:created>
  <dcterms:modified xsi:type="dcterms:W3CDTF">2025-08-29T05:57:28Z</dcterms:modified>
</cp:coreProperties>
</file>