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37.xml" ContentType="application/vnd.openxmlformats-officedocument.spreadsheetml.worksheet+xml"/>
  <Override PartName="/xl/worksheets/sheet138.xml" ContentType="application/vnd.openxmlformats-officedocument.spreadsheetml.worksheet+xml"/>
  <Override PartName="/xl/worksheets/sheet139.xml" ContentType="application/vnd.openxmlformats-officedocument.spreadsheetml.worksheet+xml"/>
  <Override PartName="/xl/worksheets/sheet140.xml" ContentType="application/vnd.openxmlformats-officedocument.spreadsheetml.worksheet+xml"/>
  <Override PartName="/xl/worksheets/sheet141.xml" ContentType="application/vnd.openxmlformats-officedocument.spreadsheetml.worksheet+xml"/>
  <Override PartName="/xl/worksheets/sheet142.xml" ContentType="application/vnd.openxmlformats-officedocument.spreadsheetml.worksheet+xml"/>
  <Override PartName="/xl/worksheets/sheet143.xml" ContentType="application/vnd.openxmlformats-officedocument.spreadsheetml.worksheet+xml"/>
  <Override PartName="/xl/worksheets/sheet144.xml" ContentType="application/vnd.openxmlformats-officedocument.spreadsheetml.worksheet+xml"/>
  <Override PartName="/xl/worksheets/sheet145.xml" ContentType="application/vnd.openxmlformats-officedocument.spreadsheetml.worksheet+xml"/>
  <Override PartName="/xl/worksheets/sheet146.xml" ContentType="application/vnd.openxmlformats-officedocument.spreadsheetml.worksheet+xml"/>
  <Override PartName="/xl/worksheets/sheet147.xml" ContentType="application/vnd.openxmlformats-officedocument.spreadsheetml.worksheet+xml"/>
  <Override PartName="/xl/worksheets/sheet148.xml" ContentType="application/vnd.openxmlformats-officedocument.spreadsheetml.worksheet+xml"/>
  <Override PartName="/xl/worksheets/sheet149.xml" ContentType="application/vnd.openxmlformats-officedocument.spreadsheetml.worksheet+xml"/>
  <Override PartName="/xl/worksheets/sheet150.xml" ContentType="application/vnd.openxmlformats-officedocument.spreadsheetml.worksheet+xml"/>
  <Override PartName="/xl/worksheets/sheet151.xml" ContentType="application/vnd.openxmlformats-officedocument.spreadsheetml.worksheet+xml"/>
  <Override PartName="/xl/worksheets/sheet152.xml" ContentType="application/vnd.openxmlformats-officedocument.spreadsheetml.worksheet+xml"/>
  <Override PartName="/xl/worksheets/sheet153.xml" ContentType="application/vnd.openxmlformats-officedocument.spreadsheetml.worksheet+xml"/>
  <Override PartName="/xl/worksheets/sheet154.xml" ContentType="application/vnd.openxmlformats-officedocument.spreadsheetml.worksheet+xml"/>
  <Override PartName="/xl/worksheets/sheet155.xml" ContentType="application/vnd.openxmlformats-officedocument.spreadsheetml.worksheet+xml"/>
  <Override PartName="/xl/worksheets/sheet156.xml" ContentType="application/vnd.openxmlformats-officedocument.spreadsheetml.worksheet+xml"/>
  <Override PartName="/xl/worksheets/sheet157.xml" ContentType="application/vnd.openxmlformats-officedocument.spreadsheetml.worksheet+xml"/>
  <Override PartName="/xl/worksheets/sheet158.xml" ContentType="application/vnd.openxmlformats-officedocument.spreadsheetml.worksheet+xml"/>
  <Override PartName="/xl/worksheets/sheet159.xml" ContentType="application/vnd.openxmlformats-officedocument.spreadsheetml.worksheet+xml"/>
  <Override PartName="/xl/worksheets/sheet160.xml" ContentType="application/vnd.openxmlformats-officedocument.spreadsheetml.worksheet+xml"/>
  <Override PartName="/xl/worksheets/sheet161.xml" ContentType="application/vnd.openxmlformats-officedocument.spreadsheetml.worksheet+xml"/>
  <Override PartName="/xl/worksheets/sheet162.xml" ContentType="application/vnd.openxmlformats-officedocument.spreadsheetml.worksheet+xml"/>
  <Override PartName="/xl/worksheets/sheet163.xml" ContentType="application/vnd.openxmlformats-officedocument.spreadsheetml.worksheet+xml"/>
  <Override PartName="/xl/worksheets/sheet164.xml" ContentType="application/vnd.openxmlformats-officedocument.spreadsheetml.worksheet+xml"/>
  <Override PartName="/xl/worksheets/sheet165.xml" ContentType="application/vnd.openxmlformats-officedocument.spreadsheetml.worksheet+xml"/>
  <Override PartName="/xl/worksheets/sheet166.xml" ContentType="application/vnd.openxmlformats-officedocument.spreadsheetml.worksheet+xml"/>
  <Override PartName="/xl/worksheets/sheet167.xml" ContentType="application/vnd.openxmlformats-officedocument.spreadsheetml.worksheet+xml"/>
  <Override PartName="/xl/worksheets/sheet168.xml" ContentType="application/vnd.openxmlformats-officedocument.spreadsheetml.worksheet+xml"/>
  <Override PartName="/xl/worksheets/sheet169.xml" ContentType="application/vnd.openxmlformats-officedocument.spreadsheetml.worksheet+xml"/>
  <Override PartName="/xl/worksheets/sheet170.xml" ContentType="application/vnd.openxmlformats-officedocument.spreadsheetml.worksheet+xml"/>
  <Override PartName="/xl/worksheets/sheet171.xml" ContentType="application/vnd.openxmlformats-officedocument.spreadsheetml.worksheet+xml"/>
  <Override PartName="/xl/worksheets/sheet172.xml" ContentType="application/vnd.openxmlformats-officedocument.spreadsheetml.worksheet+xml"/>
  <Override PartName="/xl/worksheets/sheet173.xml" ContentType="application/vnd.openxmlformats-officedocument.spreadsheetml.worksheet+xml"/>
  <Override PartName="/xl/worksheets/sheet174.xml" ContentType="application/vnd.openxmlformats-officedocument.spreadsheetml.worksheet+xml"/>
  <Override PartName="/xl/worksheets/sheet175.xml" ContentType="application/vnd.openxmlformats-officedocument.spreadsheetml.worksheet+xml"/>
  <Override PartName="/xl/worksheets/sheet176.xml" ContentType="application/vnd.openxmlformats-officedocument.spreadsheetml.worksheet+xml"/>
  <Override PartName="/xl/worksheets/sheet177.xml" ContentType="application/vnd.openxmlformats-officedocument.spreadsheetml.worksheet+xml"/>
  <Override PartName="/xl/worksheets/sheet17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mc:AlternateContent xmlns:mc="http://schemas.openxmlformats.org/markup-compatibility/2006">
    <mc:Choice Requires="x15">
      <x15ac:absPath xmlns:x15ac="http://schemas.microsoft.com/office/spreadsheetml/2010/11/ac" url="Z:\Consulting\Jobs\QILT\SES\2023\11. Reporting\Analytical report\Tables\"/>
    </mc:Choice>
  </mc:AlternateContent>
  <xr:revisionPtr revIDLastSave="0" documentId="13_ncr:1_{FA8F541E-276E-4A9A-B741-625F89A65926}" xr6:coauthVersionLast="47" xr6:coauthVersionMax="47" xr10:uidLastSave="{00000000-0000-0000-0000-000000000000}"/>
  <bookViews>
    <workbookView xWindow="28680" yWindow="-120" windowWidth="29040" windowHeight="15720" xr2:uid="{00000000-000D-0000-FFFF-FFFF00000000}"/>
  </bookViews>
  <sheets>
    <sheet name="INDEX" sheetId="1" r:id="rId1"/>
    <sheet name="INTAGENT_UG_ALL_1Y_E346" sheetId="2" r:id="rId2"/>
    <sheet name="INTAGENT_PG_ALL_1Y_E346" sheetId="3" r:id="rId3"/>
    <sheet name="INTAUS_ALL_ALL_1Y" sheetId="4" r:id="rId4"/>
    <sheet name="INTAUS_UG_ALL_20-YY_YEAR" sheetId="5" r:id="rId5"/>
    <sheet name="INTAUS_UG_ALL_1Y_AREA" sheetId="6" r:id="rId6"/>
    <sheet name="INTAUS_UG_ALL_1Y_E346" sheetId="7" r:id="rId7"/>
    <sheet name="INTAUS_PG_ALL_1Y_E346" sheetId="8" r:id="rId8"/>
    <sheet name="INTAUS_UG_ALL_1Y_SECTOR" sheetId="9" r:id="rId9"/>
    <sheet name="INTINST_ALL_ALL_1Y" sheetId="10" r:id="rId10"/>
    <sheet name="INTINST_UG_ALL_20-YY_YEAR" sheetId="11" r:id="rId11"/>
    <sheet name="INTINST_UG_ALL_1Y_AREA" sheetId="12" r:id="rId12"/>
    <sheet name="INTINST_UG_ALL_1Y_E346" sheetId="13" r:id="rId13"/>
    <sheet name="INTINST_PG_ALL_1Y_E346" sheetId="14" r:id="rId14"/>
    <sheet name="INTINST_UG_ALL_1Y_SECTOR" sheetId="15" r:id="rId15"/>
    <sheet name="INTLIVE_UG_ALL_1Y_E346" sheetId="16" r:id="rId16"/>
    <sheet name="INTLIVE_PG_ALL_1Y_E346" sheetId="17" r:id="rId17"/>
    <sheet name="INTLIVE_UG_ALL_1Y_SECTOR" sheetId="18" r:id="rId18"/>
    <sheet name="INTLIVE_UG_ALL_2Y" sheetId="19" r:id="rId19"/>
    <sheet name="INTLIVE_PG_ALL_2Y" sheetId="20" r:id="rId20"/>
    <sheet name="INTLIVSAT_UG_ALL_2Y_INTLIVE" sheetId="21" r:id="rId21"/>
    <sheet name="INTLIVSAT_PG_ALL_2Y_INTLIVE" sheetId="22" r:id="rId22"/>
    <sheet name="INTSAT_ALL_ALL_1Y" sheetId="23" r:id="rId23"/>
    <sheet name="INTSAT_UG_ALL_1Y_E346" sheetId="24" r:id="rId24"/>
    <sheet name="INTSAT_PG_ALL_1Y_E346" sheetId="25" r:id="rId25"/>
    <sheet name="INTSAT_UG_ALL_1Y_SECTOR" sheetId="26" r:id="rId26"/>
    <sheet name="INTSAT_UG_UNI_1Y_INST_CI" sheetId="27" r:id="rId27"/>
    <sheet name="INTSAT_UG_NUHEI_1Y_INST_CI" sheetId="28" r:id="rId28"/>
    <sheet name="FOCUS_ALL_ALL_1Y" sheetId="29" r:id="rId29"/>
    <sheet name="FOCUS_UG_ALL_14-YY_YEAR" sheetId="30" r:id="rId30"/>
    <sheet name="FOCUS_PGC_ALL_17-YY_YEAR" sheetId="31" r:id="rId31"/>
    <sheet name="FOCUS_UG_ALL_1Y_STAGE" sheetId="32" r:id="rId32"/>
    <sheet name="FOCUS_PGC_ALL_1Y_STAGE" sheetId="33" r:id="rId33"/>
    <sheet name="FOCUS_UG_ALL_1Y_ISG" sheetId="34" r:id="rId34"/>
    <sheet name="FOCUS_UG_UNI_1Y_ISG" sheetId="35" r:id="rId35"/>
    <sheet name="FOCUS_UG_NUHEI_1Y_ISG" sheetId="36" r:id="rId36"/>
    <sheet name="FOCUS_PGC_ALL_1Y_ISG" sheetId="37" r:id="rId37"/>
    <sheet name="FOCUS_PGC_UNI_1Y_ISG" sheetId="38" r:id="rId38"/>
    <sheet name="FOCUS_PGC_NUHEI_1Y_ISG" sheetId="39" r:id="rId39"/>
    <sheet name="FOCUS_UG_ALL_17-YY_AREA" sheetId="40" r:id="rId40"/>
    <sheet name="FOCUS_UG_UNI_1Y_AREA" sheetId="41" r:id="rId41"/>
    <sheet name="FOCUS_UG_NUHEI_1Y_AREA" sheetId="42" r:id="rId42"/>
    <sheet name="FOCUS_PGC_ALL_17-YY_AREA" sheetId="43" r:id="rId43"/>
    <sheet name="FOCUS_PGC_UNI_1Y_AREA" sheetId="44" r:id="rId44"/>
    <sheet name="FOCUS_PGC_NUHEI_1Y_AREA" sheetId="45" r:id="rId45"/>
    <sheet name="FOCUS_UG_ALL_1Y_AREA45" sheetId="46" r:id="rId46"/>
    <sheet name="FOCUS_PGC_ALL_1Y_AREA45" sheetId="47" r:id="rId47"/>
    <sheet name="FOCUS_UG_ALL_17-YY_HEPTYPE" sheetId="48" r:id="rId48"/>
    <sheet name="FOCUS_PGC_ALL_1Y_HEPTYPE" sheetId="49" r:id="rId49"/>
    <sheet name="FOCUS_PG_ALL_17-YY_HEPTYPE" sheetId="50" r:id="rId50"/>
    <sheet name="FOCUS_UG_ALL_17-YY_E346" sheetId="51" r:id="rId51"/>
    <sheet name="FOCUS_PG_ALL_17-YY_E346" sheetId="52" r:id="rId52"/>
    <sheet name="FOCUS_UG_ALL_17-YY_E942" sheetId="53" r:id="rId53"/>
    <sheet name="FOCUS_PGC_ALL_17-YY_E942" sheetId="54" r:id="rId54"/>
    <sheet name="FOCUS_UG_ALL_1Y_CURCOUNTRY" sheetId="55" r:id="rId55"/>
    <sheet name="FOCUS_UG_ALL_3Y_CURCOUNTRY" sheetId="56" r:id="rId56"/>
    <sheet name="FOCUS_PGC_ALL_1Y_CURCOUNTRY" sheetId="57" r:id="rId57"/>
    <sheet name="FOCUS_PGC_ALL_3Y_CURCOUNTRY" sheetId="58" r:id="rId58"/>
    <sheet name="FOCUS_UG_ALL_1Y_SECTOR" sheetId="59" r:id="rId59"/>
    <sheet name="FOCUS_UG_UNI_1Y_INST_CI" sheetId="60" r:id="rId60"/>
    <sheet name="FOCUS_UG_UNI_1YP_INST_CI" sheetId="61" r:id="rId61"/>
    <sheet name="FOCUS_UG_UNI_17-YY_INST_CI" sheetId="62" r:id="rId62"/>
    <sheet name="FOCUS_UG_UNI_2YD_INST_CI" sheetId="63" r:id="rId63"/>
    <sheet name="FOCUS_PGC_UNI_1Y_INST_CI" sheetId="64" r:id="rId64"/>
    <sheet name="FOCUS_PGC_UNI_1YP_INST_CI" sheetId="65" r:id="rId65"/>
    <sheet name="FOCUS_PGC_UNI_17-YY_INST_CI" sheetId="66" r:id="rId66"/>
    <sheet name="FOCUS_PGC_UNI_2YD_INST_CI" sheetId="67" r:id="rId67"/>
    <sheet name="FOCUS_UG_NUHEI_1Y_INST_CI" sheetId="68" r:id="rId68"/>
    <sheet name="FOCUS_UG_NUHEI_2YP_INST_CI" sheetId="69" r:id="rId69"/>
    <sheet name="FOCUS_UG_NUHEI_17-YY_INST_CI" sheetId="70" r:id="rId70"/>
    <sheet name="FOCUS_UG_NUHEI_2YD_INST_CI" sheetId="71" r:id="rId71"/>
    <sheet name="FOCUS_PGC_NUHEI_1Y_INST_CI" sheetId="72" r:id="rId72"/>
    <sheet name="FOCUS_PGC_NUHEI_2YP_INST_CI" sheetId="73" r:id="rId73"/>
    <sheet name="FOCUS_PGC_NUHEI_17-YY_INST_CI" sheetId="74" r:id="rId74"/>
    <sheet name="FOCUS_PGC_NUHEI_2YD_INST_CI" sheetId="75" r:id="rId75"/>
    <sheet name="QOE_UG_UNI_1Y_INST_FIG" sheetId="76" r:id="rId76"/>
    <sheet name="QOE_UG_UNI_1YP_INST_FIG" sheetId="77" r:id="rId77"/>
    <sheet name="QOE_PGC_UNI_1Y_INST_FIG" sheetId="78" r:id="rId78"/>
    <sheet name="QOE_PGC_UNI_1YP_INST_FIG" sheetId="79" r:id="rId79"/>
    <sheet name="QOE_UG_NUHEI_1Y_INST_FIG" sheetId="80" r:id="rId80"/>
    <sheet name="QOE_UG_NUHEI_1YP_INST_FIG" sheetId="81" r:id="rId81"/>
    <sheet name="QOE_PGC_NUHEI_1Y_INST_FIG" sheetId="82" r:id="rId82"/>
    <sheet name="QOE_PGC_NUHEI_1YP_INST_FIG" sheetId="83" r:id="rId83"/>
    <sheet name="FOEX_ALL_ALL_1Y" sheetId="84" r:id="rId84"/>
    <sheet name="CONSID_UG_ALL_1Y_ISG" sheetId="85" r:id="rId85"/>
    <sheet name="CONSID_UG_UNI_1Y_ISG" sheetId="86" r:id="rId86"/>
    <sheet name="CONSID_UG_NUHEI_1Y_ISG" sheetId="87" r:id="rId87"/>
    <sheet name="CONSID_PGC_ALL_1Y_ISG" sheetId="88" r:id="rId88"/>
    <sheet name="CONSID_PGC_UNI_1Y_ISG" sheetId="89" r:id="rId89"/>
    <sheet name="CONSID_PGC_NUHEI_1Y_ISG" sheetId="90" r:id="rId90"/>
    <sheet name="CONSID_UG_ALL_17-YY_CH" sheetId="91" r:id="rId91"/>
    <sheet name="CONSID_CH_UG_ALL_17-YY_E942" sheetId="92" r:id="rId92"/>
    <sheet name="CONSID_UG_UNI_17-YY_CH" sheetId="93" r:id="rId93"/>
    <sheet name="CONSID_UG_NUHEI_17-YY_CH" sheetId="94" r:id="rId94"/>
    <sheet name="CONSID_PGC_ALL_17-YY_CH" sheetId="95" r:id="rId95"/>
    <sheet name="CONSID_CH_PG_ALL_17-YY_E942" sheetId="96" r:id="rId96"/>
    <sheet name="CONSID_PGC_UNI_17-YY_CH" sheetId="97" r:id="rId97"/>
    <sheet name="CONSID_PGC_NUHEI_17-YY_CH" sheetId="98" r:id="rId98"/>
    <sheet name="DEVEL_UG_ALL_17-YY_STAGE" sheetId="99" r:id="rId99"/>
    <sheet name="DEVEL_UG_UNI_17-YY_STAGE" sheetId="100" r:id="rId100"/>
    <sheet name="DEVEL_UG_NUHEI_17-YY_STAGE" sheetId="101" r:id="rId101"/>
    <sheet name="DEVEL_PGC_ALL_17-YY_STAGE" sheetId="102" r:id="rId102"/>
    <sheet name="DEVEL_PGC_UNI_17-YY_STAGE" sheetId="103" r:id="rId103"/>
    <sheet name="DEVEL_PGC_NUHEI_17-YY_STAGE" sheetId="104" r:id="rId104"/>
    <sheet name="ENGAG_UG_ALL_17-YY_STAGE" sheetId="105" r:id="rId105"/>
    <sheet name="ENGAG_UG_UNI_17-YY_STAGE" sheetId="106" r:id="rId106"/>
    <sheet name="ENGAG_UG_NUHEI_17-YY_STAGE" sheetId="107" r:id="rId107"/>
    <sheet name="ENGAG_PGC_ALL_17-YY_STAGE" sheetId="108" r:id="rId108"/>
    <sheet name="ENGAG_PGC_UNI_17-YY_STAGE" sheetId="109" r:id="rId109"/>
    <sheet name="ENGAG_PGC_NUHEI_17-YY_STAGE" sheetId="110" r:id="rId110"/>
    <sheet name="TEACH_UG_ALL_17-YY_STAGE" sheetId="111" r:id="rId111"/>
    <sheet name="TEACH_UG_UNI_17-YY_STAGE" sheetId="112" r:id="rId112"/>
    <sheet name="TEACH_UG_NUHEI_17-YY_STAGE" sheetId="113" r:id="rId113"/>
    <sheet name="TEACH_PGC_ALL_17-YY_STAGE" sheetId="114" r:id="rId114"/>
    <sheet name="TEACH_PGC_UNI_17-YY_STAGE" sheetId="115" r:id="rId115"/>
    <sheet name="TEACH_PGC_NUHEI_17-YY_STAGE" sheetId="116" r:id="rId116"/>
    <sheet name="SUPP_UG_ALL_17-YY_STAGE" sheetId="117" r:id="rId117"/>
    <sheet name="SUPP_UG_UNI_17-YY_STAGE" sheetId="118" r:id="rId118"/>
    <sheet name="SUPP_UG_NUHEI_17-YY_STAGE" sheetId="119" r:id="rId119"/>
    <sheet name="SUPP_PGC_ALL_17-YY_STAGE" sheetId="120" r:id="rId120"/>
    <sheet name="SUPP_PGC_UNI_17-YY_STAGE" sheetId="121" r:id="rId121"/>
    <sheet name="SUPP_PGC_NUHEI_17-YY_STAGE" sheetId="122" r:id="rId122"/>
    <sheet name="RESR_UG_ALL_17-YY_STAGE" sheetId="123" r:id="rId123"/>
    <sheet name="RESR_UG_UNI_17-YY_STAGE" sheetId="124" r:id="rId124"/>
    <sheet name="RESR_UG_NUHEI_17-YY_STAGE" sheetId="125" r:id="rId125"/>
    <sheet name="RESR_PGC_ALL_17-YY_STAGE" sheetId="126" r:id="rId126"/>
    <sheet name="RESR_PGC_UNI_17-YY_STAGE" sheetId="127" r:id="rId127"/>
    <sheet name="RESR_PGC_NUHEI_17-YY_STAGE" sheetId="128" r:id="rId128"/>
    <sheet name="ASTD_UG_ALL_17-YY_E942" sheetId="129" r:id="rId129"/>
    <sheet name="ASTD_PGC_ALL_17-YY_E942" sheetId="130" r:id="rId130"/>
    <sheet name="WEIGHT_UG_ALL_1Y_ISG" sheetId="131" r:id="rId131"/>
    <sheet name="WEIGHT_PGC_ALL_1Y_ISG" sheetId="132" r:id="rId132"/>
    <sheet name="WEIGHT_UG_ALL_1Y_AREA" sheetId="133" r:id="rId133"/>
    <sheet name="WEIGHT_PGC_ALL_1Y_AREA" sheetId="134" r:id="rId134"/>
    <sheet name="QOEQOT_UG_ALL_1Y_ISG_CI" sheetId="135" r:id="rId135"/>
    <sheet name="QOEQOT_PGC_ALL_1Y_ISG_CI" sheetId="136" r:id="rId136"/>
    <sheet name="QOEQOT_PGC_UNI_1Y_ISG_CI" sheetId="137" r:id="rId137"/>
    <sheet name="QOEQOT_PGC_NUHEI_1Y_ISG_CI" sheetId="138" r:id="rId138"/>
    <sheet name="QOEQOT_UG_ALL_1Y_AREA_CI" sheetId="139" r:id="rId139"/>
    <sheet name="QOEQOT_UG_UNI_1Y_AREA_CI" sheetId="140" r:id="rId140"/>
    <sheet name="QOEQOT_UG_NUHEI_1Y_AREA_CI" sheetId="141" r:id="rId141"/>
    <sheet name="QOEQOT_PGC_ALL_1Y_AREA_CI" sheetId="142" r:id="rId142"/>
    <sheet name="QOEQOT_PGC_UNI_1Y_AREA_CI" sheetId="143" r:id="rId143"/>
    <sheet name="QOEQOT_PGC_NUHEI_1Y_AREA_CI" sheetId="144" r:id="rId144"/>
    <sheet name="OV_ALL_ALL_13-YY" sheetId="145" r:id="rId145"/>
    <sheet name="RR_ALL_UNI_14-YY_INST" sheetId="146" r:id="rId146"/>
    <sheet name="RR_ALL_NUHEI_14-YY_INST" sheetId="147" r:id="rId147"/>
    <sheet name="RR_ALL_ALL_1Y_INST" sheetId="148" r:id="rId148"/>
    <sheet name="CHAR_UG_ALL_1Y_ISG" sheetId="149" r:id="rId149"/>
    <sheet name="CHAR_UG_UNI_1Y_ISG" sheetId="150" r:id="rId150"/>
    <sheet name="CHAR_UG_NUHEI_1Y_ISG" sheetId="151" r:id="rId151"/>
    <sheet name="CHAR_PGC_ALL_1Y_ISG" sheetId="152" r:id="rId152"/>
    <sheet name="CHAR_PGC_UNI_1Y_ISG" sheetId="153" r:id="rId153"/>
    <sheet name="CHAR_PGC_NUHEI_1Y_ISG" sheetId="154" r:id="rId154"/>
    <sheet name="CHAR_UG_ALL_1Y_AREA" sheetId="155" r:id="rId155"/>
    <sheet name="CHAR_UG_UNI_1Y_AREA" sheetId="156" r:id="rId156"/>
    <sheet name="CHAR_UG_NUHEI_1Y_AREA" sheetId="157" r:id="rId157"/>
    <sheet name="CHAR_PGC_ALL_1Y_AREA" sheetId="158" r:id="rId158"/>
    <sheet name="CHAR_PGC_UNI_1Y_AREA" sheetId="159" r:id="rId159"/>
    <sheet name="CHAR_PGC_NUHEI_1Y_AREA" sheetId="160" r:id="rId160"/>
    <sheet name="CHAR_UG_UNI_1Y_INST" sheetId="161" r:id="rId161"/>
    <sheet name="CHAR_PGC_UNI_1Y_INST" sheetId="162" r:id="rId162"/>
    <sheet name="CHAR_UG_NUHEI_1Y_INST" sheetId="163" r:id="rId163"/>
    <sheet name="CHAR_PGC_NUHEI_1Y_INST" sheetId="164" r:id="rId164"/>
    <sheet name="CHARINT_UG_ALL_1Y_AREA" sheetId="165" r:id="rId165"/>
    <sheet name="CHARINT_UG_UNI_1Y_AREA" sheetId="166" r:id="rId166"/>
    <sheet name="CHARINT_UG_NUHEI_1Y_AREA" sheetId="167" r:id="rId167"/>
    <sheet name="CHARINT_PGC_ALL_1Y_AREA" sheetId="168" r:id="rId168"/>
    <sheet name="CHARINT_PGC_UNI_1Y_AREA" sheetId="169" r:id="rId169"/>
    <sheet name="CHARINT_PGC_NUHEI_1Y_AREA" sheetId="170" r:id="rId170"/>
    <sheet name="CHARINT_UG_UNI_1Y_INST" sheetId="171" r:id="rId171"/>
    <sheet name="CHARINT_PGC_UNI_1Y_INST" sheetId="172" r:id="rId172"/>
    <sheet name="CHARINT_UG_NUHEI_1Y_INST" sheetId="173" r:id="rId173"/>
    <sheet name="CHARINT_PGC_NUHEI_1Y_INST" sheetId="174" r:id="rId174"/>
    <sheet name="BELONGSAT_UG_ALL_17-YY_AREA" sheetId="175" r:id="rId175"/>
    <sheet name="BELONGSAT_PGC_ALL_17-YY_AREA" sheetId="176" r:id="rId176"/>
    <sheet name="BELONGSAT_UG_ALL_17-YY_HEPTYPE" sheetId="177" r:id="rId177"/>
    <sheet name="BELONGSAT_PG_ALL_17-YY_HEPTYPE" sheetId="178" r:id="rId178"/>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2" i="178" l="1"/>
  <c r="A2" i="177"/>
  <c r="A2" i="176"/>
  <c r="A2" i="175"/>
  <c r="A2" i="174"/>
  <c r="A2" i="173"/>
  <c r="A2" i="172"/>
  <c r="A2" i="171"/>
  <c r="A2" i="170"/>
  <c r="A2" i="169"/>
  <c r="A2" i="168"/>
  <c r="A2" i="167"/>
  <c r="A2" i="166"/>
  <c r="A2" i="165"/>
  <c r="A2" i="164"/>
  <c r="A2" i="163"/>
  <c r="A2" i="162"/>
  <c r="A2" i="161"/>
  <c r="A2" i="160"/>
  <c r="A2" i="159"/>
  <c r="A2" i="158"/>
  <c r="A2" i="157"/>
  <c r="A2" i="156"/>
  <c r="A2" i="155"/>
  <c r="A2" i="154"/>
  <c r="A2" i="153"/>
  <c r="A2" i="152"/>
  <c r="A2" i="151"/>
  <c r="A2" i="150"/>
  <c r="A2" i="149"/>
  <c r="A2" i="148"/>
  <c r="A2" i="147"/>
  <c r="A2" i="146"/>
  <c r="A2" i="145"/>
  <c r="A2" i="144"/>
  <c r="A2" i="143"/>
  <c r="A2" i="142"/>
  <c r="A2" i="141"/>
  <c r="A2" i="140"/>
  <c r="A2" i="139"/>
  <c r="A2" i="138"/>
  <c r="A2" i="137"/>
  <c r="A2" i="136"/>
  <c r="A2" i="135"/>
  <c r="A2" i="134"/>
  <c r="A2" i="133"/>
  <c r="A2" i="132"/>
  <c r="A2" i="131"/>
  <c r="A2" i="130"/>
  <c r="A2" i="129"/>
  <c r="A2" i="128"/>
  <c r="A2" i="127"/>
  <c r="A2" i="126"/>
  <c r="A2" i="125"/>
  <c r="A2" i="124"/>
  <c r="A2" i="123"/>
  <c r="A2" i="122"/>
  <c r="A2" i="121"/>
  <c r="A2" i="120"/>
  <c r="A2" i="119"/>
  <c r="A2" i="118"/>
  <c r="A2" i="117"/>
  <c r="A2" i="116"/>
  <c r="A2" i="115"/>
  <c r="A2" i="114"/>
  <c r="A2" i="113"/>
  <c r="A2" i="112"/>
  <c r="A2" i="111"/>
  <c r="A2" i="110"/>
  <c r="A2" i="109"/>
  <c r="A2" i="108"/>
  <c r="A2" i="107"/>
  <c r="A2" i="106"/>
  <c r="A2" i="105"/>
  <c r="A2" i="104"/>
  <c r="A2" i="103"/>
  <c r="A2" i="102"/>
  <c r="A2" i="101"/>
  <c r="A2" i="100"/>
  <c r="A2" i="99"/>
  <c r="A2" i="98"/>
  <c r="A2" i="97"/>
  <c r="A2" i="96"/>
  <c r="A2" i="95"/>
  <c r="A2" i="94"/>
  <c r="A2" i="93"/>
  <c r="A2" i="92"/>
  <c r="A2" i="91"/>
  <c r="A2" i="90"/>
  <c r="A2" i="89"/>
  <c r="A2" i="88"/>
  <c r="A2" i="87"/>
  <c r="A2" i="86"/>
  <c r="A2" i="85"/>
  <c r="A2" i="84"/>
  <c r="A2" i="83"/>
  <c r="A2" i="82"/>
  <c r="A2" i="81"/>
  <c r="A2" i="80"/>
  <c r="A2" i="79"/>
  <c r="A2" i="78"/>
  <c r="A2" i="77"/>
  <c r="A2" i="76"/>
  <c r="A2" i="75"/>
  <c r="A2" i="74"/>
  <c r="A2" i="73"/>
  <c r="A2" i="72"/>
  <c r="A2" i="71"/>
  <c r="A2" i="70"/>
  <c r="A2" i="69"/>
  <c r="A2" i="68"/>
  <c r="A2" i="67"/>
  <c r="A2" i="66"/>
  <c r="A2" i="65"/>
  <c r="A2" i="64"/>
  <c r="A2" i="63"/>
  <c r="A2" i="62"/>
  <c r="A2" i="61"/>
  <c r="A2" i="60"/>
  <c r="A2" i="59"/>
  <c r="A2" i="58"/>
  <c r="A2" i="57"/>
  <c r="A2" i="56"/>
  <c r="A2" i="55"/>
  <c r="A2" i="54"/>
  <c r="A2" i="53"/>
  <c r="A2" i="52"/>
  <c r="A2" i="51"/>
  <c r="A2" i="50"/>
  <c r="A2" i="49"/>
  <c r="A2" i="48"/>
  <c r="A2" i="47"/>
  <c r="A2" i="46"/>
  <c r="A2" i="45"/>
  <c r="A2" i="44"/>
  <c r="A2" i="43"/>
  <c r="A2" i="42"/>
  <c r="A2" i="41"/>
  <c r="A2" i="40"/>
  <c r="A2" i="39"/>
  <c r="A2" i="38"/>
  <c r="A2" i="37"/>
  <c r="A2" i="36"/>
  <c r="A2" i="35"/>
  <c r="A2" i="34"/>
  <c r="A2" i="33"/>
  <c r="A2" i="32"/>
  <c r="A2" i="31"/>
  <c r="A2" i="30"/>
  <c r="A2" i="29"/>
  <c r="A2" i="28"/>
  <c r="A2" i="27"/>
  <c r="A2" i="26"/>
  <c r="A2" i="25"/>
  <c r="A2" i="24"/>
  <c r="A2" i="23"/>
  <c r="A2" i="22"/>
  <c r="A2" i="21"/>
  <c r="A2" i="20"/>
  <c r="A2" i="19"/>
  <c r="A2" i="18"/>
  <c r="A2" i="17"/>
  <c r="A2" i="16"/>
  <c r="A2" i="15"/>
  <c r="A2" i="14"/>
  <c r="A2" i="13"/>
  <c r="A2" i="12"/>
  <c r="A2" i="11"/>
  <c r="A2" i="10"/>
  <c r="A2" i="9"/>
  <c r="A2" i="8"/>
  <c r="A2" i="7"/>
  <c r="A2" i="6"/>
  <c r="A2" i="5"/>
  <c r="A2" i="4"/>
  <c r="A2" i="3"/>
  <c r="A2" i="2"/>
  <c r="A180" i="1"/>
  <c r="A179" i="1"/>
  <c r="A178" i="1"/>
  <c r="A177" i="1"/>
  <c r="A176" i="1"/>
  <c r="A175" i="1"/>
  <c r="A174" i="1"/>
  <c r="A173" i="1"/>
  <c r="A172" i="1"/>
  <c r="A171" i="1"/>
  <c r="A170" i="1"/>
  <c r="A169" i="1"/>
  <c r="A168" i="1"/>
  <c r="A167" i="1"/>
  <c r="A166" i="1"/>
  <c r="A165" i="1"/>
  <c r="A164" i="1"/>
  <c r="A163" i="1"/>
  <c r="A162" i="1"/>
  <c r="A161" i="1"/>
  <c r="A160" i="1"/>
  <c r="A159" i="1"/>
  <c r="A158" i="1"/>
  <c r="A157" i="1"/>
  <c r="A156" i="1"/>
  <c r="A155" i="1"/>
  <c r="A154" i="1"/>
  <c r="A153" i="1"/>
  <c r="A152" i="1"/>
  <c r="A151" i="1"/>
  <c r="A150" i="1"/>
  <c r="A149" i="1"/>
  <c r="A148" i="1"/>
  <c r="A147" i="1"/>
  <c r="A146" i="1"/>
  <c r="A145" i="1"/>
  <c r="A144" i="1"/>
  <c r="A143" i="1"/>
  <c r="A142" i="1"/>
  <c r="A141" i="1"/>
  <c r="A140" i="1"/>
  <c r="A139" i="1"/>
  <c r="A138" i="1"/>
  <c r="A137" i="1"/>
  <c r="A136" i="1"/>
  <c r="A135" i="1"/>
  <c r="A134" i="1"/>
  <c r="A133" i="1"/>
  <c r="A132" i="1"/>
  <c r="A131" i="1"/>
  <c r="A130" i="1"/>
  <c r="A129" i="1"/>
  <c r="A128" i="1"/>
  <c r="A127" i="1"/>
  <c r="A126" i="1"/>
  <c r="A125" i="1"/>
  <c r="A124" i="1"/>
  <c r="A123" i="1"/>
  <c r="A122" i="1"/>
  <c r="A121" i="1"/>
  <c r="A120" i="1"/>
  <c r="A119" i="1"/>
  <c r="A118" i="1"/>
  <c r="A117" i="1"/>
  <c r="A116" i="1"/>
  <c r="A115" i="1"/>
  <c r="A114" i="1"/>
  <c r="A113" i="1"/>
  <c r="A112" i="1"/>
  <c r="A111" i="1"/>
  <c r="A110" i="1"/>
  <c r="A109" i="1"/>
  <c r="A108" i="1"/>
  <c r="A107" i="1"/>
  <c r="A106" i="1"/>
  <c r="A105" i="1"/>
  <c r="A104" i="1"/>
  <c r="A103" i="1"/>
  <c r="A102" i="1"/>
  <c r="A101" i="1"/>
  <c r="A100" i="1"/>
  <c r="A99" i="1"/>
  <c r="A98" i="1"/>
  <c r="A97" i="1"/>
  <c r="A96" i="1"/>
  <c r="A95" i="1"/>
  <c r="A94" i="1"/>
  <c r="A93" i="1"/>
  <c r="A92" i="1"/>
  <c r="A91" i="1"/>
  <c r="A90" i="1"/>
  <c r="A89" i="1"/>
  <c r="A88" i="1"/>
  <c r="A87" i="1"/>
  <c r="A86" i="1"/>
  <c r="A85" i="1"/>
  <c r="A84" i="1"/>
  <c r="A83" i="1"/>
  <c r="A82" i="1"/>
  <c r="A81" i="1"/>
  <c r="A80" i="1"/>
  <c r="A79" i="1"/>
  <c r="A78" i="1"/>
  <c r="A77" i="1"/>
  <c r="A76" i="1"/>
  <c r="A75" i="1"/>
  <c r="A74" i="1"/>
  <c r="A73" i="1"/>
  <c r="A72" i="1"/>
  <c r="A71" i="1"/>
  <c r="A70" i="1"/>
  <c r="A69" i="1"/>
  <c r="A68" i="1"/>
  <c r="A67" i="1"/>
  <c r="A66" i="1"/>
  <c r="A65" i="1"/>
  <c r="A64" i="1"/>
  <c r="A63" i="1"/>
  <c r="A62" i="1"/>
  <c r="A61" i="1"/>
  <c r="A60" i="1"/>
  <c r="A59" i="1"/>
  <c r="A58" i="1"/>
  <c r="A57" i="1"/>
  <c r="A56" i="1"/>
  <c r="A55" i="1"/>
  <c r="A54" i="1"/>
  <c r="A53" i="1"/>
  <c r="A52" i="1"/>
  <c r="A51" i="1"/>
  <c r="A50" i="1"/>
  <c r="A49" i="1"/>
  <c r="A48" i="1"/>
  <c r="A47" i="1"/>
  <c r="A46" i="1"/>
  <c r="A45" i="1"/>
  <c r="A44" i="1"/>
  <c r="A43" i="1"/>
  <c r="A42" i="1"/>
  <c r="A41" i="1"/>
  <c r="A40" i="1"/>
  <c r="A39" i="1"/>
  <c r="A38" i="1"/>
  <c r="A37" i="1"/>
  <c r="A36" i="1"/>
  <c r="A35" i="1"/>
  <c r="A34" i="1"/>
  <c r="A33" i="1"/>
  <c r="A32" i="1"/>
  <c r="A31" i="1"/>
  <c r="A30" i="1"/>
  <c r="A29" i="1"/>
  <c r="A28" i="1"/>
  <c r="A27" i="1"/>
  <c r="A26" i="1"/>
  <c r="A25" i="1"/>
  <c r="A24" i="1"/>
  <c r="A23" i="1"/>
  <c r="A22" i="1"/>
  <c r="A21" i="1"/>
  <c r="A20" i="1"/>
  <c r="A19" i="1"/>
  <c r="A18" i="1"/>
  <c r="A17" i="1"/>
  <c r="A16" i="1"/>
  <c r="A15" i="1"/>
  <c r="A14" i="1"/>
  <c r="A13" i="1"/>
  <c r="A12" i="1"/>
  <c r="A11" i="1"/>
  <c r="A10" i="1"/>
  <c r="A9" i="1"/>
  <c r="A8" i="1"/>
  <c r="A7" i="1"/>
  <c r="A6" i="1"/>
  <c r="A5" i="1"/>
  <c r="A4" i="1"/>
</calcChain>
</file>

<file path=xl/sharedStrings.xml><?xml version="1.0" encoding="utf-8"?>
<sst xmlns="http://schemas.openxmlformats.org/spreadsheetml/2006/main" count="65275" uniqueCount="12073">
  <si>
    <t>SES 2023 Tables and Figures</t>
  </si>
  <si>
    <t>Sheet</t>
  </si>
  <si>
    <t>Report</t>
  </si>
  <si>
    <t>PowerBI</t>
  </si>
  <si>
    <t>Title</t>
  </si>
  <si>
    <t>Figures 17, 18</t>
  </si>
  <si>
    <t>Use of agents to help with visa application or enrolment (2023) among undergraduates from all provider types by country of birth</t>
  </si>
  <si>
    <t>Use of agents to help with visa application or enrolment (2023) among postgraduate coursework students from all provider types by country of birth</t>
  </si>
  <si>
    <t>Figure 19</t>
  </si>
  <si>
    <t>International student reasons for choosing to study in Australia (% importance rating, 2023) among all course levels from all provider types by level and stage of study</t>
  </si>
  <si>
    <t>International student reasons for choosing to study in Australia (% importance rating) among undergraduates from all provider types by year</t>
  </si>
  <si>
    <t>International student reasons for choosing to study in Australia (% importance rating, 2023) among undergraduates from all provider types by 21 study areas</t>
  </si>
  <si>
    <t>Figure 20</t>
  </si>
  <si>
    <t>International student reasons for choosing to study in Australia (% importance rating, 2023) among undergraduates from all provider types by country of birth</t>
  </si>
  <si>
    <t>International student reasons for choosing to study in Australia (% importance rating, 2023) among postgraduate coursework students from all provider types by country of birth</t>
  </si>
  <si>
    <t>International student reasons for choosing to study in Australia (% importance rating, 2023) among undergraduates from all provider types by sector</t>
  </si>
  <si>
    <t>Figure 21</t>
  </si>
  <si>
    <t>International student reasons for choosing institution (% importance rating, 2023) among all course levels from all provider types by level and stage of study</t>
  </si>
  <si>
    <t>International student reasons for choosing institution (% importance rating) among undergraduates from all provider types by year</t>
  </si>
  <si>
    <t>International student reasons for choosing institution (% importance rating, 2023) among undergraduates from all provider types by 21 study areas</t>
  </si>
  <si>
    <t>Figure 22</t>
  </si>
  <si>
    <t>International student reasons for choosing institution (% importance rating, 2023) among undergraduates from all provider types by country of birth</t>
  </si>
  <si>
    <t>International student reasons for choosing institution (% importance rating, 2023) among postgraduate coursework students from all provider types by country of birth</t>
  </si>
  <si>
    <t>International student reasons for choosing institution (% importance rating, 2023) among all course levels from all provider types by sector</t>
  </si>
  <si>
    <t>Table 11, Figure 16</t>
  </si>
  <si>
    <t>International undergraduate student accommodation arrangements (2023) among undergraduates from all provider types by country of birth</t>
  </si>
  <si>
    <t>International undergraduate student accommodation arrangements (2023) among postgraduate coursework students from all provider types by country of birth</t>
  </si>
  <si>
    <t>International undergraduate student accommodation arrangements (2023) among undergraduates from all provider types by sector</t>
  </si>
  <si>
    <t>Student accommodation arrangements among undergraduates from all provider types by year</t>
  </si>
  <si>
    <t>Student accommodation arrangements among postgraduate coursework students from all provider types by year</t>
  </si>
  <si>
    <t>Table 11</t>
  </si>
  <si>
    <t>International student overall accommodation experience (% positive rating, 2022 and 2023) among undergraduates from all provider types by student accommodation arrangements</t>
  </si>
  <si>
    <t>International student overall accommodation experience (% positive rating, 2022 and 2023) among postgraduate coursework students from all provider types by student accommodation arrangements</t>
  </si>
  <si>
    <t>Figure 13, 14</t>
  </si>
  <si>
    <t>International student living experience (% positive rating, 2023) among all course levels from all provider types by level and stage of study</t>
  </si>
  <si>
    <t>Table 10</t>
  </si>
  <si>
    <t>International student living experience (% positive rating, 2023) among undergraduates from all provider types by country of birth</t>
  </si>
  <si>
    <t>International student living experience (% positive rating, 2023) among postgraduate coursework students from all provider types by country of birth</t>
  </si>
  <si>
    <t>International student living experience (% positive rating, 2023) among undergraduates from all provider types by sector</t>
  </si>
  <si>
    <t>International student living experience (% positive rating, 2023, with 90% confidence intervals) among undergraduates from universities by institution</t>
  </si>
  <si>
    <t>International student living experience (% positive rating, 2023, with 90% confidence intervals) among undergraduates from non-university higher education institutes (NUHEIs) by institution</t>
  </si>
  <si>
    <t>Report 1</t>
  </si>
  <si>
    <t>Student experience (% positive rating, 2023) among all course levels from all provider types by level and stage of study</t>
  </si>
  <si>
    <t>Figure 1</t>
  </si>
  <si>
    <t>Student experience (% positive rating) among undergraduates from all provider types by year</t>
  </si>
  <si>
    <t>Figure 2</t>
  </si>
  <si>
    <t>Student experience (% positive rating) among postgraduate coursework students from all provider types by year</t>
  </si>
  <si>
    <t>Student experience (% positive rating, 2023) among undergraduates from all provider types by stage of study</t>
  </si>
  <si>
    <t>Student experience (% positive rating, 2023) among postgraduate coursework students from all provider types by stage of study</t>
  </si>
  <si>
    <t>Student experience (% positive rating, 2023) among undergraduates from all provider types by demographic and contextual group</t>
  </si>
  <si>
    <t>Student experience (% positive rating, 2023) among undergraduates from universities by demographic and contextual group</t>
  </si>
  <si>
    <t>Student experience (% positive rating, 2023) among undergraduates from non-university higher education institutes (NUHEIs) by demographic and contextual group</t>
  </si>
  <si>
    <t>Student experience (% positive rating, 2023) among postgraduate coursework students from all provider types by demographic and contextual group</t>
  </si>
  <si>
    <t>Student experience (% positive rating, 2023) among postgraduate coursework students from universities by demographic and contextual group</t>
  </si>
  <si>
    <t>Student experience (% positive rating, 2023) among postgraduate coursework students from non-university higher education institutes (NUHEIs) by demographic and contextual group</t>
  </si>
  <si>
    <t>Table 5</t>
  </si>
  <si>
    <t>Report 2</t>
  </si>
  <si>
    <t>Student experience (% positive rating, 2017-2023) among undergraduates from all provider types by 21 study areas</t>
  </si>
  <si>
    <t>Student experience (% positive rating, 2023) among undergraduates from universities by 21 study areas</t>
  </si>
  <si>
    <t>Student experience (% positive rating, 2023) among undergraduates from non-university higher education institutes (NUHEIs) by 21 study areas</t>
  </si>
  <si>
    <t>Table 6</t>
  </si>
  <si>
    <t>Student experience (% positive rating, 2017-2023) among postgraduate coursework students from all provider types by 21 study areas</t>
  </si>
  <si>
    <t>Student experience (% positive rating, 2023) among postgraduate coursework students from universities by 21 study areas</t>
  </si>
  <si>
    <t>Student experience (% positive rating, 2023) among postgraduate coursework students from non-university higher education institutes (NUHEIs) by 21 study areas</t>
  </si>
  <si>
    <t>Report 2a</t>
  </si>
  <si>
    <t>Student experience (% positive rating, 2023) among undergraduates from all provider types by 45 study areas</t>
  </si>
  <si>
    <t>Student experience (% positive rating, 2023) among postgraduate coursework students from all provider types by 45 study areas</t>
  </si>
  <si>
    <t>Student experience (% positive rating, 2017-2023) among undergraduates from all provider types by type of institution</t>
  </si>
  <si>
    <t>Student experience (% positive rating, 2023) among postgraduate coursework students from all provider types by type of institution</t>
  </si>
  <si>
    <t>Student experience (% positive rating, 2017-2023) among postgraduate coursework students from all provider types by type of institution</t>
  </si>
  <si>
    <t>Table 3</t>
  </si>
  <si>
    <t>Student experience (% positive rating, 2017-2023) among undergraduates from all provider types by country of birth</t>
  </si>
  <si>
    <t xml:space="preserve">Table 4 </t>
  </si>
  <si>
    <t>Student experience (% positive rating, 2017-2023) among postgraduate coursework students from all provider types by country of birth</t>
  </si>
  <si>
    <t>Figure 3</t>
  </si>
  <si>
    <t>Student experience (% positive rating, 2017-2023) among undergraduates from all provider types by citizenship status</t>
  </si>
  <si>
    <t>Figure 4</t>
  </si>
  <si>
    <t>Student experience (% positive rating, 2017-2023) among postgraduate coursework students from all provider types by citizenship status</t>
  </si>
  <si>
    <t>Student experience (% positive rating, 2023) among undergraduates from all provider types by country of residence</t>
  </si>
  <si>
    <t>Table 1</t>
  </si>
  <si>
    <t>Student experience (% positive rating, 2021-2023) among undergraduates from all provider types by country of residence</t>
  </si>
  <si>
    <t>Student experience (% positive rating, 2023) among postgraduate coursework students from all provider types by country of residence</t>
  </si>
  <si>
    <t>Table 2</t>
  </si>
  <si>
    <t>Student experience (% positive rating, 2021-2023) among postgraduate coursework students from all provider types by country of residence</t>
  </si>
  <si>
    <t>Student experience (% positive rating, 2023) among undergraduates from all provider types by sector</t>
  </si>
  <si>
    <t>Report 3</t>
  </si>
  <si>
    <t>Student experience (% positive rating, 2023, with 90% confidence intervals) among undergraduates from universities by institution</t>
  </si>
  <si>
    <t>Student experience (% positive rating, pooled 2022 and 2023, with 90% confidence intervals) among undergraduates from universities by institution</t>
  </si>
  <si>
    <t>Table 7</t>
  </si>
  <si>
    <t>Student experience (% positive rating, 2017-2023, with 90% confidence intervals) among undergraduates from universities by institution</t>
  </si>
  <si>
    <t>Student experience (% positive rating,  pooled 2020-2021 and 2022-2023, with 90% confidence intervals) among undergraduates from universities by institution</t>
  </si>
  <si>
    <t>Student experience (% positive rating, 2023, with 90% confidence intervals) among postgraduate coursework students from universities by institution</t>
  </si>
  <si>
    <t>Student experience (% positive rating, pooled 2022 and 2023, with 90% confidence intervals) among postgraduate coursework students from universities by institution</t>
  </si>
  <si>
    <t>Student experience (% positive rating, 2017-2023, with 90% confidence intervals) among postgraduate coursework students from universities by institution</t>
  </si>
  <si>
    <t>Student experience (% positive rating,  pooled 2020-2021 and 2022-2023, with 90% confidence intervals) among postgraduate coursework students from universities by institution</t>
  </si>
  <si>
    <t>Student experience (% positive rating, 2023, with 90% confidence intervals) among undergraduates from non-university higher education institutes (NUHEIs) by institution</t>
  </si>
  <si>
    <t>Table 8</t>
  </si>
  <si>
    <t>Report 4</t>
  </si>
  <si>
    <t>Student experience (% positive rating,  pooled 2021-2022 and 2022-2023, with 90% confidence intervals) among undergraduates from non-university higher education institutes (NUHEIs) by institution</t>
  </si>
  <si>
    <t>Student experience (% positive rating, 2017-2023, with 90% confidence intervals) among undergraduates from non-university higher education institutes (NUHEIs) by institution</t>
  </si>
  <si>
    <t>Student experience (% positive rating,  pooled 2020-2021 and 2022-2023, with 90% confidence intervals) among undergraduates from non-university higher education institutes (NUHEIs) by institution</t>
  </si>
  <si>
    <t>Student experience (% positive rating, 2023, with 90% confidence intervals) among postgraduate coursework students from non-university higher education institutes (NUHEIs) by institution</t>
  </si>
  <si>
    <t>Table 9</t>
  </si>
  <si>
    <t>Student experience (% positive rating,  pooled 2021-2022 and 2022-2023, with 90% confidence intervals) among postgraduate coursework students from non-university higher education institutes (NUHEIs) by institution</t>
  </si>
  <si>
    <t>Student experience (% positive rating, 2017-2023, with 90% confidence intervals) among postgraduate coursework students from non-university higher education institutes (NUHEIs) by institution</t>
  </si>
  <si>
    <t>Student experience (% positive rating,  pooled 2020-2021 and 2022-2023, with 90% confidence intervals) among postgraduate coursework students from non-university higher education institutes (NUHEIs) by institution</t>
  </si>
  <si>
    <t>Figure 5</t>
  </si>
  <si>
    <t>Quality of entire educational experience (2023, with 90% confidence intervals) among undergraduates from universities by institution</t>
  </si>
  <si>
    <t>Quality of entire educational experience (pooled 2022 and 2023, with 90% confidence intervals) among undergraduates from universities by institution</t>
  </si>
  <si>
    <t>Quality of entire educational experience (2023, with 90% confidence intervals) among postgraduate coursework students from universities by institution</t>
  </si>
  <si>
    <t>Figure 6</t>
  </si>
  <si>
    <t>Quality of entire educational experience (pooled 2022 and 2023, with 90% confidence intervals) among postgraduate coursework students from universities by institution</t>
  </si>
  <si>
    <t>Quality of entire educational experience (2023, with 90% confidence intervals) among undergraduates from non-university higher education institutes (NUHEIs) by institution</t>
  </si>
  <si>
    <t>Figure 7</t>
  </si>
  <si>
    <t>Quality of entire educational experience (pooled 2022 and 2023, with 90% confidence intervals) among undergraduates from non-university higher education institutes (NUHEIs) by institution</t>
  </si>
  <si>
    <t>Quality of entire educational experience (2023, with 90% confidence intervals) among postgraduate coursework students from non-university higher education institutes (NUHEIs) by institution</t>
  </si>
  <si>
    <t>Figure 8</t>
  </si>
  <si>
    <t>Quality of entire educational experience (pooled 2022 and 2023, with 90% confidence intervals) among postgraduate coursework students from non-university higher education institutes (NUHEIs) by institution</t>
  </si>
  <si>
    <t xml:space="preserve">Report 8 </t>
  </si>
  <si>
    <t>Freedom of expression (% positive rating, 2023) among all course levels from all provider types by level and stage of study</t>
  </si>
  <si>
    <t>Percentage who considered early departure (2023) among undergraduates from all provider types by demographic and contextual group</t>
  </si>
  <si>
    <t>Percentage who considered early departure (2023) among undergraduates from universities by demographic and contextual group</t>
  </si>
  <si>
    <t>Percentage who considered early departure (2023) among undergraduates from non-university higher education institutes (NUHEIs) by demographic and contextual group</t>
  </si>
  <si>
    <t>Percentage who considered early departure (2023) among postgraduate coursework students from all provider types by demographic and contextual group</t>
  </si>
  <si>
    <t>Percentage who considered early departure (2023) among postgraduate coursework students from universities by demographic and contextual group</t>
  </si>
  <si>
    <t>Percentage who considered early departure (2023) among postgraduate coursework students from non-university higher education institutes (NUHEIs) by demographic and contextual group</t>
  </si>
  <si>
    <t>Report 6</t>
  </si>
  <si>
    <t>Percentage selected reasons for considered early departure among undergraduates from all provider types by year</t>
  </si>
  <si>
    <t>Figure 11</t>
  </si>
  <si>
    <t>Percentage selected reasons for considered early departure among undergraduates from all provider types by citizenship status, 2017-2023</t>
  </si>
  <si>
    <t>Percentage selected reasons for considered early departure among undergraduates from universities by year</t>
  </si>
  <si>
    <t>Percentage selected reasons for considered early departure among undergraduates from non-university higher education institutes (NUHEIs) by year</t>
  </si>
  <si>
    <t>Percentage selected reasons for considered early departure among postgraduate coursework students from all provider types by year</t>
  </si>
  <si>
    <t>Figure 12</t>
  </si>
  <si>
    <t>Percentage selected reasons for considered early departure among postgraduate coursework students from all provider types by citizenship status, 2017-2023</t>
  </si>
  <si>
    <t>Percentage selected reasons for considered early departure among postgraduate coursework students from universities by year</t>
  </si>
  <si>
    <t>Percentage selected reasons for considered early departure among postgraduate coursework students from non-university higher education institutes (NUHEIs) by year</t>
  </si>
  <si>
    <t>Percentage positive scores for Skills Development items among undergraduates from all provider types by stage of study, 2017-2023</t>
  </si>
  <si>
    <t>Percentage positive scores for Skills Development items among undergraduates from universities by stage of study, 2017-2023</t>
  </si>
  <si>
    <t>Percentage positive scores for Skills Development items among undergraduates from non-university higher education institutes (NUHEIs) by stage of study, 2017-2023</t>
  </si>
  <si>
    <t>Percentage positive scores for Skills Development items among postgraduate coursework students from all provider types by stage of study, 2017-2023</t>
  </si>
  <si>
    <t>Percentage positive scores for Skills Development items among postgraduate coursework students from universities by stage of study, 2017-2023</t>
  </si>
  <si>
    <t>Percentage positive scores for Skills Development items among postgraduate coursework students from non-university higher education institutes (NUHEIs) by stage of study, 2017-2023</t>
  </si>
  <si>
    <t>Percentage positive scores for Peer Engagement items among undergraduates from all provider types by stage of study, 2017-2023</t>
  </si>
  <si>
    <t>Percentage positive scores for Peer Engagement items among undergraduates from universities by stage of study, 2017-2023</t>
  </si>
  <si>
    <t>Percentage positive scores for Peer Engagement items among undergraduates from non-university higher education institutes (NUHEIs) by stage of study, 2017-2023</t>
  </si>
  <si>
    <t>Percentage positive scores for Peer Engagement items among postgraduate coursework students from all provider types by stage of study, 2017-2023</t>
  </si>
  <si>
    <t>Percentage positive scores for Peer Engagement items among postgraduate coursework students from universities by stage of study, 2017-2023</t>
  </si>
  <si>
    <t>Percentage positive scores for Peer Engagement items among postgraduate coursework students from non-university higher education institutes (NUHEIs) by stage of study, 2017-2023</t>
  </si>
  <si>
    <t>Percentage positive scores for Teaching Quality and Engagement items among undergraduates from all provider types by stage of study, 2017-2023</t>
  </si>
  <si>
    <t>Percentage positive scores for Teaching Quality and Engagement items among undergraduates from universities by stage of study, 2017-2023</t>
  </si>
  <si>
    <t>Percentage positive scores for Teaching Quality and Engagement items among undergraduates from non-university higher education institutes (NUHEIs) by stage of study, 2017-2023</t>
  </si>
  <si>
    <t>Percentage positive scores for Teaching Quality and Engagement items among postgraduate coursework students from all provider types by stage of study, 2017-2023</t>
  </si>
  <si>
    <t>Percentage positive scores for Teaching Quality and Engagement items among postgraduate coursework students from universities by stage of study, 2017-2023</t>
  </si>
  <si>
    <t>Percentage positive scores for Teaching Quality and Engagement items among postgraduate coursework students from non-university higher education institutes (NUHEIs) by stage of study, 2017-2023</t>
  </si>
  <si>
    <t>Percentage positive scores for Student Support and Services items among undergraduates from all provider types by stage of study, 2017-2023</t>
  </si>
  <si>
    <t>Percentage positive scores for Student Support and Services items among undergraduates from universities by stage of study, 2017-2023</t>
  </si>
  <si>
    <t>Percentage positive scores for Student Support and Services items among undergraduates from non-university higher education institutes (NUHEIs) by stage of study, 2017-2023</t>
  </si>
  <si>
    <t>Percentage positive scores for Student Support and Services items among postgraduate coursework students from all provider types by stage of study, 2017-2023</t>
  </si>
  <si>
    <t>Percentage positive scores for Student Support and Services items among postgraduate coursework students from universities by stage of study, 2017-2023</t>
  </si>
  <si>
    <t>Percentage positive scores for Student Support and Services items among postgraduate coursework students from non-university higher education institutes (NUHEIs) by stage of study, 2017-2023</t>
  </si>
  <si>
    <t>Percentage positive scores for Learning Resources items among undergraduates from all provider types by stage of study, 2017-2023</t>
  </si>
  <si>
    <t>Percentage positive scores for Learning Resources items among undergraduates from universities by stage of study, 2017-2023</t>
  </si>
  <si>
    <t>Percentage positive scores for Learning Resources items among undergraduates from non-university higher education institutes (NUHEIs) by stage of study, 2017-2023</t>
  </si>
  <si>
    <t>Percentage positive scores for Learning Resources items among postgraduate coursework students from all provider types by stage of study, 2017-2023</t>
  </si>
  <si>
    <t>Percentage positive scores for Learning Resources items among postgraduate coursework students from universities by stage of study, 2017-2023</t>
  </si>
  <si>
    <t>Percentage positive scores for Learning Resources items among postgraduate coursework students from non-university higher education institutes (NUHEIs) by stage of study, 2017-2023</t>
  </si>
  <si>
    <t>Negative effects on study (% negatively affected) among undergraduates from all provider types by citizenship status, 2017-2023</t>
  </si>
  <si>
    <t>Negative effects on study (% negatively affected) among postgraduate coursework students from all provider types by citizenship status, 2017-2023</t>
  </si>
  <si>
    <t>Comparison of raw and weighted percentage positive scores (2023) among undergraduates from all provider types by demographic and contextual group</t>
  </si>
  <si>
    <t>Comparison of raw and weighted percentage positive scores (2023) among postgraduate coursework students from all provider types by demographic and contextual group</t>
  </si>
  <si>
    <t>Comparison of raw and weighted percentage positive scores (2023) among undergraduates from all provider types by 21 study areas</t>
  </si>
  <si>
    <t>Comparison of raw and weighted percentage positive scores (2023) among postgraduate coursework students from all provider types by 21 study areas</t>
  </si>
  <si>
    <t>Table 20</t>
  </si>
  <si>
    <t>Quality of overall education and quality of teaching (% positive rating, 2023, with 90% confidence intervals) among undergraduates from all provider types by demographic and contextual group</t>
  </si>
  <si>
    <t>Quality of overall education and quality of teaching (% positive rating, 2023, with 90% confidence intervals) among postgraduate coursework students from all provider types by demographic and contextual group</t>
  </si>
  <si>
    <t>Quality of overall education and quality of teaching (% positive rating, 2023, with 90% confidence intervals) among postgraduate coursework students from universities by demographic and contextual group</t>
  </si>
  <si>
    <t>Quality of overall education and quality of teaching (% positive rating, 2023, with 90% confidence intervals) among postgraduate coursework students from non-university higher education institutes (NUHEIs) by demographic and contextual group</t>
  </si>
  <si>
    <t>Table 21</t>
  </si>
  <si>
    <t>Quality of overall education and quality of teaching (% positive rating, 2023, with 90% confidence intervals) among undergraduates from all provider types by 21 study areas</t>
  </si>
  <si>
    <t>Quality of overall education and quality of teaching (% positive rating, 2023, with 90% confidence intervals) among undergraduates from universities by 21 study areas</t>
  </si>
  <si>
    <t>Quality of overall education and quality of teaching (% positive rating, 2023, with 90% confidence intervals) among undergraduates from non-university higher education institutes (NUHEIs) by 21 study areas</t>
  </si>
  <si>
    <t>Quality of overall education and quality of teaching (% positive rating, 2023, with 90% confidence intervals) among postgraduate coursework students from all provider types by 21 study areas</t>
  </si>
  <si>
    <t>Quality of overall education and quality of teaching (% positive rating, 2023, with 90% confidence intervals) among postgraduate coursework students from universities by 21 study areas</t>
  </si>
  <si>
    <t>Quality of overall education and quality of teaching (% positive rating, 2023, with 90% confidence intervals) among postgraduate coursework students from non-university higher education institutes (NUHEIs) by 21 study areas</t>
  </si>
  <si>
    <t>Table 12</t>
  </si>
  <si>
    <t>Operational overview among all course levels from all provider types by year</t>
  </si>
  <si>
    <t>Table 13</t>
  </si>
  <si>
    <t>Response rates among all course levels from universities by institution</t>
  </si>
  <si>
    <t>Response rates among all course levels from non-university higher education institutes (NUHEIs) by institution</t>
  </si>
  <si>
    <t>Response rates among all course levels from all provider types by provider type</t>
  </si>
  <si>
    <t>Table 14</t>
  </si>
  <si>
    <t>Response characteristics (2023) among undergraduates from all provider types by demographic and contextual group</t>
  </si>
  <si>
    <t>Response characteristics (2023) among undergraduates from universities by demographic and contextual group</t>
  </si>
  <si>
    <t>Response characteristics (2023) among undergraduates from non-university higher education institutes (NUHEIs) by demographic and contextual group</t>
  </si>
  <si>
    <t>Response characteristics (2023) among postgraduate coursework students from all provider types by demographic and contextual group</t>
  </si>
  <si>
    <t>Response characteristics (2023) among postgraduate coursework students from universities by demographic and contextual group</t>
  </si>
  <si>
    <t>Response characteristics (2023) among postgraduate coursework students from non-university higher education institutes (NUHEIs) by demographic and contextual group</t>
  </si>
  <si>
    <t>Table 15</t>
  </si>
  <si>
    <t>Response characteristics (2023) among undergraduates from all provider types by 21 study areas</t>
  </si>
  <si>
    <t>Response characteristics (2023) among undergraduates from universities by 21 study areas</t>
  </si>
  <si>
    <t>Response characteristics (2023) among undergraduates from non-university higher education institutes (NUHEIs) by 21 study areas</t>
  </si>
  <si>
    <t>Response characteristics (2023) among postgraduate coursework students from all provider types by 21 study areas</t>
  </si>
  <si>
    <t>Response characteristics (2023) among postgraduate coursework students from universities by 21 study areas</t>
  </si>
  <si>
    <t>Response characteristics (2023) among postgraduate coursework students from non-university higher education institutes (NUHEIs) by 21 study areas</t>
  </si>
  <si>
    <t>Table 16</t>
  </si>
  <si>
    <t>Response characteristics (2023) among undergraduates from universities by institution</t>
  </si>
  <si>
    <t>Response characteristics (2023) among postgraduate coursework students from universities by institution</t>
  </si>
  <si>
    <t>Table 17</t>
  </si>
  <si>
    <t>Response characteristics (2023) among undergraduates from non-university higher education institutes (NUHEIs) by institution</t>
  </si>
  <si>
    <t>Response characteristics (2023) among postgraduate coursework students from non-university higher education institutes (NUHEIs) by institution</t>
  </si>
  <si>
    <t>Response characteristics (2023), broken down by citizenship status, among undergraduates from all provider types by 21 study areas</t>
  </si>
  <si>
    <t>Response characteristics (2023), broken down by citizenship status, among undergraduates from universities by 21 study areas</t>
  </si>
  <si>
    <t>Response characteristics (2023), broken down by citizenship status, among undergraduates from non-university higher education institutes (NUHEIs) by 21 study areas</t>
  </si>
  <si>
    <t>Response characteristics (2023), broken down by citizenship status, among postgraduate coursework students from all provider types by 21 study areas</t>
  </si>
  <si>
    <t>Response characteristics (2023), broken down by citizenship status, among postgraduate coursework students from universities by 21 study areas</t>
  </si>
  <si>
    <t>Response characteristics (2023), broken down by citizenship status, among postgraduate coursework students from non-university higher education institutes (NUHEIs) by 21 study areas</t>
  </si>
  <si>
    <t>Table 18</t>
  </si>
  <si>
    <t>Response characteristics (2023), broken down by citizenship status, among undergraduates from universities by institution</t>
  </si>
  <si>
    <t>Response characteristics (2023), broken down by citizenship status, among postgraduate coursework students from universities by institution</t>
  </si>
  <si>
    <t>Table 19</t>
  </si>
  <si>
    <t>Response characteristics (2023), broken down by citizenship status, among undergraduates from non-university higher education institutes (NUHEIs) by institution</t>
  </si>
  <si>
    <t>Response characteristics (2023), broken down by citizenship status, among postgraduate coursework students from non-university higher education institutes (NUHEIs) by institution</t>
  </si>
  <si>
    <t>Student sense of belonging (% positive rating, 2017 - 2023) among undergraduates from all provider types by 21 study areas</t>
  </si>
  <si>
    <t>Student sense of belonging (% positive rating, 2017 - 2023) among postgraduate coursework students from all provider types by 21 study areas</t>
  </si>
  <si>
    <t>Student sense of belonging (% positive rating, 2017 - 2023) among undergraduates from all provider types by type of institution</t>
  </si>
  <si>
    <t>Student sense of belonging (% positive rating, 2017 - 2023) among postgraduate coursework students from all provider types by type of institution</t>
  </si>
  <si>
    <t/>
  </si>
  <si>
    <t>Used an agent to help with visa or enrollment</t>
  </si>
  <si>
    <t>Satisfied with service provided by agent</t>
  </si>
  <si>
    <t xml:space="preserve">China (excludes SARs and Taiwan) </t>
  </si>
  <si>
    <t>83.8</t>
  </si>
  <si>
    <t>92.3</t>
  </si>
  <si>
    <t>Nepal</t>
  </si>
  <si>
    <t>95.0</t>
  </si>
  <si>
    <t>92.7</t>
  </si>
  <si>
    <t>India</t>
  </si>
  <si>
    <t>88.9</t>
  </si>
  <si>
    <t>94.7</t>
  </si>
  <si>
    <t>Vietnam</t>
  </si>
  <si>
    <t>91.5</t>
  </si>
  <si>
    <t>95.3</t>
  </si>
  <si>
    <t>Malaysia</t>
  </si>
  <si>
    <t>81.5</t>
  </si>
  <si>
    <t>95.8</t>
  </si>
  <si>
    <t>Hong Kong (SAR of China)</t>
  </si>
  <si>
    <t>85.5</t>
  </si>
  <si>
    <t>89.9</t>
  </si>
  <si>
    <t>Indonesia</t>
  </si>
  <si>
    <t>93.5</t>
  </si>
  <si>
    <t>96.3</t>
  </si>
  <si>
    <t>Sri Lanka</t>
  </si>
  <si>
    <t>94.0</t>
  </si>
  <si>
    <t>Singapore</t>
  </si>
  <si>
    <t>85.1</t>
  </si>
  <si>
    <t>94.2</t>
  </si>
  <si>
    <t>Philippines</t>
  </si>
  <si>
    <t>88.8</t>
  </si>
  <si>
    <t>96.1</t>
  </si>
  <si>
    <t>Total international</t>
  </si>
  <si>
    <t>86.5</t>
  </si>
  <si>
    <t>Column variables:</t>
  </si>
  <si>
    <t>INTAGENT</t>
  </si>
  <si>
    <t>INTSERV</t>
  </si>
  <si>
    <t xml:space="preserve"> </t>
  </si>
  <si>
    <t>Column notes:</t>
  </si>
  <si>
    <t>Data for all columns is filtered to: ANALYSIS = (1:2), Undergraduate: CRSLEVEL = 1</t>
  </si>
  <si>
    <t>Row variables:</t>
  </si>
  <si>
    <t>Country of birth: E346</t>
  </si>
  <si>
    <t>80.0</t>
  </si>
  <si>
    <t>92.4</t>
  </si>
  <si>
    <t>92.8</t>
  </si>
  <si>
    <t>91.3</t>
  </si>
  <si>
    <t>Bhutan</t>
  </si>
  <si>
    <t>97.2</t>
  </si>
  <si>
    <t>94.9</t>
  </si>
  <si>
    <t>88.4</t>
  </si>
  <si>
    <t>93.1</t>
  </si>
  <si>
    <t>Pakistan</t>
  </si>
  <si>
    <t>90.5</t>
  </si>
  <si>
    <t>90.9</t>
  </si>
  <si>
    <t>79.2</t>
  </si>
  <si>
    <t>97.6</t>
  </si>
  <si>
    <t>72.1</t>
  </si>
  <si>
    <t>91.8</t>
  </si>
  <si>
    <t>84.8</t>
  </si>
  <si>
    <t>84.6</t>
  </si>
  <si>
    <t>Data for all columns is filtered to: ANALYSIS = (1:2), Postgraduate coursework: CRSLEVEL = 2</t>
  </si>
  <si>
    <t>Reputation of Australia’s education system</t>
  </si>
  <si>
    <t>Personal safety and security</t>
  </si>
  <si>
    <t>Ability to work part-time</t>
  </si>
  <si>
    <t>Opportunity to study in an English-speaking country</t>
  </si>
  <si>
    <t>Having friends and family already in Australia</t>
  </si>
  <si>
    <t>Chance to experience a new culture/lifestyle</t>
  </si>
  <si>
    <t>Possibility of migrating to Australia</t>
  </si>
  <si>
    <t>Weather/climate</t>
  </si>
  <si>
    <t>Cost of living</t>
  </si>
  <si>
    <t>Undergraduate</t>
  </si>
  <si>
    <t>All</t>
  </si>
  <si>
    <t>82.5</t>
  </si>
  <si>
    <t>61.1</t>
  </si>
  <si>
    <t>72.5</t>
  </si>
  <si>
    <t>74.5</t>
  </si>
  <si>
    <t>94.8</t>
  </si>
  <si>
    <t>Commencing</t>
  </si>
  <si>
    <t>94.5</t>
  </si>
  <si>
    <t>97.4</t>
  </si>
  <si>
    <t>84.7</t>
  </si>
  <si>
    <t>63.6</t>
  </si>
  <si>
    <t>89.4</t>
  </si>
  <si>
    <t>73.3</t>
  </si>
  <si>
    <t>75.4</t>
  </si>
  <si>
    <t>95.1</t>
  </si>
  <si>
    <t>Later year</t>
  </si>
  <si>
    <t>97.0</t>
  </si>
  <si>
    <t>80.4</t>
  </si>
  <si>
    <t>90.7</t>
  </si>
  <si>
    <t>58.7</t>
  </si>
  <si>
    <t>88.3</t>
  </si>
  <si>
    <t>71.8</t>
  </si>
  <si>
    <t>73.7</t>
  </si>
  <si>
    <t>94.4</t>
  </si>
  <si>
    <t>Postgraduate coursework</t>
  </si>
  <si>
    <t>83.7</t>
  </si>
  <si>
    <t>92.6</t>
  </si>
  <si>
    <t>57.2</t>
  </si>
  <si>
    <t>71.6</t>
  </si>
  <si>
    <t>79.6</t>
  </si>
  <si>
    <t>95.4</t>
  </si>
  <si>
    <t>97.7</t>
  </si>
  <si>
    <t>93.0</t>
  </si>
  <si>
    <t>59.0</t>
  </si>
  <si>
    <t>92.0</t>
  </si>
  <si>
    <t>71.0</t>
  </si>
  <si>
    <t>80.6</t>
  </si>
  <si>
    <t>95.9</t>
  </si>
  <si>
    <t>82.4</t>
  </si>
  <si>
    <t>55.0</t>
  </si>
  <si>
    <t>72.2</t>
  </si>
  <si>
    <t>78.5</t>
  </si>
  <si>
    <t>INTAUS_A</t>
  </si>
  <si>
    <t>INTAUS_B</t>
  </si>
  <si>
    <t>INTAUS_C</t>
  </si>
  <si>
    <t>INTAUS_D</t>
  </si>
  <si>
    <t>INTAUS_E</t>
  </si>
  <si>
    <t>INTAUS_F</t>
  </si>
  <si>
    <t>INTAUS_G</t>
  </si>
  <si>
    <t>INTAUS_H</t>
  </si>
  <si>
    <t>INTAUS_I</t>
  </si>
  <si>
    <t>Data for all columns is filtered to: ANALYSIS = (1:2)</t>
  </si>
  <si>
    <t>Undergraduate: CRSLEVEL  = 1</t>
  </si>
  <si>
    <t>Postgraduate coursework: CRSLEVEL  = 2</t>
  </si>
  <si>
    <t>Commencing: STAGE  = 1</t>
  </si>
  <si>
    <t>Later year: STAGE  = (2:3, 9)</t>
  </si>
  <si>
    <t>2020</t>
  </si>
  <si>
    <t>96.2</t>
  </si>
  <si>
    <t>76.2</t>
  </si>
  <si>
    <t>56.0</t>
  </si>
  <si>
    <t>89.8</t>
  </si>
  <si>
    <t>64.9</t>
  </si>
  <si>
    <t>68.3</t>
  </si>
  <si>
    <t>2021</t>
  </si>
  <si>
    <t>92.9</t>
  </si>
  <si>
    <t>78.4</t>
  </si>
  <si>
    <t>90.2</t>
  </si>
  <si>
    <t>57.9</t>
  </si>
  <si>
    <t>89.7</t>
  </si>
  <si>
    <t>69.5</t>
  </si>
  <si>
    <t>92.5</t>
  </si>
  <si>
    <t>2022</t>
  </si>
  <si>
    <t>78.1</t>
  </si>
  <si>
    <t>69.6</t>
  </si>
  <si>
    <t>70.8</t>
  </si>
  <si>
    <t>2023 †*</t>
  </si>
  <si>
    <t>YEAR</t>
  </si>
  <si>
    <t>Row notes:</t>
  </si>
  <si>
    <t>†* Note that in 2023 a review was conducted on the SES instrument and revisions were made to increase the validity and reliability of the key focus areas. There may be small effect changes due to these revisions going forward.</t>
  </si>
  <si>
    <t>Agriculture and environmental studies</t>
  </si>
  <si>
    <t>93.6</t>
  </si>
  <si>
    <t>96.9</t>
  </si>
  <si>
    <t>75.2</t>
  </si>
  <si>
    <t>89.2</t>
  </si>
  <si>
    <t>47.1</t>
  </si>
  <si>
    <t>76.1</t>
  </si>
  <si>
    <t>95.6</t>
  </si>
  <si>
    <t>Architecture and built environment</t>
  </si>
  <si>
    <t>75.3</t>
  </si>
  <si>
    <t>90.0</t>
  </si>
  <si>
    <t>52.0</t>
  </si>
  <si>
    <t>87.2</t>
  </si>
  <si>
    <t>66.2</t>
  </si>
  <si>
    <t>70.2</t>
  </si>
  <si>
    <t>Business and management</t>
  </si>
  <si>
    <t>93.8</t>
  </si>
  <si>
    <t>96.6</t>
  </si>
  <si>
    <t>91.6</t>
  </si>
  <si>
    <t>58.0</t>
  </si>
  <si>
    <t>90.3</t>
  </si>
  <si>
    <t>68.5</t>
  </si>
  <si>
    <t>74.8</t>
  </si>
  <si>
    <t>Communications</t>
  </si>
  <si>
    <t>92.2</t>
  </si>
  <si>
    <t>96.4</t>
  </si>
  <si>
    <t>90.1</t>
  </si>
  <si>
    <t>51.1</t>
  </si>
  <si>
    <t>89.1</t>
  </si>
  <si>
    <t>63.3</t>
  </si>
  <si>
    <t>Computing and information systems</t>
  </si>
  <si>
    <t>94.1</t>
  </si>
  <si>
    <t>86.1</t>
  </si>
  <si>
    <t>65.4</t>
  </si>
  <si>
    <t>73.2</t>
  </si>
  <si>
    <t>94.6</t>
  </si>
  <si>
    <t>Creative arts</t>
  </si>
  <si>
    <t>96.5</t>
  </si>
  <si>
    <t>86.2</t>
  </si>
  <si>
    <t>50.2</t>
  </si>
  <si>
    <t>88.0</t>
  </si>
  <si>
    <t>63.9</t>
  </si>
  <si>
    <t>Dentistry</t>
  </si>
  <si>
    <t>87.9</t>
  </si>
  <si>
    <t>58.9</t>
  </si>
  <si>
    <t>35.1</t>
  </si>
  <si>
    <t>71.4</t>
  </si>
  <si>
    <t>57.8</t>
  </si>
  <si>
    <t>53.1</t>
  </si>
  <si>
    <t>Engineering</t>
  </si>
  <si>
    <t>79.1</t>
  </si>
  <si>
    <t>83.0</t>
  </si>
  <si>
    <t>69.8</t>
  </si>
  <si>
    <t>69.1</t>
  </si>
  <si>
    <t>93.9</t>
  </si>
  <si>
    <t>Health services and support</t>
  </si>
  <si>
    <t>97.3</t>
  </si>
  <si>
    <t>62.3</t>
  </si>
  <si>
    <t>77.0</t>
  </si>
  <si>
    <t>74.9</t>
  </si>
  <si>
    <t>96.0</t>
  </si>
  <si>
    <t>Humanities, culture and social sciences</t>
  </si>
  <si>
    <t>90.6</t>
  </si>
  <si>
    <t>88.6</t>
  </si>
  <si>
    <t>49.0</t>
  </si>
  <si>
    <t>86.9</t>
  </si>
  <si>
    <t>59.9</t>
  </si>
  <si>
    <t>70.0</t>
  </si>
  <si>
    <t>Law and paralegal studies</t>
  </si>
  <si>
    <t>97.5</t>
  </si>
  <si>
    <t>77.8</t>
  </si>
  <si>
    <t>84.9</t>
  </si>
  <si>
    <t>50.6</t>
  </si>
  <si>
    <t>77.6</t>
  </si>
  <si>
    <t>75.5</t>
  </si>
  <si>
    <t>59.7</t>
  </si>
  <si>
    <t>Medicine</t>
  </si>
  <si>
    <t>58.8</t>
  </si>
  <si>
    <t>85.0</t>
  </si>
  <si>
    <t>42.2</t>
  </si>
  <si>
    <t>70.5</t>
  </si>
  <si>
    <t>66.7</t>
  </si>
  <si>
    <t>Nursing</t>
  </si>
  <si>
    <t>96.7</t>
  </si>
  <si>
    <t>99.0</t>
  </si>
  <si>
    <t>95.5</t>
  </si>
  <si>
    <t>81.6</t>
  </si>
  <si>
    <t>86.3</t>
  </si>
  <si>
    <t>97.9</t>
  </si>
  <si>
    <t>Pharmacy</t>
  </si>
  <si>
    <t>88.1</t>
  </si>
  <si>
    <t>53.6</t>
  </si>
  <si>
    <t>80.7</t>
  </si>
  <si>
    <t>67.9</t>
  </si>
  <si>
    <t>Psychology</t>
  </si>
  <si>
    <t>98.2</t>
  </si>
  <si>
    <t>82.2</t>
  </si>
  <si>
    <t>87.7</t>
  </si>
  <si>
    <t>53.0</t>
  </si>
  <si>
    <t>85.2</t>
  </si>
  <si>
    <t>Rehabilitation</t>
  </si>
  <si>
    <t>70.9</t>
  </si>
  <si>
    <t>86.4</t>
  </si>
  <si>
    <t>56.2</t>
  </si>
  <si>
    <t>75.7</t>
  </si>
  <si>
    <t>67.8</t>
  </si>
  <si>
    <t>Science and mathematics</t>
  </si>
  <si>
    <t>87.3</t>
  </si>
  <si>
    <t>48.6</t>
  </si>
  <si>
    <t>83.5</t>
  </si>
  <si>
    <t>68.6</t>
  </si>
  <si>
    <t>67.2</t>
  </si>
  <si>
    <t>Social work</t>
  </si>
  <si>
    <t>99.6</t>
  </si>
  <si>
    <t>80.1</t>
  </si>
  <si>
    <t>82.0</t>
  </si>
  <si>
    <t>85.6</t>
  </si>
  <si>
    <t>98.0</t>
  </si>
  <si>
    <t>Teacher education</t>
  </si>
  <si>
    <t>99.4</t>
  </si>
  <si>
    <t>74.6</t>
  </si>
  <si>
    <t>80.5</t>
  </si>
  <si>
    <t>Tourism, hospitality, personal services, sport and recreation</t>
  </si>
  <si>
    <t>96.8</t>
  </si>
  <si>
    <t>95.2</t>
  </si>
  <si>
    <t>79.3</t>
  </si>
  <si>
    <t>Veterinary science</t>
  </si>
  <si>
    <t>87.4</t>
  </si>
  <si>
    <t>65.2</t>
  </si>
  <si>
    <t>90.4</t>
  </si>
  <si>
    <t>38.0</t>
  </si>
  <si>
    <t>76.6</t>
  </si>
  <si>
    <t>71.3</t>
  </si>
  <si>
    <t>Total</t>
  </si>
  <si>
    <t>AREA</t>
  </si>
  <si>
    <t>Where a student completes a second course in a double degree in a different study area, the outcomes are included in both study areas.</t>
  </si>
  <si>
    <t>66.1</t>
  </si>
  <si>
    <t>88.7</t>
  </si>
  <si>
    <t>53.3</t>
  </si>
  <si>
    <t>57.6</t>
  </si>
  <si>
    <t>75.1</t>
  </si>
  <si>
    <t>91.1</t>
  </si>
  <si>
    <t>98.4</t>
  </si>
  <si>
    <t>99.3</t>
  </si>
  <si>
    <t>98.6</t>
  </si>
  <si>
    <t>98.3</t>
  </si>
  <si>
    <t>91.2</t>
  </si>
  <si>
    <t>78.6</t>
  </si>
  <si>
    <t>82.9</t>
  </si>
  <si>
    <t>93.2</t>
  </si>
  <si>
    <t>64.6</t>
  </si>
  <si>
    <t>97.8</t>
  </si>
  <si>
    <t>51.5</t>
  </si>
  <si>
    <t>87.8</t>
  </si>
  <si>
    <t>71.5</t>
  </si>
  <si>
    <t>86.7</t>
  </si>
  <si>
    <t>52.6</t>
  </si>
  <si>
    <t>82.7</t>
  </si>
  <si>
    <t>89.6</t>
  </si>
  <si>
    <t>49.6</t>
  </si>
  <si>
    <t>84.5</t>
  </si>
  <si>
    <t>56.5</t>
  </si>
  <si>
    <t>98.8</t>
  </si>
  <si>
    <t>73.0</t>
  </si>
  <si>
    <t>89.0</t>
  </si>
  <si>
    <t>85.7</t>
  </si>
  <si>
    <t>97.1</t>
  </si>
  <si>
    <t>84.4</t>
  </si>
  <si>
    <t>39.2</t>
  </si>
  <si>
    <t>79.8</t>
  </si>
  <si>
    <t>65.5</t>
  </si>
  <si>
    <t>63.2</t>
  </si>
  <si>
    <t>81.1</t>
  </si>
  <si>
    <t>63.7</t>
  </si>
  <si>
    <t>89.5</t>
  </si>
  <si>
    <t>44.5</t>
  </si>
  <si>
    <t>56.1</t>
  </si>
  <si>
    <t>75.9</t>
  </si>
  <si>
    <t>99.1</t>
  </si>
  <si>
    <t>93.3</t>
  </si>
  <si>
    <t>62.0</t>
  </si>
  <si>
    <t>78.9</t>
  </si>
  <si>
    <t>86.6</t>
  </si>
  <si>
    <t>79.7</t>
  </si>
  <si>
    <t>99.8</t>
  </si>
  <si>
    <t>87.5</t>
  </si>
  <si>
    <t>99.5</t>
  </si>
  <si>
    <t>77.5</t>
  </si>
  <si>
    <t>82.8</t>
  </si>
  <si>
    <t>98.7</t>
  </si>
  <si>
    <t>98.5</t>
  </si>
  <si>
    <t>74.7</t>
  </si>
  <si>
    <t>84.2</t>
  </si>
  <si>
    <t>99.2</t>
  </si>
  <si>
    <t>60.1</t>
  </si>
  <si>
    <t>81.4</t>
  </si>
  <si>
    <t>42.1</t>
  </si>
  <si>
    <t>52.4</t>
  </si>
  <si>
    <t>86.8</t>
  </si>
  <si>
    <t>93.4</t>
  </si>
  <si>
    <t>72.4</t>
  </si>
  <si>
    <t>Higher education</t>
  </si>
  <si>
    <t xml:space="preserve">Vocational education and training  </t>
  </si>
  <si>
    <t>Reputation of the education provider</t>
  </si>
  <si>
    <t>Reputation of the qualification</t>
  </si>
  <si>
    <t>Institution offered the course I wanted to study</t>
  </si>
  <si>
    <t>Course fee</t>
  </si>
  <si>
    <t>Employment opportunities after completing the course</t>
  </si>
  <si>
    <t>Institution had a partnership with my local institution</t>
  </si>
  <si>
    <t>Location of the institution</t>
  </si>
  <si>
    <t>65.0</t>
  </si>
  <si>
    <t>81.0</t>
  </si>
  <si>
    <t>91.9</t>
  </si>
  <si>
    <t>60.9</t>
  </si>
  <si>
    <t>91.4</t>
  </si>
  <si>
    <t>59.6</t>
  </si>
  <si>
    <t>77.9</t>
  </si>
  <si>
    <t>INTINST_A</t>
  </si>
  <si>
    <t>INTINST_B</t>
  </si>
  <si>
    <t>INTINST_C</t>
  </si>
  <si>
    <t>INTINST_D</t>
  </si>
  <si>
    <t>INTINST_E</t>
  </si>
  <si>
    <t>INTINST_F</t>
  </si>
  <si>
    <t>INTINST_G</t>
  </si>
  <si>
    <t>61.0</t>
  </si>
  <si>
    <t>76.3</t>
  </si>
  <si>
    <t>64.1</t>
  </si>
  <si>
    <t>63.1</t>
  </si>
  <si>
    <t>60.4</t>
  </si>
  <si>
    <t>73.5</t>
  </si>
  <si>
    <t>95.7</t>
  </si>
  <si>
    <t>61.3</t>
  </si>
  <si>
    <t>77.1</t>
  </si>
  <si>
    <t>68.1</t>
  </si>
  <si>
    <t>61.4</t>
  </si>
  <si>
    <t>77.7</t>
  </si>
  <si>
    <t>65.7</t>
  </si>
  <si>
    <t>94.3</t>
  </si>
  <si>
    <t>58.3</t>
  </si>
  <si>
    <t>74.4</t>
  </si>
  <si>
    <t>37.9</t>
  </si>
  <si>
    <t>72.9</t>
  </si>
  <si>
    <t>80.9</t>
  </si>
  <si>
    <t>53.9</t>
  </si>
  <si>
    <t>72.3</t>
  </si>
  <si>
    <t>38.8</t>
  </si>
  <si>
    <t>73.4</t>
  </si>
  <si>
    <t>98.9</t>
  </si>
  <si>
    <t>47.7</t>
  </si>
  <si>
    <t>91.7</t>
  </si>
  <si>
    <t>55.4</t>
  </si>
  <si>
    <t>74.0</t>
  </si>
  <si>
    <t>93.7</t>
  </si>
  <si>
    <t>50.5</t>
  </si>
  <si>
    <t>50.4</t>
  </si>
  <si>
    <t>76.7</t>
  </si>
  <si>
    <t>77.3</t>
  </si>
  <si>
    <t>89.3</t>
  </si>
  <si>
    <t>35.9</t>
  </si>
  <si>
    <t>68.4</t>
  </si>
  <si>
    <t>92.1</t>
  </si>
  <si>
    <t>98.1</t>
  </si>
  <si>
    <t>85.3</t>
  </si>
  <si>
    <t>74.1</t>
  </si>
  <si>
    <t>59.1</t>
  </si>
  <si>
    <t>76.9</t>
  </si>
  <si>
    <t>66.0</t>
  </si>
  <si>
    <t>45.7</t>
  </si>
  <si>
    <t>72.0</t>
  </si>
  <si>
    <t>66.4</t>
  </si>
  <si>
    <t>77.2</t>
  </si>
  <si>
    <t>54.9</t>
  </si>
  <si>
    <t>61.8</t>
  </si>
  <si>
    <t>79.4</t>
  </si>
  <si>
    <t>57.7</t>
  </si>
  <si>
    <t>62.6</t>
  </si>
  <si>
    <t>University or college halls of residence</t>
  </si>
  <si>
    <t>Student house or flat controlled by university</t>
  </si>
  <si>
    <t>Private halls or student hostel</t>
  </si>
  <si>
    <t>Private rented house/flat/room</t>
  </si>
  <si>
    <t>Homestay with a family not related to you</t>
  </si>
  <si>
    <t>Living with parents</t>
  </si>
  <si>
    <t>With friends or relatives in their accommodation</t>
  </si>
  <si>
    <t>Other</t>
  </si>
  <si>
    <t>9.2</t>
  </si>
  <si>
    <t>7.6</t>
  </si>
  <si>
    <t>9.3</t>
  </si>
  <si>
    <t>2.2</t>
  </si>
  <si>
    <t>8.9</t>
  </si>
  <si>
    <t>3.2</t>
  </si>
  <si>
    <t>0.6</t>
  </si>
  <si>
    <t>1.1</t>
  </si>
  <si>
    <t>0.7</t>
  </si>
  <si>
    <t>57.4</t>
  </si>
  <si>
    <t>4.7</t>
  </si>
  <si>
    <t>31.6</t>
  </si>
  <si>
    <t>2.8</t>
  </si>
  <si>
    <t>1.0</t>
  </si>
  <si>
    <t>8.2</t>
  </si>
  <si>
    <t>3.4</t>
  </si>
  <si>
    <t>4.2</t>
  </si>
  <si>
    <t>45.8</t>
  </si>
  <si>
    <t>7.0</t>
  </si>
  <si>
    <t>27.8</t>
  </si>
  <si>
    <t>3.3</t>
  </si>
  <si>
    <t>0.3</t>
  </si>
  <si>
    <t>5.5</t>
  </si>
  <si>
    <t>5.2</t>
  </si>
  <si>
    <t>4.3</t>
  </si>
  <si>
    <t>5.6</t>
  </si>
  <si>
    <t>22.6</t>
  </si>
  <si>
    <t>0.9</t>
  </si>
  <si>
    <t>13.9</t>
  </si>
  <si>
    <t>9.4</t>
  </si>
  <si>
    <t>11.8</t>
  </si>
  <si>
    <t>45.1</t>
  </si>
  <si>
    <t>1.7</t>
  </si>
  <si>
    <t>12.6</t>
  </si>
  <si>
    <t>3.9</t>
  </si>
  <si>
    <t>1.6</t>
  </si>
  <si>
    <t>17.9</t>
  </si>
  <si>
    <t>8.1</t>
  </si>
  <si>
    <t>11.3</t>
  </si>
  <si>
    <t>42.6</t>
  </si>
  <si>
    <t>2.6</t>
  </si>
  <si>
    <t>11.9</t>
  </si>
  <si>
    <t>4.9</t>
  </si>
  <si>
    <t>6.7</t>
  </si>
  <si>
    <t>49.8</t>
  </si>
  <si>
    <t>6.5</t>
  </si>
  <si>
    <t>17.4</t>
  </si>
  <si>
    <t>1.5</t>
  </si>
  <si>
    <t>1.8</t>
  </si>
  <si>
    <t>8.8</t>
  </si>
  <si>
    <t>6.0</t>
  </si>
  <si>
    <t>4.5</t>
  </si>
  <si>
    <t>48.3</t>
  </si>
  <si>
    <t>22.7</t>
  </si>
  <si>
    <t>27.3</t>
  </si>
  <si>
    <t>15.1</t>
  </si>
  <si>
    <t>36.5</t>
  </si>
  <si>
    <t>1.2</t>
  </si>
  <si>
    <t>7.1</t>
  </si>
  <si>
    <t>2.3</t>
  </si>
  <si>
    <t>2.7</t>
  </si>
  <si>
    <t>40.3</t>
  </si>
  <si>
    <t>5.0</t>
  </si>
  <si>
    <t>38.9</t>
  </si>
  <si>
    <t>8.7</t>
  </si>
  <si>
    <t>4.0</t>
  </si>
  <si>
    <t>19.3</t>
  </si>
  <si>
    <t>0.8</t>
  </si>
  <si>
    <t>INTLIVE</t>
  </si>
  <si>
    <t>8.6</t>
  </si>
  <si>
    <t>8.0</t>
  </si>
  <si>
    <t>10.5</t>
  </si>
  <si>
    <t>64.8</t>
  </si>
  <si>
    <t>5.7</t>
  </si>
  <si>
    <t>4.6</t>
  </si>
  <si>
    <t>4.1</t>
  </si>
  <si>
    <t>56.6</t>
  </si>
  <si>
    <t>6.1</t>
  </si>
  <si>
    <t>22.3</t>
  </si>
  <si>
    <t>0.4</t>
  </si>
  <si>
    <t>62.5</t>
  </si>
  <si>
    <t>27.5</t>
  </si>
  <si>
    <t>1.9</t>
  </si>
  <si>
    <t>0.5</t>
  </si>
  <si>
    <t>0.1</t>
  </si>
  <si>
    <t>21.5</t>
  </si>
  <si>
    <t>2.4</t>
  </si>
  <si>
    <t>2.0</t>
  </si>
  <si>
    <t>51.8</t>
  </si>
  <si>
    <t>5.3</t>
  </si>
  <si>
    <t>34.7</t>
  </si>
  <si>
    <t>3.7</t>
  </si>
  <si>
    <t>3.5</t>
  </si>
  <si>
    <t>3.6</t>
  </si>
  <si>
    <t>2.9</t>
  </si>
  <si>
    <t>6.8</t>
  </si>
  <si>
    <t>7.3</t>
  </si>
  <si>
    <t>66.9</t>
  </si>
  <si>
    <t>10.0</t>
  </si>
  <si>
    <t>61.5</t>
  </si>
  <si>
    <t>11.0</t>
  </si>
  <si>
    <t>3.0</t>
  </si>
  <si>
    <t>2.1</t>
  </si>
  <si>
    <t>66.3</t>
  </si>
  <si>
    <t>17.2</t>
  </si>
  <si>
    <t>4.4</t>
  </si>
  <si>
    <t>15.9</t>
  </si>
  <si>
    <t>2023</t>
  </si>
  <si>
    <t>9.0</t>
  </si>
  <si>
    <t>5.8</t>
  </si>
  <si>
    <t>49.4</t>
  </si>
  <si>
    <t>51.6</t>
  </si>
  <si>
    <t>3.1</t>
  </si>
  <si>
    <t>19.1</t>
  </si>
  <si>
    <t>7.2</t>
  </si>
  <si>
    <t>12.9</t>
  </si>
  <si>
    <t>15.6</t>
  </si>
  <si>
    <t>1.4</t>
  </si>
  <si>
    <t>2022: Overall student accommodation experience</t>
  </si>
  <si>
    <t>2023: Overall student accommodation experience</t>
  </si>
  <si>
    <t>87.0</t>
  </si>
  <si>
    <t>83.6</t>
  </si>
  <si>
    <t>INTLIVSAT</t>
  </si>
  <si>
    <t>90.8</t>
  </si>
  <si>
    <t>83.2</t>
  </si>
  <si>
    <t>Employment while studying</t>
  </si>
  <si>
    <t>Improving English skills</t>
  </si>
  <si>
    <t>Work experience</t>
  </si>
  <si>
    <t>Transport</t>
  </si>
  <si>
    <t>Personal safety on campus</t>
  </si>
  <si>
    <t>Personal safety off campus</t>
  </si>
  <si>
    <t>Making friends</t>
  </si>
  <si>
    <t>Overall living experience</t>
  </si>
  <si>
    <t>Overall student accommodation experience</t>
  </si>
  <si>
    <t>76.8</t>
  </si>
  <si>
    <t>80.2</t>
  </si>
  <si>
    <t>75.0</t>
  </si>
  <si>
    <t>83.9</t>
  </si>
  <si>
    <t>73.6</t>
  </si>
  <si>
    <t>66.8</t>
  </si>
  <si>
    <t>78.0</t>
  </si>
  <si>
    <t>85.8</t>
  </si>
  <si>
    <t>INTSAT_A</t>
  </si>
  <si>
    <t>INTSAT_B</t>
  </si>
  <si>
    <t>INTSAT_C</t>
  </si>
  <si>
    <t>INTSAT_D</t>
  </si>
  <si>
    <t>INTSAT_E</t>
  </si>
  <si>
    <t>INTSAT_F</t>
  </si>
  <si>
    <t>INTSAT_G</t>
  </si>
  <si>
    <t>INTSAT_H</t>
  </si>
  <si>
    <t>70.7</t>
  </si>
  <si>
    <t>83.1</t>
  </si>
  <si>
    <t>87.1</t>
  </si>
  <si>
    <t>83.3</t>
  </si>
  <si>
    <t>73.9</t>
  </si>
  <si>
    <t>75.8</t>
  </si>
  <si>
    <t>91.0</t>
  </si>
  <si>
    <t>79.5</t>
  </si>
  <si>
    <t>70.4</t>
  </si>
  <si>
    <t>84.3</t>
  </si>
  <si>
    <t>70.6</t>
  </si>
  <si>
    <t>59.8</t>
  </si>
  <si>
    <t>82.1</t>
  </si>
  <si>
    <t>85.4</t>
  </si>
  <si>
    <t>81.8</t>
  </si>
  <si>
    <t>73.8</t>
  </si>
  <si>
    <t>85.9</t>
  </si>
  <si>
    <t>67.1</t>
  </si>
  <si>
    <t>67.3</t>
  </si>
  <si>
    <t>70.3</t>
  </si>
  <si>
    <t>84.0</t>
  </si>
  <si>
    <t>68.9</t>
  </si>
  <si>
    <t>62.7</t>
  </si>
  <si>
    <t>83.4</t>
  </si>
  <si>
    <t>86.0</t>
  </si>
  <si>
    <t>67.5</t>
  </si>
  <si>
    <t>99.7</t>
  </si>
  <si>
    <t>81.2</t>
  </si>
  <si>
    <t>78.8</t>
  </si>
  <si>
    <t>71.7</t>
  </si>
  <si>
    <t>Australian Catholic University</t>
  </si>
  <si>
    <t>90.0 (88.3, 91.3)</t>
  </si>
  <si>
    <t>98.2 (97.3, 98.7)</t>
  </si>
  <si>
    <t>94.8 (93.4, 95.7)</t>
  </si>
  <si>
    <t>83.2 (81.2, 85.0)</t>
  </si>
  <si>
    <t>99.4 (98.8, 99.7)</t>
  </si>
  <si>
    <t>95.0 (93.7, 95.9)</t>
  </si>
  <si>
    <t>88.1 (86.3, 89.6)</t>
  </si>
  <si>
    <t>96.6 (95.5, 97.4)</t>
  </si>
  <si>
    <t>91.4 (89.8, 92.6)</t>
  </si>
  <si>
    <t>Avondale University</t>
  </si>
  <si>
    <t>n/a</t>
  </si>
  <si>
    <t>Bond University</t>
  </si>
  <si>
    <t>67.2 (57.8, 75.2)</t>
  </si>
  <si>
    <t>94.1 (87.9, 97.0)</t>
  </si>
  <si>
    <t>64.3 (55.6, 71.9)</t>
  </si>
  <si>
    <t>68.2 (60.7, 74.6)</t>
  </si>
  <si>
    <t>100.0 (96.7, 100.0)</t>
  </si>
  <si>
    <t>94.3 (89.2, 96.7)</t>
  </si>
  <si>
    <t>83.5 (76.8, 88.2)</t>
  </si>
  <si>
    <t>98.9 (95.0, 99.7)</t>
  </si>
  <si>
    <t>93.1 (87.8, 95.8)</t>
  </si>
  <si>
    <t>Central Queensland University</t>
  </si>
  <si>
    <t>81.8 (75.3, 86.6)</t>
  </si>
  <si>
    <t>97.0 (92.8, 98.6)</t>
  </si>
  <si>
    <t>80.9 (74.0, 85.9)</t>
  </si>
  <si>
    <t>76.0 (69.2, 81.5)</t>
  </si>
  <si>
    <t>95.0 (90.5, 97.3)</t>
  </si>
  <si>
    <t>89.0 (83.3, 92.6)</t>
  </si>
  <si>
    <t>84.0 (77.8, 88.5)</t>
  </si>
  <si>
    <t>93.1 (88.2, 95.8)</t>
  </si>
  <si>
    <t>92.2 (87.0, 95.1)</t>
  </si>
  <si>
    <t>Charles Darwin University</t>
  </si>
  <si>
    <t>83.1 (78.3, 86.8)</t>
  </si>
  <si>
    <t>97.5 (94.9, 98.7)</t>
  </si>
  <si>
    <t>77.9 (72.6, 82.2)</t>
  </si>
  <si>
    <t>56.5 (51.0, 61.8)</t>
  </si>
  <si>
    <t>96.3 (93.4, 97.8)</t>
  </si>
  <si>
    <t>52.7 (47.3, 58.0)</t>
  </si>
  <si>
    <t>89.6 (85.5, 92.3)</t>
  </si>
  <si>
    <t>89.8 (85.9, 92.5)</t>
  </si>
  <si>
    <t>89.8 (85.8, 92.4)</t>
  </si>
  <si>
    <t>Charles Sturt University</t>
  </si>
  <si>
    <t>87.5 (79.5, 92.0)</t>
  </si>
  <si>
    <t>98.1 (91.9, 99.5)</t>
  </si>
  <si>
    <t>90.0 (81.6, 94.2)</t>
  </si>
  <si>
    <t>70.4 (60.9, 77.9)</t>
  </si>
  <si>
    <t>96.4 (89.9, 98.4)</t>
  </si>
  <si>
    <t>98.2 (92.5, 99.5)</t>
  </si>
  <si>
    <t>89.3 (81.5, 93.4)</t>
  </si>
  <si>
    <t>96.6 (90.5, 98.5)</t>
  </si>
  <si>
    <t>86.2 (78.3, 90.9)</t>
  </si>
  <si>
    <t>Curtin University</t>
  </si>
  <si>
    <t>77.1 (74.0, 79.9)</t>
  </si>
  <si>
    <t>96.3 (94.8, 97.3)</t>
  </si>
  <si>
    <t>79.9 (76.8, 82.5)</t>
  </si>
  <si>
    <t>79.2 (76.5, 81.6)</t>
  </si>
  <si>
    <t>96.9 (95.5, 97.7)</t>
  </si>
  <si>
    <t>80.8 (78.2, 83.1)</t>
  </si>
  <si>
    <t>85.3 (82.9, 87.3)</t>
  </si>
  <si>
    <t>92.1 (90.2, 93.5)</t>
  </si>
  <si>
    <t>84.1 (81.7, 86.2)</t>
  </si>
  <si>
    <t>Deakin University</t>
  </si>
  <si>
    <t>82.3 (79.4, 84.8)</t>
  </si>
  <si>
    <t>97.3 (95.8, 98.2)</t>
  </si>
  <si>
    <t>79.7 (76.6, 82.5)</t>
  </si>
  <si>
    <t>72.4 (69.3, 75.3)</t>
  </si>
  <si>
    <t>97.6 (96.2, 98.4)</t>
  </si>
  <si>
    <t>92.0 (89.9, 93.6)</t>
  </si>
  <si>
    <t>81.2 (78.4, 83.6)</t>
  </si>
  <si>
    <t>94.8 (93.0, 96.0)</t>
  </si>
  <si>
    <t>87.0 (84.6, 89.0)</t>
  </si>
  <si>
    <t>Edith Cowan University</t>
  </si>
  <si>
    <t>84.2 (81.7, 86.3)</t>
  </si>
  <si>
    <t>98.3 (97.2, 98.9)</t>
  </si>
  <si>
    <t>79.5 (76.7, 82.0)</t>
  </si>
  <si>
    <t>86.0 (83.7, 87.9)</t>
  </si>
  <si>
    <t>99.4 (98.5, 99.7)</t>
  </si>
  <si>
    <t>93.1 (91.3, 94.5)</t>
  </si>
  <si>
    <t>86.3 (83.9, 88.2)</t>
  </si>
  <si>
    <t>95.1 (93.5, 96.2)</t>
  </si>
  <si>
    <t>89.0 (87.0, 90.7)</t>
  </si>
  <si>
    <t>Federation University Australia</t>
  </si>
  <si>
    <t>86.3 (82.6, 89.1)</t>
  </si>
  <si>
    <t>96.7 (94.4, 98.0)</t>
  </si>
  <si>
    <t>79.8 (75.5, 83.4)</t>
  </si>
  <si>
    <t>78.8 (74.7, 82.3)</t>
  </si>
  <si>
    <t>99.2 (97.6, 99.7)</t>
  </si>
  <si>
    <t>92.6 (89.6, 94.6)</t>
  </si>
  <si>
    <t>90.9 (87.8, 93.2)</t>
  </si>
  <si>
    <t>95.9 (93.5, 97.4)</t>
  </si>
  <si>
    <t>92.2 (89.2, 94.3)</t>
  </si>
  <si>
    <t>Flinders University</t>
  </si>
  <si>
    <t>84.0 (80.4, 87.0)</t>
  </si>
  <si>
    <t>97.4 (95.5, 98.5)</t>
  </si>
  <si>
    <t>87.8 (84.5, 90.4)</t>
  </si>
  <si>
    <t>82.1 (78.5, 85.0)</t>
  </si>
  <si>
    <t>99.7 (98.4, 99.9)</t>
  </si>
  <si>
    <t>93.4 (90.8, 95.2)</t>
  </si>
  <si>
    <t>85.9 (82.5, 88.5)</t>
  </si>
  <si>
    <t>95.2 (92.9, 96.6)</t>
  </si>
  <si>
    <t>90.4 (87.5, 92.5)</t>
  </si>
  <si>
    <t>Griffith University</t>
  </si>
  <si>
    <t>77.6 (75.1, 79.9)</t>
  </si>
  <si>
    <t>94.5 (93.0, 95.6)</t>
  </si>
  <si>
    <t>72.1 (69.4, 74.6)</t>
  </si>
  <si>
    <t>77.6 (75.4, 79.7)</t>
  </si>
  <si>
    <t>96.6 (95.4, 97.3)</t>
  </si>
  <si>
    <t>88.8 (87.0, 90.3)</t>
  </si>
  <si>
    <t>82.0 (79.9, 83.9)</t>
  </si>
  <si>
    <t>92.9 (91.4, 94.1)</t>
  </si>
  <si>
    <t>86.1 (84.2, 87.7)</t>
  </si>
  <si>
    <t>James Cook University</t>
  </si>
  <si>
    <t>83.1 (78.6, 86.5)</t>
  </si>
  <si>
    <t>96.5 (93.6, 97.9)</t>
  </si>
  <si>
    <t>83.0 (78.5, 86.4)</t>
  </si>
  <si>
    <t>73.9 (69.3, 77.8)</t>
  </si>
  <si>
    <t>97.0 (94.7, 98.2)</t>
  </si>
  <si>
    <t>86.9 (83.1, 89.7)</t>
  </si>
  <si>
    <t>85.9 (82.2, 88.8)</t>
  </si>
  <si>
    <t>93.2 (90.2, 95.1)</t>
  </si>
  <si>
    <t>92.2 (89.1, 94.2)</t>
  </si>
  <si>
    <t>La Trobe University</t>
  </si>
  <si>
    <t>82.3 (78.9, 85.2)</t>
  </si>
  <si>
    <t>96.2 (94.2, 97.4)</t>
  </si>
  <si>
    <t>77.2 (73.4, 80.5)</t>
  </si>
  <si>
    <t>71.8 (68.2, 75.1)</t>
  </si>
  <si>
    <t>96.9 (95.1, 98.0)</t>
  </si>
  <si>
    <t>92.4 (90.0, 94.2)</t>
  </si>
  <si>
    <t>78.3 (74.9, 81.2)</t>
  </si>
  <si>
    <t>94.7 (92.6, 96.1)</t>
  </si>
  <si>
    <t>89.9 (87.3, 91.9)</t>
  </si>
  <si>
    <t>Macquarie University</t>
  </si>
  <si>
    <t>76.7 (74.5, 78.8)</t>
  </si>
  <si>
    <t>95.6 (94.5, 96.5)</t>
  </si>
  <si>
    <t>66.7 (64.1, 69.2)</t>
  </si>
  <si>
    <t>73.7 (71.5, 75.7)</t>
  </si>
  <si>
    <t>97.8 (96.9, 98.4)</t>
  </si>
  <si>
    <t>95.6 (94.5, 96.4)</t>
  </si>
  <si>
    <t>80.2 (78.1, 82.0)</t>
  </si>
  <si>
    <t>92.6 (91.1, 93.7)</t>
  </si>
  <si>
    <t>90.7 (89.2, 92.0)</t>
  </si>
  <si>
    <t>Monash University</t>
  </si>
  <si>
    <t>75.8 (74.2, 77.3)</t>
  </si>
  <si>
    <t>92.1 (91.1, 92.9)</t>
  </si>
  <si>
    <t>68.8 (67.2, 70.4)</t>
  </si>
  <si>
    <t>61.3 (59.7, 62.8)</t>
  </si>
  <si>
    <t>96.3 (95.7, 96.9)</t>
  </si>
  <si>
    <t>82.7 (81.5, 83.8)</t>
  </si>
  <si>
    <t>81.1 (79.9, 82.3)</t>
  </si>
  <si>
    <t>92.4 (91.6, 93.2)</t>
  </si>
  <si>
    <t>90.8 (89.9, 91.7)</t>
  </si>
  <si>
    <t>Murdoch University</t>
  </si>
  <si>
    <t>76.2 (72.0, 79.7)</t>
  </si>
  <si>
    <t>96.6 (94.3, 97.8)</t>
  </si>
  <si>
    <t>74.3 (69.8, 78.2)</t>
  </si>
  <si>
    <t>84.7 (81.3, 87.4)</t>
  </si>
  <si>
    <t>98.4 (96.8, 99.1)</t>
  </si>
  <si>
    <t>91.3 (88.4, 93.3)</t>
  </si>
  <si>
    <t>80.3 (76.6, 83.4)</t>
  </si>
  <si>
    <t>93.0 (90.3, 94.7)</t>
  </si>
  <si>
    <t>84.8 (81.4, 87.4)</t>
  </si>
  <si>
    <t>Queensland University of Technology</t>
  </si>
  <si>
    <t>77.3 (74.4, 79.9)</t>
  </si>
  <si>
    <t>95.2 (93.6, 96.3)</t>
  </si>
  <si>
    <t>74.2 (71.2, 76.9)</t>
  </si>
  <si>
    <t>81.8 (79.4, 83.9)</t>
  </si>
  <si>
    <t>98.4 (97.4, 99.0)</t>
  </si>
  <si>
    <t>90.6 (88.7, 92.1)</t>
  </si>
  <si>
    <t>80.9 (78.5, 83.1)</t>
  </si>
  <si>
    <t>94.5 (92.9, 95.6)</t>
  </si>
  <si>
    <t>89.1 (87.1, 90.8)</t>
  </si>
  <si>
    <t>RMIT University</t>
  </si>
  <si>
    <t>77.2 (74.6, 79.6)</t>
  </si>
  <si>
    <t>95.7 (94.4, 96.7)</t>
  </si>
  <si>
    <t>68.7 (65.9, 71.4)</t>
  </si>
  <si>
    <t>75.7 (73.3, 77.9)</t>
  </si>
  <si>
    <t>96.6 (95.5, 97.5)</t>
  </si>
  <si>
    <t>86.9 (84.9, 88.5)</t>
  </si>
  <si>
    <t>81.5 (79.3, 83.5)</t>
  </si>
  <si>
    <t>93.5 (92.1, 94.7)</t>
  </si>
  <si>
    <t>91.1 (89.5, 92.5)</t>
  </si>
  <si>
    <t>Southern Cross University</t>
  </si>
  <si>
    <t>85.3 (80.1, 89.0)</t>
  </si>
  <si>
    <t>97.7 (94.5, 98.9)</t>
  </si>
  <si>
    <t>87.0 (81.8, 90.6)</t>
  </si>
  <si>
    <t>72.7 (66.8, 77.7)</t>
  </si>
  <si>
    <t>98.5 (95.7, 99.4)</t>
  </si>
  <si>
    <t>94.8 (91.0, 96.8)</t>
  </si>
  <si>
    <t>86.5 (81.5, 90.0)</t>
  </si>
  <si>
    <t>96.2 (92.8, 97.9)</t>
  </si>
  <si>
    <t>93.3 (89.2, 95.6)</t>
  </si>
  <si>
    <t>Swinburne University of Technology</t>
  </si>
  <si>
    <t>80.2 (77.7, 82.4)</t>
  </si>
  <si>
    <t>96.7 (95.5, 97.6)</t>
  </si>
  <si>
    <t>67.3 (64.3, 70.1)</t>
  </si>
  <si>
    <t>79.6 (77.3, 81.7)</t>
  </si>
  <si>
    <t>97.2 (96.1, 98.0)</t>
  </si>
  <si>
    <t>90.2 (88.4, 91.7)</t>
  </si>
  <si>
    <t>83.8 (81.7, 85.7)</t>
  </si>
  <si>
    <t>93.3 (91.7, 94.5)</t>
  </si>
  <si>
    <t>89.2 (87.3, 90.7)</t>
  </si>
  <si>
    <t>The Australian National University</t>
  </si>
  <si>
    <t>66.5 (60.8, 71.6)</t>
  </si>
  <si>
    <t>91.1 (87.7, 93.5)</t>
  </si>
  <si>
    <t>54.3 (48.9, 59.6)</t>
  </si>
  <si>
    <t>65.3 (60.5, 69.7)</t>
  </si>
  <si>
    <t>96.1 (93.6, 97.5)</t>
  </si>
  <si>
    <t>85.1 (81.2, 88.2)</t>
  </si>
  <si>
    <t>75.7 (71.3, 79.5)</t>
  </si>
  <si>
    <t>88.2 (84.6, 90.8)</t>
  </si>
  <si>
    <t>87.1 (83.5, 89.8)</t>
  </si>
  <si>
    <t>The University of Adelaide</t>
  </si>
  <si>
    <t>77.7 (73.9, 81.0)</t>
  </si>
  <si>
    <t>96.0 (93.9, 97.2)</t>
  </si>
  <si>
    <t>74.4 (70.7, 77.8)</t>
  </si>
  <si>
    <t>79.4 (76.3, 82.0)</t>
  </si>
  <si>
    <t>97.4 (95.9, 98.3)</t>
  </si>
  <si>
    <t>83.0 (80.1, 85.4)</t>
  </si>
  <si>
    <t>82.6 (79.6, 85.0)</t>
  </si>
  <si>
    <t>91.3 (89.0, 93.0)</t>
  </si>
  <si>
    <t>90.0 (87.6, 91.8)</t>
  </si>
  <si>
    <t>The University of Melbourne</t>
  </si>
  <si>
    <t>69.4 (66.4, 72.3)</t>
  </si>
  <si>
    <t>91.3 (89.5, 92.8)</t>
  </si>
  <si>
    <t>55.6 (52.5, 58.7)</t>
  </si>
  <si>
    <t>67.8 (65.1, 70.3)</t>
  </si>
  <si>
    <t>97.6 (96.6, 98.3)</t>
  </si>
  <si>
    <t>79.5 (77.2, 81.6)</t>
  </si>
  <si>
    <t>92.4 (90.8, 93.7)</t>
  </si>
  <si>
    <t>88.2 (86.3, 89.9)</t>
  </si>
  <si>
    <t>The University of Notre Dame Australia</t>
  </si>
  <si>
    <t>89.7 (82.2, 93.5)</t>
  </si>
  <si>
    <t>100.0 (95.3, 100.0)</t>
  </si>
  <si>
    <t>95.0 (88.8, 97.4)</t>
  </si>
  <si>
    <t>81.5 (74.0, 86.6)</t>
  </si>
  <si>
    <t>96.9 (91.6, 98.5)</t>
  </si>
  <si>
    <t>93.8 (87.6, 96.3)</t>
  </si>
  <si>
    <t>88.9 (81.9, 92.7)</t>
  </si>
  <si>
    <t>93.9 (88.0, 96.4)</t>
  </si>
  <si>
    <t>The University of Queensland</t>
  </si>
  <si>
    <t>69.1 (66.4, 71.7)</t>
  </si>
  <si>
    <t>93.2 (91.7, 94.4)</t>
  </si>
  <si>
    <t>65.4 (62.7, 67.9)</t>
  </si>
  <si>
    <t>74.7 (72.5, 76.8)</t>
  </si>
  <si>
    <t>97.3 (96.3, 98.0)</t>
  </si>
  <si>
    <t>88.0 (86.3, 89.5)</t>
  </si>
  <si>
    <t>82.0 (80.0, 83.8)</t>
  </si>
  <si>
    <t>92.0 (90.5, 93.2)</t>
  </si>
  <si>
    <t>86.6 (84.8, 88.1)</t>
  </si>
  <si>
    <t>The University of South Australia</t>
  </si>
  <si>
    <t>77.8 (75.0, 80.3)</t>
  </si>
  <si>
    <t>93.8 (92.1, 95.0)</t>
  </si>
  <si>
    <t>73.0 (70.1, 75.7)</t>
  </si>
  <si>
    <t>80.6 (78.2, 82.8)</t>
  </si>
  <si>
    <t>89.4 (87.4, 91.0)</t>
  </si>
  <si>
    <t>80.5 (78.0, 82.7)</t>
  </si>
  <si>
    <t>94.8 (93.2, 95.9)</t>
  </si>
  <si>
    <t>90.2 (88.3, 91.8)</t>
  </si>
  <si>
    <t>The University of Sydney</t>
  </si>
  <si>
    <t>68.4 (65.9, 70.9)</t>
  </si>
  <si>
    <t>61.5 (58.9, 63.9)</t>
  </si>
  <si>
    <t>60.1 (57.7, 62.4)</t>
  </si>
  <si>
    <t>95.8 (94.8, 96.7)</t>
  </si>
  <si>
    <t>84.6 (82.8, 86.2)</t>
  </si>
  <si>
    <t>77.1 (75.1, 79.0)</t>
  </si>
  <si>
    <t>89.2 (87.7, 90.6)</t>
  </si>
  <si>
    <t>83.4 (81.6, 85.1)</t>
  </si>
  <si>
    <t>The University of Western Australia</t>
  </si>
  <si>
    <t>75.5 (72.5, 78.1)</t>
  </si>
  <si>
    <t>94.3 (92.6, 95.6)</t>
  </si>
  <si>
    <t>65.9 (62.7, 68.9)</t>
  </si>
  <si>
    <t>81.6 (79.3, 83.6)</t>
  </si>
  <si>
    <t>98.2 (97.2, 98.8)</t>
  </si>
  <si>
    <t>82.6 (80.3, 84.5)</t>
  </si>
  <si>
    <t>82.2 (80.0, 84.2)</t>
  </si>
  <si>
    <t>93.7 (92.1, 94.8)</t>
  </si>
  <si>
    <t>88.5 (86.5, 90.1)</t>
  </si>
  <si>
    <t>Torrens University</t>
  </si>
  <si>
    <t>83.1 (80.4, 85.4)</t>
  </si>
  <si>
    <t>96.8 (95.2, 97.6)</t>
  </si>
  <si>
    <t>79.9 (76.8, 82.6)</t>
  </si>
  <si>
    <t>84.6 (82.0, 86.7)</t>
  </si>
  <si>
    <t>98.2 (96.9, 98.8)</t>
  </si>
  <si>
    <t>96.1 (94.5, 97.0)</t>
  </si>
  <si>
    <t>88.5 (86.1, 90.2)</t>
  </si>
  <si>
    <t>93.5 (91.6, 94.8)</t>
  </si>
  <si>
    <t>90.2 (88.0, 91.8)</t>
  </si>
  <si>
    <t>University of Canberra</t>
  </si>
  <si>
    <t>80.1 (76.4, 83.2)</t>
  </si>
  <si>
    <t>95.3 (92.9, 96.7)</t>
  </si>
  <si>
    <t>76.6 (72.5, 80.1)</t>
  </si>
  <si>
    <t>78.2 (74.5, 81.4)</t>
  </si>
  <si>
    <t>97.6 (95.8, 98.5)</t>
  </si>
  <si>
    <t>93.4 (90.9, 95.1)</t>
  </si>
  <si>
    <t>80.4 (76.8, 83.5)</t>
  </si>
  <si>
    <t>90.3 (87.4, 92.4)</t>
  </si>
  <si>
    <t>92.9 (90.4, 94.7)</t>
  </si>
  <si>
    <t>University of Divinity</t>
  </si>
  <si>
    <t>University of New England</t>
  </si>
  <si>
    <t>97.9 (91.5, 99.3)</t>
  </si>
  <si>
    <t>100.0 (94.3, 100.0)</t>
  </si>
  <si>
    <t>98.0 (91.6, 99.3)</t>
  </si>
  <si>
    <t>84.3 (75.9, 89.3)</t>
  </si>
  <si>
    <t>98.0 (92.0, 99.3)</t>
  </si>
  <si>
    <t>94.1 (87.1, 96.7)</t>
  </si>
  <si>
    <t>92.2 (84.7, 95.3)</t>
  </si>
  <si>
    <t>98.0 (91.8, 99.3)</t>
  </si>
  <si>
    <t>100.0 (94.8, 100.0)</t>
  </si>
  <si>
    <t>University of New South Wales</t>
  </si>
  <si>
    <t>75.8 (74.0, 77.5)</t>
  </si>
  <si>
    <t>91.7 (90.6, 92.6)</t>
  </si>
  <si>
    <t>71.6 (69.8, 73.3)</t>
  </si>
  <si>
    <t>73.1 (71.5, 74.6)</t>
  </si>
  <si>
    <t>97.3 (96.7, 97.8)</t>
  </si>
  <si>
    <t>88.6 (87.5, 89.7)</t>
  </si>
  <si>
    <t>82.5 (81.1, 83.7)</t>
  </si>
  <si>
    <t>92.5 (91.5, 93.3)</t>
  </si>
  <si>
    <t>87.3 (86.0, 88.3)</t>
  </si>
  <si>
    <t>University of Newcastle</t>
  </si>
  <si>
    <t>83.1 (78.6, 86.6)</t>
  </si>
  <si>
    <t>97.6 (95.3, 98.7)</t>
  </si>
  <si>
    <t>83.3 (78.9, 86.8)</t>
  </si>
  <si>
    <t>68.8 (64.0, 73.1)</t>
  </si>
  <si>
    <t>97.8 (95.6, 98.8)</t>
  </si>
  <si>
    <t>86.8 (83.0, 89.8)</t>
  </si>
  <si>
    <t>82.0 (77.8, 85.5)</t>
  </si>
  <si>
    <t>94.2 (91.3, 96.1)</t>
  </si>
  <si>
    <t>88.9 (85.4, 91.6)</t>
  </si>
  <si>
    <t>University of Southern Queensland</t>
  </si>
  <si>
    <t>86.1 (81.6, 89.4)</t>
  </si>
  <si>
    <t>99.4 (97.2, 99.8)</t>
  </si>
  <si>
    <t>88.8 (84.4, 91.8)</t>
  </si>
  <si>
    <t>71.8 (66.5, 76.3)</t>
  </si>
  <si>
    <t>98.1 (95.5, 99.0)</t>
  </si>
  <si>
    <t>96.2 (93.1, 97.6)</t>
  </si>
  <si>
    <t>87.7 (83.4, 90.7)</t>
  </si>
  <si>
    <t>93.1 (89.6, 95.2)</t>
  </si>
  <si>
    <t>96.2 (93.2, 97.7)</t>
  </si>
  <si>
    <t>University of Tasmania</t>
  </si>
  <si>
    <t>77.2 (71.7, 81.7)</t>
  </si>
  <si>
    <t>94.1 (90.7, 96.1)</t>
  </si>
  <si>
    <t>71.3 (65.4, 76.4)</t>
  </si>
  <si>
    <t>58.6 (53.3, 63.6)</t>
  </si>
  <si>
    <t>96.2 (93.4, 97.7)</t>
  </si>
  <si>
    <t>84.2 (79.8, 87.5)</t>
  </si>
  <si>
    <t>75.3 (70.4, 79.4)</t>
  </si>
  <si>
    <t>94.6 (91.5, 96.4)</t>
  </si>
  <si>
    <t>88.4 (84.6, 91.2)</t>
  </si>
  <si>
    <t>University of Technology Sydney</t>
  </si>
  <si>
    <t>77.8 (74.7, 80.6)</t>
  </si>
  <si>
    <t>94.3 (92.5, 95.7)</t>
  </si>
  <si>
    <t>70.0 (66.6, 73.1)</t>
  </si>
  <si>
    <t>72.1 (69.1, 74.8)</t>
  </si>
  <si>
    <t>97.8 (96.6, 98.5)</t>
  </si>
  <si>
    <t>88.0 (85.8, 89.9)</t>
  </si>
  <si>
    <t>81.7 (79.0, 84.0)</t>
  </si>
  <si>
    <t>90.6 (88.6, 92.3)</t>
  </si>
  <si>
    <t>87.2 (84.9, 89.2)</t>
  </si>
  <si>
    <t>University of the Sunshine Coast</t>
  </si>
  <si>
    <t>88.8 (84.7, 91.5)</t>
  </si>
  <si>
    <t>95.9 (92.8, 97.3)</t>
  </si>
  <si>
    <t>89.1 (84.8, 91.8)</t>
  </si>
  <si>
    <t>80.4 (75.8, 83.9)</t>
  </si>
  <si>
    <t>98.1 (95.6, 98.9)</t>
  </si>
  <si>
    <t>93.5 (90.2, 95.4)</t>
  </si>
  <si>
    <t>83.9 (79.5, 87.1)</t>
  </si>
  <si>
    <t>94.2 (91.0, 95.9)</t>
  </si>
  <si>
    <t>92.3 (88.8, 94.3)</t>
  </si>
  <si>
    <t>University of Wollongong</t>
  </si>
  <si>
    <t>77.1 (72.9, 80.8)</t>
  </si>
  <si>
    <t>94.6 (92.1, 96.3)</t>
  </si>
  <si>
    <t>72.8 (68.2, 76.9)</t>
  </si>
  <si>
    <t>80.7 (76.9, 83.8)</t>
  </si>
  <si>
    <t>97.1 (95.1, 98.2)</t>
  </si>
  <si>
    <t>89.1 (85.9, 91.4)</t>
  </si>
  <si>
    <t>82.1 (78.4, 85.1)</t>
  </si>
  <si>
    <t>92.3 (89.6, 94.3)</t>
  </si>
  <si>
    <t>89.2 (86.2, 91.5)</t>
  </si>
  <si>
    <t>Victoria University</t>
  </si>
  <si>
    <t>83.5 (80.8, 85.8)</t>
  </si>
  <si>
    <t>98.8 (97.7, 99.3)</t>
  </si>
  <si>
    <t>80.5 (77.6, 83.1)</t>
  </si>
  <si>
    <t>83.2 (80.6, 85.4)</t>
  </si>
  <si>
    <t>98.4 (97.2, 99.0)</t>
  </si>
  <si>
    <t>92.6 (90.6, 94.1)</t>
  </si>
  <si>
    <t>87.1 (84.6, 89.1)</t>
  </si>
  <si>
    <t>93.4 (91.5, 94.8)</t>
  </si>
  <si>
    <t>Western Sydney University</t>
  </si>
  <si>
    <t>82.2 (78.7, 85.1)</t>
  </si>
  <si>
    <t>96.8 (94.9, 98.0)</t>
  </si>
  <si>
    <t>79.1 (75.3, 82.4)</t>
  </si>
  <si>
    <t>75.0 (71.3, 78.3)</t>
  </si>
  <si>
    <t>98.5 (97.0, 99.2)</t>
  </si>
  <si>
    <t>92.4 (89.9, 94.3)</t>
  </si>
  <si>
    <t>94.5 (92.3, 96.1)</t>
  </si>
  <si>
    <t>86.7 (83.6, 89.2)</t>
  </si>
  <si>
    <t>All Universities</t>
  </si>
  <si>
    <t>78.1 (77.6, 78.6)</t>
  </si>
  <si>
    <t>94.5 (94.3, 94.8)</t>
  </si>
  <si>
    <t>72.9 (72.4, 73.4)</t>
  </si>
  <si>
    <t>73.9 (73.4, 74.3)</t>
  </si>
  <si>
    <t>97.5 (97.3, 97.6)</t>
  </si>
  <si>
    <t>88.1 (87.8, 88.4)</t>
  </si>
  <si>
    <t>82.3 (81.9, 82.7)</t>
  </si>
  <si>
    <t>93.0 (92.7, 93.2)</t>
  </si>
  <si>
    <t>89.0 (88.6, 89.3)</t>
  </si>
  <si>
    <t>The Agresti-Coull method is used to calculate 90% confidence intervals for proportions.</t>
  </si>
  <si>
    <t>Data for all columns is filtered to: ANALYSIS = (1:2), Undergraduate: CRSLEVEL = 1, University: HEPTYPE = 1</t>
  </si>
  <si>
    <t>E306</t>
  </si>
  <si>
    <t>Academies Australasia Polytechnic Pty Limited</t>
  </si>
  <si>
    <t>91.1 (86.5, 93.7)</t>
  </si>
  <si>
    <t>100.0 (97.5, 100.0)</t>
  </si>
  <si>
    <t>89.7 (84.8, 92.7)</t>
  </si>
  <si>
    <t>93.7 (89.5, 95.8)</t>
  </si>
  <si>
    <t>99.1 (96.1, 99.6)</t>
  </si>
  <si>
    <t>98.1 (94.9, 99.1)</t>
  </si>
  <si>
    <t>96.4 (92.7, 97.8)</t>
  </si>
  <si>
    <t>96.5 (92.9, 97.9)</t>
  </si>
  <si>
    <t>Academy of Interactive Technology</t>
  </si>
  <si>
    <t>79.7 (72.9, 84.6)</t>
  </si>
  <si>
    <t>94.7 (89.5, 96.9)</t>
  </si>
  <si>
    <t>55.2 (47.0, 63.1)</t>
  </si>
  <si>
    <t>82.5 (75.9, 87.0)</t>
  </si>
  <si>
    <t>98.7 (94.7, 99.5)</t>
  </si>
  <si>
    <t>97.5 (93.1, 98.7)</t>
  </si>
  <si>
    <t>77.1 (70.4, 82.1)</t>
  </si>
  <si>
    <t>92.8 (87.6, 95.3)</t>
  </si>
  <si>
    <t>88.1 (82.3, 91.5)</t>
  </si>
  <si>
    <t>Australian College of Applied Professions</t>
  </si>
  <si>
    <t>78.6 (71.6, 83.5)</t>
  </si>
  <si>
    <t>98.5 (94.0, 99.3)</t>
  </si>
  <si>
    <t>77.0 (69.1, 82.7)</t>
  </si>
  <si>
    <t>82.9 (76.1, 87.2)</t>
  </si>
  <si>
    <t>100.0 (96.2, 100.0)</t>
  </si>
  <si>
    <t>95.8 (90.8, 97.4)</t>
  </si>
  <si>
    <t>87.0 (80.5, 90.6)</t>
  </si>
  <si>
    <t>91.7 (86.0, 94.3)</t>
  </si>
  <si>
    <t>90.5 (84.9, 93.3)</t>
  </si>
  <si>
    <t>Adelaide Central School of Art</t>
  </si>
  <si>
    <t>Adelaide College of Divinity</t>
  </si>
  <si>
    <t>Adelaide Institute of Higher Education</t>
  </si>
  <si>
    <t>Alphacrucis University College</t>
  </si>
  <si>
    <t>Asia Pacific International College</t>
  </si>
  <si>
    <t>89.8 (83.8, 93.4)</t>
  </si>
  <si>
    <t>96.6 (92.1, 98.4)</t>
  </si>
  <si>
    <t>77.8 (70.2, 83.5)</t>
  </si>
  <si>
    <t>89.9 (84.0, 93.4)</t>
  </si>
  <si>
    <t>95.5 (90.7, 97.7)</t>
  </si>
  <si>
    <t>93.2 (87.8, 96.0)</t>
  </si>
  <si>
    <t>88.5 (82.3, 92.4)</t>
  </si>
  <si>
    <t>Australasian College of Health and Wellness</t>
  </si>
  <si>
    <t>Australia Advance Education Group Pty Ltd</t>
  </si>
  <si>
    <t>Australian Academy of Music and Performing Arts</t>
  </si>
  <si>
    <t>Australian Chiropractic College Limited</t>
  </si>
  <si>
    <t>Australian College of Christian Studies</t>
  </si>
  <si>
    <t>Australian College of Nursing</t>
  </si>
  <si>
    <t>Australian College of Theology Limited</t>
  </si>
  <si>
    <t>Australian Institute of Business Pty Ltd</t>
  </si>
  <si>
    <t>Australian Institute of Higher Education</t>
  </si>
  <si>
    <t>90.1 (85.8, 92.9)</t>
  </si>
  <si>
    <t>99.4 (97.2, 99.9)</t>
  </si>
  <si>
    <t>78.6 (73.0, 83.0)</t>
  </si>
  <si>
    <t>91.1 (87.1, 93.7)</t>
  </si>
  <si>
    <t>96.2 (93.1, 97.8)</t>
  </si>
  <si>
    <t>93.0 (89.3, 95.3)</t>
  </si>
  <si>
    <t>95.6 (92.3, 97.3)</t>
  </si>
  <si>
    <t>Australian Institute of Management Education &amp; Training</t>
  </si>
  <si>
    <t>Australian Institute of Professional Counsellors</t>
  </si>
  <si>
    <t>Australian School of Accounting</t>
  </si>
  <si>
    <t>91.5 (83.4, 95.1)</t>
  </si>
  <si>
    <t>95.7 (88.3, 98.0)</t>
  </si>
  <si>
    <t>80.4 (70.9, 86.6)</t>
  </si>
  <si>
    <t>93.6 (85.9, 96.6)</t>
  </si>
  <si>
    <t>97.9 (91.3, 99.3)</t>
  </si>
  <si>
    <t>97.8 (91.1, 99.3)</t>
  </si>
  <si>
    <t>91.3 (83.0, 95.0)</t>
  </si>
  <si>
    <t>93.2 (84.9, 96.4)</t>
  </si>
  <si>
    <t>BBI - The Australian Institute of Theological Education</t>
  </si>
  <si>
    <t>Box Hill Institute</t>
  </si>
  <si>
    <t>84.4 (72.6, 90.8)</t>
  </si>
  <si>
    <t>100.0 (91.2, 100.0)</t>
  </si>
  <si>
    <t>83.9 (71.7, 90.6)</t>
  </si>
  <si>
    <t>84.8 (73.3, 91.1)</t>
  </si>
  <si>
    <t>100.0 (91.8, 100.0)</t>
  </si>
  <si>
    <t>93.9 (83.9, 97.4)</t>
  </si>
  <si>
    <t>72.7 (60.5, 81.5)</t>
  </si>
  <si>
    <t>81.8 (70.0, 88.8)</t>
  </si>
  <si>
    <t>Campion College Australia</t>
  </si>
  <si>
    <t>Canberra Institute of Technology</t>
  </si>
  <si>
    <t>Chartered Accountants Australia and New Zealand</t>
  </si>
  <si>
    <t>Chisholm Institute</t>
  </si>
  <si>
    <t>96.0 (84.3, 98.8)</t>
  </si>
  <si>
    <t>76.9 (63.3, 85.4)</t>
  </si>
  <si>
    <t>100.0 (89.9, 100.0)</t>
  </si>
  <si>
    <t>84.6 (71.5, 91.2)</t>
  </si>
  <si>
    <t>Christian Heritage College</t>
  </si>
  <si>
    <t>CIC Higher Education</t>
  </si>
  <si>
    <t>Collarts (Australian College of the Arts)</t>
  </si>
  <si>
    <t>Curtin College</t>
  </si>
  <si>
    <t>84.0 (78.0, 88.3)</t>
  </si>
  <si>
    <t>100.0 (97.6, 100.0)</t>
  </si>
  <si>
    <t>80.4 (73.5, 85.6)</t>
  </si>
  <si>
    <t>84.4 (79.2, 88.2)</t>
  </si>
  <si>
    <t>97.7 (94.6, 98.9)</t>
  </si>
  <si>
    <t>88.2 (83.3, 91.5)</t>
  </si>
  <si>
    <t>89.8 (85.2, 92.8)</t>
  </si>
  <si>
    <t>95.4 (91.8, 97.2)</t>
  </si>
  <si>
    <t>87.9 (83.1, 91.1)</t>
  </si>
  <si>
    <t>Crown Institute of Higher Education Pty Ltd</t>
  </si>
  <si>
    <t>83.6 (79.5, 86.8)</t>
  </si>
  <si>
    <t>96.1 (93.5, 97.5)</t>
  </si>
  <si>
    <t>71.4 (66.4, 75.9)</t>
  </si>
  <si>
    <t>85.2 (81.3, 88.3)</t>
  </si>
  <si>
    <t>97.4 (95.1, 98.5)</t>
  </si>
  <si>
    <t>96.0 (93.5, 97.5)</t>
  </si>
  <si>
    <t>93.4 (90.4, 95.4)</t>
  </si>
  <si>
    <t>93.5 (90.5, 95.5)</t>
  </si>
  <si>
    <t>90.4 (86.9, 92.8)</t>
  </si>
  <si>
    <t>Deakin College</t>
  </si>
  <si>
    <t>84.7 (77.2, 89.7)</t>
  </si>
  <si>
    <t>97.4 (92.5, 99.0)</t>
  </si>
  <si>
    <t>77.8 (69.7, 83.8)</t>
  </si>
  <si>
    <t>80.8 (73.3, 86.1)</t>
  </si>
  <si>
    <t>98.7 (94.5, 99.8)</t>
  </si>
  <si>
    <t>90.0 (83.7, 93.6)</t>
  </si>
  <si>
    <t>81.8 (74.4, 87.1)</t>
  </si>
  <si>
    <t>92.4 (86.5, 95.5)</t>
  </si>
  <si>
    <t>91.5 (85.5, 94.7)</t>
  </si>
  <si>
    <t>Eastern College Australia</t>
  </si>
  <si>
    <t>Edith Cowan College</t>
  </si>
  <si>
    <t>81.4 (77.3, 84.7)</t>
  </si>
  <si>
    <t>99.0 (97.2, 99.6)</t>
  </si>
  <si>
    <t>85.4 (81.3, 88.5)</t>
  </si>
  <si>
    <t>88.9 (85.5, 91.4)</t>
  </si>
  <si>
    <t>97.6 (95.4, 98.6)</t>
  </si>
  <si>
    <t>87.9 (84.3, 90.5)</t>
  </si>
  <si>
    <t>91.3 (88.1, 93.5)</t>
  </si>
  <si>
    <t>89.9 (86.5, 92.2)</t>
  </si>
  <si>
    <t>81.2 (77.1, 84.4)</t>
  </si>
  <si>
    <t>Endeavour College of Natural Health</t>
  </si>
  <si>
    <t>Engineering Institute of Technology</t>
  </si>
  <si>
    <t>80.0 (68.5, 86.5)</t>
  </si>
  <si>
    <t>93.1 (82.6, 96.2)</t>
  </si>
  <si>
    <t>96.7 (87.3, 98.4)</t>
  </si>
  <si>
    <t>83.3 (72.1, 89.1)</t>
  </si>
  <si>
    <t>86.2 (74.8, 91.4)</t>
  </si>
  <si>
    <t>90.0 (79.4, 94.0)</t>
  </si>
  <si>
    <t>Equals International</t>
  </si>
  <si>
    <t>100.0 (89.5, 100.0)</t>
  </si>
  <si>
    <t>88.5 (75.1, 94.6)</t>
  </si>
  <si>
    <t>96.2 (84.3, 99.3)</t>
  </si>
  <si>
    <t>96.4 (85.4, 99.3)</t>
  </si>
  <si>
    <t>Excelsia College</t>
  </si>
  <si>
    <t>91.5 (88.0, 93.8)</t>
  </si>
  <si>
    <t>99.5 (97.8, 99.9)</t>
  </si>
  <si>
    <t>95.5 (92.7, 97.1)</t>
  </si>
  <si>
    <t>82.9 (78.7, 86.3)</t>
  </si>
  <si>
    <t>97.5 (95.2, 98.6)</t>
  </si>
  <si>
    <t>92.4 (89.1, 94.6)</t>
  </si>
  <si>
    <t>91.9 (88.5, 94.2)</t>
  </si>
  <si>
    <t>94.5 (91.5, 96.3)</t>
  </si>
  <si>
    <t>Eynesbury College</t>
  </si>
  <si>
    <t>92.6 (80.8, 96.6)</t>
  </si>
  <si>
    <t>88.5 (75.6, 94.0)</t>
  </si>
  <si>
    <t>96.4 (85.9, 98.8)</t>
  </si>
  <si>
    <t>89.7 (78.1, 94.5)</t>
  </si>
  <si>
    <t>88.9 (76.5, 94.2)</t>
  </si>
  <si>
    <t>100.0 (90.9, 100.0)</t>
  </si>
  <si>
    <t>Gestalt Therapy Brisbane</t>
  </si>
  <si>
    <t>Governance Institute of Australia</t>
  </si>
  <si>
    <t>Griffith College</t>
  </si>
  <si>
    <t>76.3 (68.2, 82.6)</t>
  </si>
  <si>
    <t>96.7 (92.1, 98.5)</t>
  </si>
  <si>
    <t>80.4 (73.6, 85.5)</t>
  </si>
  <si>
    <t>97.8 (93.7, 99.2)</t>
  </si>
  <si>
    <t>91.2 (85.5, 94.5)</t>
  </si>
  <si>
    <t>85.9 (79.5, 90.2)</t>
  </si>
  <si>
    <t>89.1 (83.2, 92.8)</t>
  </si>
  <si>
    <t>86.2 (80.0, 90.4)</t>
  </si>
  <si>
    <t>Health Education &amp; Training Institute</t>
  </si>
  <si>
    <t>Higher Education Leadership Institute</t>
  </si>
  <si>
    <t>Holmes Institute</t>
  </si>
  <si>
    <t>88.2 (79.4, 93.2)</t>
  </si>
  <si>
    <t>100.0 (94.5, 100.0)</t>
  </si>
  <si>
    <t>81.4 (70.6, 88.5)</t>
  </si>
  <si>
    <t>94.3 (86.9, 97.4)</t>
  </si>
  <si>
    <t>98.1 (91.7, 99.7)</t>
  </si>
  <si>
    <t>92.5 (84.6, 96.2)</t>
  </si>
  <si>
    <t>Holmesglen Institute</t>
  </si>
  <si>
    <t>85.6 (79.1, 89.9)</t>
  </si>
  <si>
    <t>97.7 (93.4, 99.2)</t>
  </si>
  <si>
    <t>89.3 (83.0, 93.1)</t>
  </si>
  <si>
    <t>77.3 (70.0, 82.9)</t>
  </si>
  <si>
    <t>96.6 (92.0, 98.4)</t>
  </si>
  <si>
    <t>90.0 (84.1, 93.5)</t>
  </si>
  <si>
    <t>87.6 (81.4, 91.7)</t>
  </si>
  <si>
    <t>94.4 (89.3, 96.9)</t>
  </si>
  <si>
    <t>94.4 (89.4, 96.9)</t>
  </si>
  <si>
    <t>Ikon Institute of Australia</t>
  </si>
  <si>
    <t>90.7 (86.7, 93.2)</t>
  </si>
  <si>
    <t>99.2 (96.6, 99.7)</t>
  </si>
  <si>
    <t>92.5 (88.6, 94.8)</t>
  </si>
  <si>
    <t>90.1 (86.1, 92.7)</t>
  </si>
  <si>
    <t>97.8 (95.0, 98.8)</t>
  </si>
  <si>
    <t>95.7 (92.5, 97.3)</t>
  </si>
  <si>
    <t>91.5 (87.6, 93.8)</t>
  </si>
  <si>
    <t>97.2 (94.3, 98.3)</t>
  </si>
  <si>
    <t>95.8 (92.7, 97.3)</t>
  </si>
  <si>
    <t>Institute of Health &amp; Management Pty Ltd</t>
  </si>
  <si>
    <t>ICHM</t>
  </si>
  <si>
    <t>International College of Management, Sydney</t>
  </si>
  <si>
    <t>82.4 (70.2, 89.7)</t>
  </si>
  <si>
    <t>97.0 (87.3, 99.5)</t>
  </si>
  <si>
    <t>67.6 (54.9, 77.8)</t>
  </si>
  <si>
    <t>93.9 (83.4, 97.8)</t>
  </si>
  <si>
    <t>79.4 (67.1, 87.4)</t>
  </si>
  <si>
    <t>94.1 (83.9, 97.9)</t>
  </si>
  <si>
    <t>International Institute of Business and Technology</t>
  </si>
  <si>
    <t>ISN Psychology Pty Ltd</t>
  </si>
  <si>
    <t>Jazz Music Institute</t>
  </si>
  <si>
    <t>Kaplan Business School</t>
  </si>
  <si>
    <t>89.8 (86.9, 92.0)</t>
  </si>
  <si>
    <t>79.2 (75.5, 82.4)</t>
  </si>
  <si>
    <t>83.2 (79.9, 85.9)</t>
  </si>
  <si>
    <t>98.3 (96.6, 99.0)</t>
  </si>
  <si>
    <t>93.8 (91.4, 95.4)</t>
  </si>
  <si>
    <t>87.2 (84.2, 89.6)</t>
  </si>
  <si>
    <t>94.2 (91.8, 95.7)</t>
  </si>
  <si>
    <t>90.5 (87.7, 92.5)</t>
  </si>
  <si>
    <t>Kaplan Higher Education Pty Ltd</t>
  </si>
  <si>
    <t>Kent Institute Australia</t>
  </si>
  <si>
    <t>King's Own Institute</t>
  </si>
  <si>
    <t>84.4 (81.5, 86.8)</t>
  </si>
  <si>
    <t>97.2 (95.6, 98.1)</t>
  </si>
  <si>
    <t>70.8 (67.1, 74.2)</t>
  </si>
  <si>
    <t>87.1 (84.3, 89.2)</t>
  </si>
  <si>
    <t>98.3 (96.9, 99.0)</t>
  </si>
  <si>
    <t>94.4 (92.4, 95.8)</t>
  </si>
  <si>
    <t>91.4 (89.1, 93.2)</t>
  </si>
  <si>
    <t>93.9 (91.8, 95.3)</t>
  </si>
  <si>
    <t>93.7 (91.5, 95.1)</t>
  </si>
  <si>
    <t>La Trobe College Australia</t>
  </si>
  <si>
    <t>81.7 (76.3, 85.9)</t>
  </si>
  <si>
    <t>99.3 (96.8, 99.8)</t>
  </si>
  <si>
    <t>80.5 (74.7, 85.0)</t>
  </si>
  <si>
    <t>76.3 (70.8, 80.8)</t>
  </si>
  <si>
    <t>97.8 (94.9, 98.9)</t>
  </si>
  <si>
    <t>91.0 (86.6, 93.7)</t>
  </si>
  <si>
    <t>88.9 (84.3, 91.9)</t>
  </si>
  <si>
    <t>94.9 (91.3, 96.8)</t>
  </si>
  <si>
    <t>93.4 (89.6, 95.6)</t>
  </si>
  <si>
    <t>LCI Melbourne</t>
  </si>
  <si>
    <t>Le Cordon Bleu Australia</t>
  </si>
  <si>
    <t>Leaders Institute</t>
  </si>
  <si>
    <t>94.9 (88.3, 95.6)</t>
  </si>
  <si>
    <t>100.0 (94.4, 99.1)</t>
  </si>
  <si>
    <t>94.7 (87.9, 95.6)</t>
  </si>
  <si>
    <t>97.4 (91.3, 97.5)</t>
  </si>
  <si>
    <t>Lyons College</t>
  </si>
  <si>
    <t>The Institute of Creative Arts and Technology</t>
  </si>
  <si>
    <t>Marcus Oldham College</t>
  </si>
  <si>
    <t>Melbourne Institute of Technology</t>
  </si>
  <si>
    <t>84.4 (81.3, 87.0)</t>
  </si>
  <si>
    <t>97.5 (95.7, 98.4)</t>
  </si>
  <si>
    <t>71.3 (67.4, 74.8)</t>
  </si>
  <si>
    <t>85.0 (81.9, 87.4)</t>
  </si>
  <si>
    <t>98.1 (96.6, 98.9)</t>
  </si>
  <si>
    <t>95.0 (92.8, 96.3)</t>
  </si>
  <si>
    <t>90.3 (87.7, 92.3)</t>
  </si>
  <si>
    <t>91.2 (88.6, 93.0)</t>
  </si>
  <si>
    <t>89.3 (86.6, 91.4)</t>
  </si>
  <si>
    <t>Melbourne Polytechnic</t>
  </si>
  <si>
    <t>86.5 (80.1, 90.8)</t>
  </si>
  <si>
    <t>94.6 (89.4, 97.2)</t>
  </si>
  <si>
    <t>78.4 (70.9, 84.2)</t>
  </si>
  <si>
    <t>84.5 (78.0, 89.2)</t>
  </si>
  <si>
    <t>96.9 (92.6, 98.7)</t>
  </si>
  <si>
    <t>90.7 (85.0, 94.2)</t>
  </si>
  <si>
    <t>90.8 (85.2, 94.3)</t>
  </si>
  <si>
    <t>99.0 (95.5, 99.9)</t>
  </si>
  <si>
    <t>92.9 (87.7, 95.9)</t>
  </si>
  <si>
    <t xml:space="preserve">Monash College </t>
  </si>
  <si>
    <t>77.5 (70.5, 83.0)</t>
  </si>
  <si>
    <t>92.5 (88.2, 95.2)</t>
  </si>
  <si>
    <t>77.7 (70.7, 83.2)</t>
  </si>
  <si>
    <t>76.8 (71.0, 81.6)</t>
  </si>
  <si>
    <t>96.4 (93.0, 98.1)</t>
  </si>
  <si>
    <t>86.2 (81.2, 89.9)</t>
  </si>
  <si>
    <t>89.2 (84.5, 92.4)</t>
  </si>
  <si>
    <t>92.8 (88.6, 95.3)</t>
  </si>
  <si>
    <t>87.8 (82.9, 91.2)</t>
  </si>
  <si>
    <t>Montessori World Educational Institute (Australia)</t>
  </si>
  <si>
    <t>Moore Theological College</t>
  </si>
  <si>
    <t>Morling College</t>
  </si>
  <si>
    <t>Nan Tien Institute</t>
  </si>
  <si>
    <t>National Art School</t>
  </si>
  <si>
    <t>National Institute of Organisation Dynamics Aust</t>
  </si>
  <si>
    <t>Ozford Institute of Higher Education</t>
  </si>
  <si>
    <t>Performing Arts Education</t>
  </si>
  <si>
    <t>Perth Bible College</t>
  </si>
  <si>
    <t>Photography Studies College (Melbourne)</t>
  </si>
  <si>
    <t>Polytechnic Institute Australia Pty Ltd</t>
  </si>
  <si>
    <t>81.5 (67.2, 90.0)</t>
  </si>
  <si>
    <t>96.4 (85.1, 99.6)</t>
  </si>
  <si>
    <t>77.8 (63.3, 87.2)</t>
  </si>
  <si>
    <t>100.0 (90.0, 100.0)</t>
  </si>
  <si>
    <t>89.3 (76.3, 95.3)</t>
  </si>
  <si>
    <t>SAE Institute</t>
  </si>
  <si>
    <t>69.2 (59.5, 77.1)</t>
  </si>
  <si>
    <t>98.2 (92.3, 99.5)</t>
  </si>
  <si>
    <t>70.9 (61.6, 78.3)</t>
  </si>
  <si>
    <t>76.9 (69.0, 82.7)</t>
  </si>
  <si>
    <t>98.5 (93.6, 99.5)</t>
  </si>
  <si>
    <t>92.3 (85.9, 95.3)</t>
  </si>
  <si>
    <t>90.3 (83.3, 93.9)</t>
  </si>
  <si>
    <t>95.3 (89.5, 97.5)</t>
  </si>
  <si>
    <t>87.7 (80.6, 91.7)</t>
  </si>
  <si>
    <t>Sheridan Institute of Higher Education</t>
  </si>
  <si>
    <t>93.9 (86.5, 94.8)</t>
  </si>
  <si>
    <t>100.0 (92.9, 99.1)</t>
  </si>
  <si>
    <t>73.3 (63.9, 78.9)</t>
  </si>
  <si>
    <t>90.9 (83.2, 92.5)</t>
  </si>
  <si>
    <t>100.0 (93.5, 98.9)</t>
  </si>
  <si>
    <t>93.8 (85.9, 94.8)</t>
  </si>
  <si>
    <t>96.8 (89.0, 97.0)</t>
  </si>
  <si>
    <t>87.9 (79.9, 90.1)</t>
  </si>
  <si>
    <t>Southern Cross Education Institute (Higher Education)</t>
  </si>
  <si>
    <t>96.2 (89.6, 98.4)</t>
  </si>
  <si>
    <t>92.7 (85.5, 96.0)</t>
  </si>
  <si>
    <t>89.1 (81.2, 93.3)</t>
  </si>
  <si>
    <t>98.1 (92.0, 99.5)</t>
  </si>
  <si>
    <t>98.1 (92.2, 99.5)</t>
  </si>
  <si>
    <t>96.4 (90.0, 98.4)</t>
  </si>
  <si>
    <t>94.4 (87.4, 97.2)</t>
  </si>
  <si>
    <t>South Australian Institute of Business and Technology</t>
  </si>
  <si>
    <t>84.1 (76.3, 89.2)</t>
  </si>
  <si>
    <t>89.0 (82.8, 92.8)</t>
  </si>
  <si>
    <t>83.8 (76.0, 89.1)</t>
  </si>
  <si>
    <t>90.2 (84.2, 93.8)</t>
  </si>
  <si>
    <t>97.6 (93.1, 99.0)</t>
  </si>
  <si>
    <t>92.8 (87.2, 95.7)</t>
  </si>
  <si>
    <t>92.6 (86.8, 95.6)</t>
  </si>
  <si>
    <t>95.1 (89.8, 97.4)</t>
  </si>
  <si>
    <t>91.6 (85.7, 94.8)</t>
  </si>
  <si>
    <t>SP Jain School of Management</t>
  </si>
  <si>
    <t>76.7 (72.6, 79.7)</t>
  </si>
  <si>
    <t>97.3 (95.0, 98.0)</t>
  </si>
  <si>
    <t>58.9 (54.7, 62.9)</t>
  </si>
  <si>
    <t>70.3 (66.3, 73.5)</t>
  </si>
  <si>
    <t>98.7 (96.8, 99.0)</t>
  </si>
  <si>
    <t>89.7 (86.5, 91.5)</t>
  </si>
  <si>
    <t>88.5 (85.3, 90.4)</t>
  </si>
  <si>
    <t>94.3 (91.6, 95.5)</t>
  </si>
  <si>
    <t>91.1 (88.2, 92.7)</t>
  </si>
  <si>
    <t>Stanley College</t>
  </si>
  <si>
    <t>82.2 (75.0, 87.1)</t>
  </si>
  <si>
    <t>95.8 (90.5, 97.8)</t>
  </si>
  <si>
    <t>75.4 (67.4, 81.4)</t>
  </si>
  <si>
    <t>93.2 (87.3, 95.9)</t>
  </si>
  <si>
    <t>97.3 (92.4, 98.7)</t>
  </si>
  <si>
    <t>86.3 (79.5, 90.5)</t>
  </si>
  <si>
    <t>91.7 (85.5, 94.8)</t>
  </si>
  <si>
    <t>91.8 (85.7, 94.9)</t>
  </si>
  <si>
    <t>Stott's College</t>
  </si>
  <si>
    <t>87.2 (85.5, 88.6)</t>
  </si>
  <si>
    <t>98.1 (97.3, 98.6)</t>
  </si>
  <si>
    <t>85.0 (83.2, 86.7)</t>
  </si>
  <si>
    <t>86.8 (85.1, 88.2)</t>
  </si>
  <si>
    <t>97.8 (96.9, 98.3)</t>
  </si>
  <si>
    <t>95.9 (94.8, 96.7)</t>
  </si>
  <si>
    <t>92.7 (91.4, 93.8)</t>
  </si>
  <si>
    <t>93.7 (92.4, 94.6)</t>
  </si>
  <si>
    <t>91.1 (89.6, 92.2)</t>
  </si>
  <si>
    <t>Sydney College of Divinity</t>
  </si>
  <si>
    <t>Sydney Institute of Business and Technology</t>
  </si>
  <si>
    <t>92.3 (80.4, 96.3)</t>
  </si>
  <si>
    <t>100.0 (91.1, 100.0)</t>
  </si>
  <si>
    <t>82.1 (69.8, 88.8)</t>
  </si>
  <si>
    <t>85.2 (72.7, 91.2)</t>
  </si>
  <si>
    <t>96.6 (86.6, 98.6)</t>
  </si>
  <si>
    <t>92.9 (81.8, 96.4)</t>
  </si>
  <si>
    <t>89.3 (77.7, 94.0)</t>
  </si>
  <si>
    <t>96.4 (86.1, 98.6)</t>
  </si>
  <si>
    <t>Tabor College of Higher Education</t>
  </si>
  <si>
    <t>TAFE NSW</t>
  </si>
  <si>
    <t>88.7 (86.2, 90.6)</t>
  </si>
  <si>
    <t>98.8 (97.6, 99.3)</t>
  </si>
  <si>
    <t>87.6 (84.9, 89.6)</t>
  </si>
  <si>
    <t>76.3 (73.1, 79.0)</t>
  </si>
  <si>
    <t>98.0 (96.6, 98.7)</t>
  </si>
  <si>
    <t>96.6 (94.9, 97.5)</t>
  </si>
  <si>
    <t>89.4 (87.0, 91.3)</t>
  </si>
  <si>
    <t>93.0 (90.9, 94.4)</t>
  </si>
  <si>
    <t>88.5 (86.0, 90.4)</t>
  </si>
  <si>
    <t>TAFE Queensland</t>
  </si>
  <si>
    <t>75.6 (65.0, 83.1)</t>
  </si>
  <si>
    <t>92.7 (83.8, 96.2)</t>
  </si>
  <si>
    <t>70.0 (59.0, 78.5)</t>
  </si>
  <si>
    <t>84.1 (74.6, 89.7)</t>
  </si>
  <si>
    <t>100.0 (93.8, 100.0)</t>
  </si>
  <si>
    <t>97.7 (90.7, 99.3)</t>
  </si>
  <si>
    <t>86.0 (76.6, 91.3)</t>
  </si>
  <si>
    <t>93.2 (85.0, 96.4)</t>
  </si>
  <si>
    <t>TAFE South Australia</t>
  </si>
  <si>
    <t>75.0 (65.2, 82.1)</t>
  </si>
  <si>
    <t>93.8 (86.1, 96.8)</t>
  </si>
  <si>
    <t>55.6 (45.3, 65.2)</t>
  </si>
  <si>
    <t>65.3 (55.5, 73.5)</t>
  </si>
  <si>
    <t>100.0 (94.4, 100.0)</t>
  </si>
  <si>
    <t>91.7 (83.6, 95.3)</t>
  </si>
  <si>
    <t>98.0 (91.5, 99.4)</t>
  </si>
  <si>
    <t>The Australian College of Physical Education</t>
  </si>
  <si>
    <t>The Australian Institute of Music</t>
  </si>
  <si>
    <t>89.3 (77.5, 94.1)</t>
  </si>
  <si>
    <t>100.0 (90.3, 100.0)</t>
  </si>
  <si>
    <t>85.7 (73.5, 91.6)</t>
  </si>
  <si>
    <t>92.6 (81.0, 96.5)</t>
  </si>
  <si>
    <t>96.4 (86.0, 98.7)</t>
  </si>
  <si>
    <t>The Cairnmillar Institute</t>
  </si>
  <si>
    <t>The College of Law Limited</t>
  </si>
  <si>
    <t>The Institute of International Studies (TIIS)</t>
  </si>
  <si>
    <t>The JMC Academy</t>
  </si>
  <si>
    <t>74.6 (66.4, 80.8)</t>
  </si>
  <si>
    <t>90.9 (84.4, 94.2)</t>
  </si>
  <si>
    <t>52.5 (44.0, 60.7)</t>
  </si>
  <si>
    <t>69.4 (61.9, 75.6)</t>
  </si>
  <si>
    <t>97.3 (92.8, 98.6)</t>
  </si>
  <si>
    <t>86.7 (80.3, 90.4)</t>
  </si>
  <si>
    <t>87.3 (80.8, 91.1)</t>
  </si>
  <si>
    <t>90.7 (84.8, 93.7)</t>
  </si>
  <si>
    <t>82.7 (76.0, 87.1)</t>
  </si>
  <si>
    <t>The MIECAT Institute</t>
  </si>
  <si>
    <t>HEPCO The Tax Institute Higher Education</t>
  </si>
  <si>
    <t>Think Education</t>
  </si>
  <si>
    <t>Universal Business School Sydney</t>
  </si>
  <si>
    <t>89.7 (77.4, 95.2)</t>
  </si>
  <si>
    <t>100.0 (90.5, 100.0)</t>
  </si>
  <si>
    <t>88.5 (74.9, 94.7)</t>
  </si>
  <si>
    <t>96.3 (84.8, 99.4)</t>
  </si>
  <si>
    <t>96.4 (85.3, 99.4)</t>
  </si>
  <si>
    <t>93.1 (81.5, 97.4)</t>
  </si>
  <si>
    <t>96.6 (85.8, 99.4)</t>
  </si>
  <si>
    <t>UOW College</t>
  </si>
  <si>
    <t>70.0 (58.3, 79.2)</t>
  </si>
  <si>
    <t>87.2 (78.0, 92.5)</t>
  </si>
  <si>
    <t>65.8 (53.6, 75.8)</t>
  </si>
  <si>
    <t>80.9 (70.9, 87.5)</t>
  </si>
  <si>
    <t>95.7 (87.9, 98.4)</t>
  </si>
  <si>
    <t>93.3 (84.8, 96.9)</t>
  </si>
  <si>
    <t>77.8 (67.3, 85.1)</t>
  </si>
  <si>
    <t>89.1 (80.0, 93.9)</t>
  </si>
  <si>
    <t>95.6 (87.6, 98.3)</t>
  </si>
  <si>
    <t>UTS College</t>
  </si>
  <si>
    <t>84.1 (77.2, 88.9)</t>
  </si>
  <si>
    <t>91.3 (86.4, 94.2)</t>
  </si>
  <si>
    <t>78.7 (70.8, 84.6)</t>
  </si>
  <si>
    <t>73.1 (66.5, 78.4)</t>
  </si>
  <si>
    <t>98.1 (94.7, 99.2)</t>
  </si>
  <si>
    <t>93.3 (88.6, 95.8)</t>
  </si>
  <si>
    <t>81.1 (75.1, 85.6)</t>
  </si>
  <si>
    <t>88.8 (83.6, 92.1)</t>
  </si>
  <si>
    <t>84.4 (78.8, 88.3)</t>
  </si>
  <si>
    <t>VIT (Victorian Institute of Technology)</t>
  </si>
  <si>
    <t>92.2 (87.5, 94.6)</t>
  </si>
  <si>
    <t>100.0 (97.4, 100.0)</t>
  </si>
  <si>
    <t>78.0 (71.5, 82.9)</t>
  </si>
  <si>
    <t>87.7 (82.7, 90.9)</t>
  </si>
  <si>
    <t>99.0 (96.0, 99.6)</t>
  </si>
  <si>
    <t>93.3 (89.0, 95.5)</t>
  </si>
  <si>
    <t>91.2 (86.4, 93.8)</t>
  </si>
  <si>
    <t>92.3 (87.8, 94.7)</t>
  </si>
  <si>
    <t>95.3 (91.4, 97.0)</t>
  </si>
  <si>
    <t>Wentworth Institute of Higher Education</t>
  </si>
  <si>
    <t>85.3 (81.0, 88.5)</t>
  </si>
  <si>
    <t>94.7 (91.6, 96.5)</t>
  </si>
  <si>
    <t>70.9 (65.4, 75.8)</t>
  </si>
  <si>
    <t>88.9 (85.0, 91.6)</t>
  </si>
  <si>
    <t>100.0 (98.3, 100.0)</t>
  </si>
  <si>
    <t>95.9 (92.9, 97.4)</t>
  </si>
  <si>
    <t>90.6 (86.9, 93.1)</t>
  </si>
  <si>
    <t xml:space="preserve">Western Sydney University International College </t>
  </si>
  <si>
    <t>Whitehouse Institute of Design, Australia</t>
  </si>
  <si>
    <t>William Angliss Institute</t>
  </si>
  <si>
    <t>86.7 (76.7, 92.5)</t>
  </si>
  <si>
    <t>93.3 (84.6, 97.2)</t>
  </si>
  <si>
    <t>85.4 (75.7, 91.3)</t>
  </si>
  <si>
    <t>81.3 (71.1, 88.1)</t>
  </si>
  <si>
    <t>95.8 (88.2, 98.6)</t>
  </si>
  <si>
    <t>93.8 (85.5, 97.3)</t>
  </si>
  <si>
    <t>95.7 (87.9, 98.6)</t>
  </si>
  <si>
    <t>All NUHEIs</t>
  </si>
  <si>
    <t>85.5 (84.8, 86.1)</t>
  </si>
  <si>
    <t>97.2 (96.9, 97.5)</t>
  </si>
  <si>
    <t>79.4 (78.6, 80.1)</t>
  </si>
  <si>
    <t>84.2 (83.5, 84.8)</t>
  </si>
  <si>
    <t>98.1 (97.9, 98.4)</t>
  </si>
  <si>
    <t>94.0 (93.5, 94.4)</t>
  </si>
  <si>
    <t>90.2 (89.7, 90.7)</t>
  </si>
  <si>
    <t>93.6 (93.1, 94.0)</t>
  </si>
  <si>
    <t>90.9 (90.3, 91.3)</t>
  </si>
  <si>
    <t>Data for all columns is filtered to: ANALYSIS = (1:2), Undergraduate: CRSLEVEL = 1, NUHEI: HEPTYPE = 2</t>
  </si>
  <si>
    <t>Focus areas: Skills Development</t>
  </si>
  <si>
    <t>Focus areas: Peer Engagement *</t>
  </si>
  <si>
    <t>Focus areas: Teaching Quality and Engagement</t>
  </si>
  <si>
    <t>Focus areas: Student Support and Services *</t>
  </si>
  <si>
    <t xml:space="preserve">Focus areas: Learning Resources </t>
  </si>
  <si>
    <t>Questionnaire item: Quality of entire educational experience</t>
  </si>
  <si>
    <t>70.1</t>
  </si>
  <si>
    <t>69.0</t>
  </si>
  <si>
    <t>80.3</t>
  </si>
  <si>
    <t>74.3</t>
  </si>
  <si>
    <t>84.1</t>
  </si>
  <si>
    <t>76.4</t>
  </si>
  <si>
    <t>DEVELSAT</t>
  </si>
  <si>
    <t>ENGAGSAT</t>
  </si>
  <si>
    <t>TEACHSAT</t>
  </si>
  <si>
    <t>SUPPSAT</t>
  </si>
  <si>
    <t>RESRSAT</t>
  </si>
  <si>
    <t>QOESAT</t>
  </si>
  <si>
    <t xml:space="preserve">* Note that in 2023 a review was conducted on the SES instrument and revisions were made to the Student Support and Services and Peer Engagement (formally Learner Engagement) focus areas. See "2023 SES Summary of Questionnaire Changes" paper for further details. </t>
  </si>
  <si>
    <t>Focus areas: Learning Resources</t>
  </si>
  <si>
    <t>2014 †</t>
  </si>
  <si>
    <t>57.3</t>
  </si>
  <si>
    <t>78.3</t>
  </si>
  <si>
    <t>74.2</t>
  </si>
  <si>
    <t>2015 ††</t>
  </si>
  <si>
    <t>56.7</t>
  </si>
  <si>
    <t>2016</t>
  </si>
  <si>
    <t>78.7</t>
  </si>
  <si>
    <t>2017</t>
  </si>
  <si>
    <t>82.6</t>
  </si>
  <si>
    <t>2018</t>
  </si>
  <si>
    <t>58.2</t>
  </si>
  <si>
    <t>71.1</t>
  </si>
  <si>
    <t>2019</t>
  </si>
  <si>
    <t>59.4</t>
  </si>
  <si>
    <t>48.7</t>
  </si>
  <si>
    <t>63.0</t>
  </si>
  <si>
    <t>48.4</t>
  </si>
  <si>
    <t>2023†*</t>
  </si>
  <si>
    <t>HEPTYPE = 1, 2 except for 2014 when NUHEIs were a trial and need to be excluded, i.e. for 2014 HEPTYPE = 1 only</t>
  </si>
  <si>
    <t>† In 2014, one item was removed from the Student Support focus area, so results are not comparable with those from earlier surveys.</t>
  </si>
  <si>
    <t>†† Note that results from 2015 onwards include students attending both university and non-university higher education institutions and therefore are not directly comparable with results from earlier surveys which refer to university students only.</t>
  </si>
  <si>
    <t>59.5</t>
  </si>
  <si>
    <t>60.6</t>
  </si>
  <si>
    <t>47.9</t>
  </si>
  <si>
    <t>48.8</t>
  </si>
  <si>
    <t>72.6</t>
  </si>
  <si>
    <t>62.2</t>
  </si>
  <si>
    <t>Stage of studies</t>
  </si>
  <si>
    <t>Later year*</t>
  </si>
  <si>
    <t>Gender</t>
  </si>
  <si>
    <t>Male</t>
  </si>
  <si>
    <t>Female</t>
  </si>
  <si>
    <t>Age group</t>
  </si>
  <si>
    <t>Under 25</t>
  </si>
  <si>
    <t>82.3</t>
  </si>
  <si>
    <t>25 to 29</t>
  </si>
  <si>
    <t>30 to 39</t>
  </si>
  <si>
    <t>79.9</t>
  </si>
  <si>
    <t>40 and over</t>
  </si>
  <si>
    <t>Country of birth</t>
  </si>
  <si>
    <t>66.5</t>
  </si>
  <si>
    <t>Home language</t>
  </si>
  <si>
    <t>English</t>
  </si>
  <si>
    <t>76.0</t>
  </si>
  <si>
    <t>Disability</t>
  </si>
  <si>
    <t>Disability reported</t>
  </si>
  <si>
    <t>No disability reported</t>
  </si>
  <si>
    <t>69.3</t>
  </si>
  <si>
    <t>Study mode</t>
  </si>
  <si>
    <t>Internal/Mixed study mode</t>
  </si>
  <si>
    <t>69.7</t>
  </si>
  <si>
    <t>External study mode</t>
  </si>
  <si>
    <t>61.9</t>
  </si>
  <si>
    <t>80.8</t>
  </si>
  <si>
    <t>Gender: E315</t>
  </si>
  <si>
    <t>Under 25: E913 &lt; 25 &amp; E913 !=0</t>
  </si>
  <si>
    <t>25 to 29: E913 &gt;= 25 &amp; E913 &lt; 30</t>
  </si>
  <si>
    <t>30 to 39: E913 &gt;= 30 &amp; E913 &lt; 40</t>
  </si>
  <si>
    <t>40 and over: E913 &gt;= 40</t>
  </si>
  <si>
    <t xml:space="preserve">Home language: E941 </t>
  </si>
  <si>
    <t xml:space="preserve">Disability: E943 </t>
  </si>
  <si>
    <t>Internal/Mixed study mode: E329  = (1,3)</t>
  </si>
  <si>
    <t>External study mode: E329  = (2,4,5)</t>
  </si>
  <si>
    <t>*Later year includes Middle Year students where for NUHEIs a census was conducted (see Methodological Summary, 1.1.3 Survey Population – Later Year Students).</t>
  </si>
  <si>
    <t>72.8</t>
  </si>
  <si>
    <t>67.7</t>
  </si>
  <si>
    <t>81.7</t>
  </si>
  <si>
    <t>77.4</t>
  </si>
  <si>
    <t>63.5</t>
  </si>
  <si>
    <t>81.9</t>
  </si>
  <si>
    <t>75.6</t>
  </si>
  <si>
    <t>62.1</t>
  </si>
  <si>
    <t>57.0</t>
  </si>
  <si>
    <t>64.2</t>
  </si>
  <si>
    <t>72.7</t>
  </si>
  <si>
    <t>65.8</t>
  </si>
  <si>
    <t>67.4</t>
  </si>
  <si>
    <t>63.8</t>
  </si>
  <si>
    <t>55.5</t>
  </si>
  <si>
    <t>67.0</t>
  </si>
  <si>
    <t>78.2</t>
  </si>
  <si>
    <t>81.3</t>
  </si>
  <si>
    <t>79.0</t>
  </si>
  <si>
    <t>87.6</t>
  </si>
  <si>
    <t>88.5</t>
  </si>
  <si>
    <t>73.1</t>
  </si>
  <si>
    <t>67.6</t>
  </si>
  <si>
    <t>76.5</t>
  </si>
  <si>
    <t>71.9</t>
  </si>
  <si>
    <t>68.2</t>
  </si>
  <si>
    <t>56.8</t>
  </si>
  <si>
    <t>Data for all columns is filtered to: ANALYSIS = (1:2), Postgraduate coursework: CRSLEVEL = 2, University: HEPTYPE = 1</t>
  </si>
  <si>
    <t>69.2</t>
  </si>
  <si>
    <t>41.0</t>
  </si>
  <si>
    <t>60.7</t>
  </si>
  <si>
    <t>Data for all columns is filtered to: ANALYSIS = (1:2), Postgraduate coursework: CRSLEVEL = 2, NUHEI: HEPTYPE = 2</t>
  </si>
  <si>
    <t>2017: Skills Development</t>
  </si>
  <si>
    <t>2018: Skills Development</t>
  </si>
  <si>
    <t>2019: Skills Development</t>
  </si>
  <si>
    <t>2020: Skills Development</t>
  </si>
  <si>
    <t>2021: Skills Development</t>
  </si>
  <si>
    <t>2022: Skills Development</t>
  </si>
  <si>
    <t>2023: Skills Development</t>
  </si>
  <si>
    <t>2017:  Learner Engagement</t>
  </si>
  <si>
    <t>2018:  Learner Engagement</t>
  </si>
  <si>
    <t>2019:  Learner Engagement</t>
  </si>
  <si>
    <t>2020:  Learner Engagement</t>
  </si>
  <si>
    <t>2021:  Learner Engagement</t>
  </si>
  <si>
    <t>2022:  Learner Engagement</t>
  </si>
  <si>
    <t>2023: Peer Engagement *</t>
  </si>
  <si>
    <t>2017:  Teaching Quality and Engagement</t>
  </si>
  <si>
    <t>2018:  Teaching Quality and Engagement</t>
  </si>
  <si>
    <t>2019:  Teaching Quality and Engagement</t>
  </si>
  <si>
    <t>2020:  Teaching Quality and Engagement</t>
  </si>
  <si>
    <t>2021:  Teaching Quality and Engagement</t>
  </si>
  <si>
    <t>2022:  Teaching Quality and Engagement</t>
  </si>
  <si>
    <t>2023:  Teaching Quality and Engagement</t>
  </si>
  <si>
    <t>2017:  Student Support</t>
  </si>
  <si>
    <t>2018:  Student Support</t>
  </si>
  <si>
    <t>2019:  Student Support</t>
  </si>
  <si>
    <t>2020:  Student Support</t>
  </si>
  <si>
    <t>2021:  Student Support</t>
  </si>
  <si>
    <t>2022:  Student Support</t>
  </si>
  <si>
    <t>2023:  Student Support and Services *</t>
  </si>
  <si>
    <t>2017: Learning Resources</t>
  </si>
  <si>
    <t>2018: Learning Resources</t>
  </si>
  <si>
    <t>2019: Learning Resources</t>
  </si>
  <si>
    <t>2020: Learning Resources</t>
  </si>
  <si>
    <t>2021: Learning Resources</t>
  </si>
  <si>
    <t>2022: Learning Resources</t>
  </si>
  <si>
    <t>2023: Learning Resources</t>
  </si>
  <si>
    <t>2017: Quality of entire educational experience</t>
  </si>
  <si>
    <t>2018: Quality of entire educational experience</t>
  </si>
  <si>
    <t>2019: Quality of entire educational experience</t>
  </si>
  <si>
    <t>2020: Quality of entire educational experience</t>
  </si>
  <si>
    <t>2021: Quality of entire educational experience</t>
  </si>
  <si>
    <t>2022: Quality of entire educational experience</t>
  </si>
  <si>
    <t>2023: Quality of entire educational experience</t>
  </si>
  <si>
    <t>60.5</t>
  </si>
  <si>
    <t>47.2</t>
  </si>
  <si>
    <t>45.5</t>
  </si>
  <si>
    <t>55.7</t>
  </si>
  <si>
    <t>65.9</t>
  </si>
  <si>
    <t>62.8</t>
  </si>
  <si>
    <t>68.8</t>
  </si>
  <si>
    <t>65.3</t>
  </si>
  <si>
    <t>42.3</t>
  </si>
  <si>
    <t>46.2</t>
  </si>
  <si>
    <t>62.9</t>
  </si>
  <si>
    <t>69.4</t>
  </si>
  <si>
    <t>64.5</t>
  </si>
  <si>
    <t>71.2</t>
  </si>
  <si>
    <t>54.4</t>
  </si>
  <si>
    <t>55.3</t>
  </si>
  <si>
    <t>64.0</t>
  </si>
  <si>
    <t>48.5</t>
  </si>
  <si>
    <t>43.5</t>
  </si>
  <si>
    <t>64.7</t>
  </si>
  <si>
    <t>61.2</t>
  </si>
  <si>
    <t>51.7</t>
  </si>
  <si>
    <t>50.9</t>
  </si>
  <si>
    <t>58.4</t>
  </si>
  <si>
    <t>46.6</t>
  </si>
  <si>
    <t>46.1</t>
  </si>
  <si>
    <t>57.1</t>
  </si>
  <si>
    <t>66.6</t>
  </si>
  <si>
    <t>60.2</t>
  </si>
  <si>
    <t>65.6</t>
  </si>
  <si>
    <t>52.7</t>
  </si>
  <si>
    <t>46.3</t>
  </si>
  <si>
    <t>48.9</t>
  </si>
  <si>
    <t>68.7</t>
  </si>
  <si>
    <t>58.5</t>
  </si>
  <si>
    <t>59.3</t>
  </si>
  <si>
    <t>48.1</t>
  </si>
  <si>
    <t>43.9</t>
  </si>
  <si>
    <t>52.9</t>
  </si>
  <si>
    <t>53.7</t>
  </si>
  <si>
    <t>43.3</t>
  </si>
  <si>
    <t>40.2</t>
  </si>
  <si>
    <t>58.6</t>
  </si>
  <si>
    <t>61.7</t>
  </si>
  <si>
    <t>56.4</t>
  </si>
  <si>
    <t>51.9</t>
  </si>
  <si>
    <t>43.2</t>
  </si>
  <si>
    <t>39.9</t>
  </si>
  <si>
    <t>56.9</t>
  </si>
  <si>
    <t>43.4</t>
  </si>
  <si>
    <t>64.3</t>
  </si>
  <si>
    <t>52.8</t>
  </si>
  <si>
    <t>64.4</t>
  </si>
  <si>
    <t>65.1</t>
  </si>
  <si>
    <t>60.8</t>
  </si>
  <si>
    <t>60.3</t>
  </si>
  <si>
    <t>51.4</t>
  </si>
  <si>
    <t>38.6</t>
  </si>
  <si>
    <t>36.7</t>
  </si>
  <si>
    <t>54.2</t>
  </si>
  <si>
    <t>56.3</t>
  </si>
  <si>
    <t>50.3</t>
  </si>
  <si>
    <t>33.2</t>
  </si>
  <si>
    <t>54.5</t>
  </si>
  <si>
    <t>39.3</t>
  </si>
  <si>
    <t>88.2</t>
  </si>
  <si>
    <t>54.3</t>
  </si>
  <si>
    <t>52.5</t>
  </si>
  <si>
    <t>69.9</t>
  </si>
  <si>
    <t>55.9</t>
  </si>
  <si>
    <t>44.2</t>
  </si>
  <si>
    <t>53.8</t>
  </si>
  <si>
    <t>59.2</t>
  </si>
  <si>
    <t>52.1</t>
  </si>
  <si>
    <t>30.8</t>
  </si>
  <si>
    <t>68.0</t>
  </si>
  <si>
    <t>63.4</t>
  </si>
  <si>
    <t>48.0</t>
  </si>
  <si>
    <t>40.6</t>
  </si>
  <si>
    <t>44.7</t>
  </si>
  <si>
    <t>57.5</t>
  </si>
  <si>
    <t>60.0</t>
  </si>
  <si>
    <t>53.4</t>
  </si>
  <si>
    <t>36.1</t>
  </si>
  <si>
    <t>42.8</t>
  </si>
  <si>
    <t>53.2</t>
  </si>
  <si>
    <t>34.3</t>
  </si>
  <si>
    <t>41.3</t>
  </si>
  <si>
    <t>55.1</t>
  </si>
  <si>
    <t>35.6</t>
  </si>
  <si>
    <t>39.5</t>
  </si>
  <si>
    <t>36.6</t>
  </si>
  <si>
    <t>42.9</t>
  </si>
  <si>
    <t>41.7</t>
  </si>
  <si>
    <t>35.4</t>
  </si>
  <si>
    <t>39.0</t>
  </si>
  <si>
    <t>44.9</t>
  </si>
  <si>
    <t>53.5</t>
  </si>
  <si>
    <t>26.4</t>
  </si>
  <si>
    <t>33.8</t>
  </si>
  <si>
    <t>40.4</t>
  </si>
  <si>
    <t>47.3</t>
  </si>
  <si>
    <t>51.3</t>
  </si>
  <si>
    <t>45.0</t>
  </si>
  <si>
    <t>33.3</t>
  </si>
  <si>
    <t>50.7</t>
  </si>
  <si>
    <t>47.0</t>
  </si>
  <si>
    <t>61.6</t>
  </si>
  <si>
    <t>54.7</t>
  </si>
  <si>
    <t>50.0</t>
  </si>
  <si>
    <t>49.2</t>
  </si>
  <si>
    <t>40.5</t>
  </si>
  <si>
    <t>41.6</t>
  </si>
  <si>
    <t>20.0</t>
  </si>
  <si>
    <t>32.3</t>
  </si>
  <si>
    <t>45.3</t>
  </si>
  <si>
    <t>44.4</t>
  </si>
  <si>
    <t>35.7</t>
  </si>
  <si>
    <t>43.1</t>
  </si>
  <si>
    <t>19.2</t>
  </si>
  <si>
    <t>43.6</t>
  </si>
  <si>
    <t>40.0</t>
  </si>
  <si>
    <t>Agriculture and forestry</t>
  </si>
  <si>
    <t>Environmental studies</t>
  </si>
  <si>
    <t>Architecture and urban environments</t>
  </si>
  <si>
    <t>Building and construction</t>
  </si>
  <si>
    <t>Accounting</t>
  </si>
  <si>
    <t>Business management</t>
  </si>
  <si>
    <t>Sales and marketing</t>
  </si>
  <si>
    <t>Management and commerce - other</t>
  </si>
  <si>
    <t>Banking and finance</t>
  </si>
  <si>
    <t>Economics</t>
  </si>
  <si>
    <t>Communication, media and journalism</t>
  </si>
  <si>
    <t>Art and design</t>
  </si>
  <si>
    <t>Music and performing arts</t>
  </si>
  <si>
    <t>Engineering - other</t>
  </si>
  <si>
    <t>Engineering - process and resources</t>
  </si>
  <si>
    <t>Engineering - mechanical</t>
  </si>
  <si>
    <t>Engineering - civil</t>
  </si>
  <si>
    <t>Engineering - electrical and electronic</t>
  </si>
  <si>
    <t>Engineering - aerospace</t>
  </si>
  <si>
    <t>Public health</t>
  </si>
  <si>
    <t>Political science</t>
  </si>
  <si>
    <t>Humanities, history and geography</t>
  </si>
  <si>
    <t>Language and literature</t>
  </si>
  <si>
    <t>Law</t>
  </si>
  <si>
    <t>Justice studies and policing</t>
  </si>
  <si>
    <t>Physiotherapy</t>
  </si>
  <si>
    <t>Occupational therapy</t>
  </si>
  <si>
    <t>Natural and physical sciences</t>
  </si>
  <si>
    <t>Mathematics</t>
  </si>
  <si>
    <t>Biological sciences</t>
  </si>
  <si>
    <t>Medical sciences and technology</t>
  </si>
  <si>
    <t>Teacher education - other</t>
  </si>
  <si>
    <t>Teacher education - early childhood</t>
  </si>
  <si>
    <t>Teacher education - primary and secondary</t>
  </si>
  <si>
    <t>Tourism, hospitality, personal services, sport and recreation</t>
  </si>
  <si>
    <t>Sport and recreation</t>
  </si>
  <si>
    <t>Tourism, hospitality and personal services</t>
  </si>
  <si>
    <t>Data for all columns is filtered to: ANALYS45 = (1:2), Undergraduate: CRSLEVEL = 1</t>
  </si>
  <si>
    <t>AREA45</t>
  </si>
  <si>
    <t>Data for all columns is filtered to: ANALYS45 = (1:2), Postgraduate coursework: CRSLEVEL = 2</t>
  </si>
  <si>
    <t>NUHEIs</t>
  </si>
  <si>
    <t>Universities</t>
  </si>
  <si>
    <t>58.1</t>
  </si>
  <si>
    <t>45.4</t>
  </si>
  <si>
    <t>45.2</t>
  </si>
  <si>
    <t>All institutions</t>
  </si>
  <si>
    <t>NUHEIs: HEPTYPE  = 2</t>
  </si>
  <si>
    <t>Universities: HEPTYPE  = 1</t>
  </si>
  <si>
    <t>46.5</t>
  </si>
  <si>
    <t>49.3</t>
  </si>
  <si>
    <t>44.1</t>
  </si>
  <si>
    <t>40.1</t>
  </si>
  <si>
    <t>51.0</t>
  </si>
  <si>
    <t>35.0</t>
  </si>
  <si>
    <t>32.0</t>
  </si>
  <si>
    <t>46.8</t>
  </si>
  <si>
    <t>54.6</t>
  </si>
  <si>
    <t>55.8</t>
  </si>
  <si>
    <t>49.1</t>
  </si>
  <si>
    <t>46.9</t>
  </si>
  <si>
    <t>54.8</t>
  </si>
  <si>
    <t>50.8</t>
  </si>
  <si>
    <t>41.4</t>
  </si>
  <si>
    <t>47.5</t>
  </si>
  <si>
    <t>38.2</t>
  </si>
  <si>
    <t>52.2</t>
  </si>
  <si>
    <t>54.1</t>
  </si>
  <si>
    <t>42.0</t>
  </si>
  <si>
    <t>Domestic</t>
  </si>
  <si>
    <t>54.0</t>
  </si>
  <si>
    <t>Overseas</t>
  </si>
  <si>
    <t>55.2</t>
  </si>
  <si>
    <t>International: E942</t>
  </si>
  <si>
    <t>36.2</t>
  </si>
  <si>
    <t>37.3</t>
  </si>
  <si>
    <t>39.6</t>
  </si>
  <si>
    <t>42.4</t>
  </si>
  <si>
    <t>Australia</t>
  </si>
  <si>
    <t>CURCOUNTRY</t>
  </si>
  <si>
    <t>62.4</t>
  </si>
  <si>
    <t>37.4</t>
  </si>
  <si>
    <t>Skills Development</t>
  </si>
  <si>
    <t>Peer Engagement *</t>
  </si>
  <si>
    <t>Teaching Quality and Engagement</t>
  </si>
  <si>
    <t>Student Support and Services *</t>
  </si>
  <si>
    <t xml:space="preserve">Learning Resources </t>
  </si>
  <si>
    <t>Quality of entire educational experience</t>
  </si>
  <si>
    <t>88.4 (86.8, 89.7)</t>
  </si>
  <si>
    <t>67.4 (65.2, 69.4)</t>
  </si>
  <si>
    <t>85.8 (84.1, 87.2)</t>
  </si>
  <si>
    <t>83.8 (81.9, 85.5)</t>
  </si>
  <si>
    <t>88.0 (86.4, 89.3)</t>
  </si>
  <si>
    <t>83.2 (81.4, 84.7)</t>
  </si>
  <si>
    <t>89.4 (83.8, 92.7)</t>
  </si>
  <si>
    <t>79.4 (73.0, 84.2)</t>
  </si>
  <si>
    <t>90.7 (85.5, 93.8)</t>
  </si>
  <si>
    <t>83.9 (77.4, 88.4)</t>
  </si>
  <si>
    <t>94.8 (90.2, 96.9)</t>
  </si>
  <si>
    <t>86.5 (80.6, 90.3)</t>
  </si>
  <si>
    <t>82.9 (77.2, 87.1)</t>
  </si>
  <si>
    <t>61.9 (55.7, 67.6)</t>
  </si>
  <si>
    <t>83.2 (77.8, 87.2)</t>
  </si>
  <si>
    <t>81.7 (75.5, 86.4)</t>
  </si>
  <si>
    <t>86.6 (81.3, 90.2)</t>
  </si>
  <si>
    <t>81.6 (76.1, 85.8)</t>
  </si>
  <si>
    <t>84.0 (79.8, 87.2)</t>
  </si>
  <si>
    <t>70.4 (65.6, 74.5)</t>
  </si>
  <si>
    <t>82.6 (78.3, 85.9)</t>
  </si>
  <si>
    <t>86.9 (82.7, 89.9)</t>
  </si>
  <si>
    <t>86.7 (82.6, 89.6)</t>
  </si>
  <si>
    <t>79.5 (75.0, 83.0)</t>
  </si>
  <si>
    <t>89.4 (82.6, 93.0)</t>
  </si>
  <si>
    <t>59.4 (51.5, 66.6)</t>
  </si>
  <si>
    <t>80.6 (73.0, 85.8)</t>
  </si>
  <si>
    <t>76.8 (67.8, 83.3)</t>
  </si>
  <si>
    <t>85.5 (77.9, 90.1)</t>
  </si>
  <si>
    <t>76.8 (69.2, 82.4)</t>
  </si>
  <si>
    <t>84.3 (82.1, 86.1)</t>
  </si>
  <si>
    <t>66.5 (63.9, 69.0)</t>
  </si>
  <si>
    <t>83.3 (81.1, 85.2)</t>
  </si>
  <si>
    <t>78.3 (75.6, 80.7)</t>
  </si>
  <si>
    <t>91.0 (89.1, 92.4)</t>
  </si>
  <si>
    <t>88.0 (85.8, 89.8)</t>
  </si>
  <si>
    <t>64.6 (61.8, 67.4)</t>
  </si>
  <si>
    <t>85.2 (82.9, 87.2)</t>
  </si>
  <si>
    <t>85.2 (82.6, 87.3)</t>
  </si>
  <si>
    <t>92.2 (90.4, 93.7)</t>
  </si>
  <si>
    <t>82.4 (80.0, 84.5)</t>
  </si>
  <si>
    <t>88.4 (86.4, 90.0)</t>
  </si>
  <si>
    <t>62.6 (59.9, 65.2)</t>
  </si>
  <si>
    <t>86.9 (84.8, 88.6)</t>
  </si>
  <si>
    <t>87.2 (85.0, 89.1)</t>
  </si>
  <si>
    <t>92.4 (90.7, 93.7)</t>
  </si>
  <si>
    <t>88.6 (85.6, 90.9)</t>
  </si>
  <si>
    <t>79.6 (76.1, 82.5)</t>
  </si>
  <si>
    <t>85.8 (82.6, 88.3)</t>
  </si>
  <si>
    <t>84.6 (81.1, 87.4)</t>
  </si>
  <si>
    <t>80.4 (77.0, 83.3)</t>
  </si>
  <si>
    <t>85.0 (82.0, 87.4)</t>
  </si>
  <si>
    <t>70.1 (66.7, 73.2)</t>
  </si>
  <si>
    <t>83.4 (80.3, 85.9)</t>
  </si>
  <si>
    <t>84.6 (81.2, 87.3)</t>
  </si>
  <si>
    <t>87.8 (85.0, 90.0)</t>
  </si>
  <si>
    <t>77.7 (74.5, 80.5)</t>
  </si>
  <si>
    <t>84.6 (82.7, 86.2)</t>
  </si>
  <si>
    <t>64.6 (62.3, 66.8)</t>
  </si>
  <si>
    <t>84.1 (82.3, 85.7)</t>
  </si>
  <si>
    <t>80.7 (78.5, 82.6)</t>
  </si>
  <si>
    <t>88.7 (87.1, 90.1)</t>
  </si>
  <si>
    <t>78.5 (76.5, 80.3)</t>
  </si>
  <si>
    <t>85.3 (82.0, 87.8)</t>
  </si>
  <si>
    <t>69.4 (65.6, 72.9)</t>
  </si>
  <si>
    <t>84.4 (81.1, 87.0)</t>
  </si>
  <si>
    <t>85.5 (81.8, 88.3)</t>
  </si>
  <si>
    <t>89.3 (86.3, 91.5)</t>
  </si>
  <si>
    <t>84.3 (81.0, 86.8)</t>
  </si>
  <si>
    <t>78.0 (74.9, 80.7)</t>
  </si>
  <si>
    <t>59.3 (55.9, 62.6)</t>
  </si>
  <si>
    <t>77.6 (74.6, 80.2)</t>
  </si>
  <si>
    <t>75.3 (72.0, 78.3)</t>
  </si>
  <si>
    <t>85.3 (82.6, 87.5)</t>
  </si>
  <si>
    <t>71.3 (68.2, 74.2)</t>
  </si>
  <si>
    <t>82.3 (80.5, 83.8)</t>
  </si>
  <si>
    <t>63.7 (61.6, 65.6)</t>
  </si>
  <si>
    <t>81.5 (79.8, 83.0)</t>
  </si>
  <si>
    <t>75.6 (73.5, 77.6)</t>
  </si>
  <si>
    <t>87.8 (86.3, 89.1)</t>
  </si>
  <si>
    <t>74.5 (72.6, 76.2)</t>
  </si>
  <si>
    <t>81.4 (80.2, 82.4)</t>
  </si>
  <si>
    <t>70.7 (69.5, 72.0)</t>
  </si>
  <si>
    <t>79.3 (78.1, 80.4)</t>
  </si>
  <si>
    <t>75.0 (73.7, 76.4)</t>
  </si>
  <si>
    <t>85.4 (84.4, 86.4)</t>
  </si>
  <si>
    <t>70.2 (68.9, 71.4)</t>
  </si>
  <si>
    <t>83.0 (79.7, 85.6)</t>
  </si>
  <si>
    <t>65.5 (61.8, 69.0)</t>
  </si>
  <si>
    <t>83.8 (80.6, 86.3)</t>
  </si>
  <si>
    <t>82.9 (79.5, 85.7)</t>
  </si>
  <si>
    <t>89.0 (86.1, 91.1)</t>
  </si>
  <si>
    <t>78.5 (75.1, 81.4)</t>
  </si>
  <si>
    <t>83.0 (80.9, 84.9)</t>
  </si>
  <si>
    <t>61.4 (58.9, 63.9)</t>
  </si>
  <si>
    <t>82.2 (80.1, 84.1)</t>
  </si>
  <si>
    <t>76.0 (73.4, 78.5)</t>
  </si>
  <si>
    <t>87.6 (85.7, 89.2)</t>
  </si>
  <si>
    <t>74.9 (72.6, 77.0)</t>
  </si>
  <si>
    <t>85.1 (83.3, 86.7)</t>
  </si>
  <si>
    <t>68.3 (66.0, 70.4)</t>
  </si>
  <si>
    <t>84.1 (82.3, 85.8)</t>
  </si>
  <si>
    <t>80.2 (78.0, 82.2)</t>
  </si>
  <si>
    <t>88.3 (86.6, 89.7)</t>
  </si>
  <si>
    <t>74.9 (72.8, 76.9)</t>
  </si>
  <si>
    <t>86.1 (81.4, 89.5)</t>
  </si>
  <si>
    <t>62.4 (56.8, 67.6)</t>
  </si>
  <si>
    <t>81.6 (76.6, 85.5)</t>
  </si>
  <si>
    <t>80.0 (74.4, 84.4)</t>
  </si>
  <si>
    <t>85.5 (80.8, 89.0)</t>
  </si>
  <si>
    <t>79.2 (74.1, 83.3)</t>
  </si>
  <si>
    <t>83.6 (81.7, 85.3)</t>
  </si>
  <si>
    <t>70.6 (68.4, 72.7)</t>
  </si>
  <si>
    <t>82.0 (80.0, 83.7)</t>
  </si>
  <si>
    <t>79.2 (76.9, 81.2)</t>
  </si>
  <si>
    <t>86.0 (84.1, 87.5)</t>
  </si>
  <si>
    <t>75.3 (73.2, 77.3)</t>
  </si>
  <si>
    <t>78.8 (75.0, 81.9)</t>
  </si>
  <si>
    <t>63.5 (59.4, 67.3)</t>
  </si>
  <si>
    <t>80.9 (77.4, 83.9)</t>
  </si>
  <si>
    <t>71.5 (67.2, 75.4)</t>
  </si>
  <si>
    <t>83.5 (80.0, 86.4)</t>
  </si>
  <si>
    <t>69.5 (65.5, 73.1)</t>
  </si>
  <si>
    <t>82.1 (79.4, 84.4)</t>
  </si>
  <si>
    <t>69.0 (66.0, 71.9)</t>
  </si>
  <si>
    <t>79.4 (76.6, 81.8)</t>
  </si>
  <si>
    <t>77.3 (74.0, 80.1)</t>
  </si>
  <si>
    <t>81.3 (78.6, 83.7)</t>
  </si>
  <si>
    <t>71.3 (68.3, 74.0)</t>
  </si>
  <si>
    <t>78.2 (76.0, 80.2)</t>
  </si>
  <si>
    <t>65.3 (62.9, 67.6)</t>
  </si>
  <si>
    <t>80.8 (78.7, 82.6)</t>
  </si>
  <si>
    <t>72.1 (69.5, 74.5)</t>
  </si>
  <si>
    <t>88.6 (86.8, 90.1)</t>
  </si>
  <si>
    <t>71.2 (68.9, 73.4)</t>
  </si>
  <si>
    <t>91.8 (86.0, 94.6)</t>
  </si>
  <si>
    <t>72.7 (65.7, 78.2)</t>
  </si>
  <si>
    <t>84.4 (78.1, 88.4)</t>
  </si>
  <si>
    <t>85.3 (78.3, 89.6)</t>
  </si>
  <si>
    <t>85.3 (78.9, 89.3)</t>
  </si>
  <si>
    <t>84.0 (77.5, 88.2)</t>
  </si>
  <si>
    <t>80.0 (78.1, 81.7)</t>
  </si>
  <si>
    <t>56.0 (53.8, 58.2)</t>
  </si>
  <si>
    <t>80.3 (78.5, 82.0)</t>
  </si>
  <si>
    <t>74.9 (72.7, 76.9)</t>
  </si>
  <si>
    <t>75.1 (73.2, 77.0)</t>
  </si>
  <si>
    <t>85.0 (82.9, 86.7)</t>
  </si>
  <si>
    <t>63.0 (60.5, 65.5)</t>
  </si>
  <si>
    <t>80.1 (77.9, 82.1)</t>
  </si>
  <si>
    <t>79.3 (76.8, 81.5)</t>
  </si>
  <si>
    <t>87.9 (86.0, 89.5)</t>
  </si>
  <si>
    <t>73.0 (70.6, 75.2)</t>
  </si>
  <si>
    <t>79.6 (77.8, 81.3)</t>
  </si>
  <si>
    <t>65.8 (63.7, 67.7)</t>
  </si>
  <si>
    <t>75.6 (73.8, 77.4)</t>
  </si>
  <si>
    <t>64.7 (62.5, 66.9)</t>
  </si>
  <si>
    <t>81.5 (79.7, 83.1)</t>
  </si>
  <si>
    <t>67.5 (65.5, 69.5)</t>
  </si>
  <si>
    <t>82.4 (80.4, 84.1)</t>
  </si>
  <si>
    <t>68.2 (65.9, 70.4)</t>
  </si>
  <si>
    <t>81.7 (79.6, 83.4)</t>
  </si>
  <si>
    <t>77.2 (74.8, 79.5)</t>
  </si>
  <si>
    <t>87.2 (85.4, 88.7)</t>
  </si>
  <si>
    <t>76.6 (74.5, 78.6)</t>
  </si>
  <si>
    <t>84.4 (82.2, 86.2)</t>
  </si>
  <si>
    <t>68.2 (65.7, 70.6)</t>
  </si>
  <si>
    <t>85.2 (83.1, 86.9)</t>
  </si>
  <si>
    <t>80.2 (77.5, 82.4)</t>
  </si>
  <si>
    <t>81.2 (78.7, 83.2)</t>
  </si>
  <si>
    <t>76.9 (74.6, 79.0)</t>
  </si>
  <si>
    <t>79.2 (75.9, 82.0)</t>
  </si>
  <si>
    <t>65.8 (62.4, 69.1)</t>
  </si>
  <si>
    <t>80.5 (77.3, 83.1)</t>
  </si>
  <si>
    <t>77.5 (73.9, 80.6)</t>
  </si>
  <si>
    <t>82.4 (79.3, 84.9)</t>
  </si>
  <si>
    <t>70.8 (67.5, 73.9)</t>
  </si>
  <si>
    <t>93.1 (86.6, 95.7)</t>
  </si>
  <si>
    <t>77.4 (69.9, 82.7)</t>
  </si>
  <si>
    <t>93.3 (87.1, 95.8)</t>
  </si>
  <si>
    <t>86.3 (78.0, 90.9)</t>
  </si>
  <si>
    <t>84.7 (77.3, 89.1)</t>
  </si>
  <si>
    <t>83.9 (76.7, 88.2)</t>
  </si>
  <si>
    <t>81.0 (79.7, 82.2)</t>
  </si>
  <si>
    <t>68.6 (67.1, 70.0)</t>
  </si>
  <si>
    <t>80.6 (79.4, 81.8)</t>
  </si>
  <si>
    <t>74.0 (72.5, 75.5)</t>
  </si>
  <si>
    <t>87.2 (86.0, 88.2)</t>
  </si>
  <si>
    <t>74.0 (72.6, 75.3)</t>
  </si>
  <si>
    <t>86.0 (82.6, 88.8)</t>
  </si>
  <si>
    <t>63.4 (59.0, 67.5)</t>
  </si>
  <si>
    <t>85.8 (82.3, 88.5)</t>
  </si>
  <si>
    <t>80.8 (76.6, 84.2)</t>
  </si>
  <si>
    <t>84.3 (80.7, 87.2)</t>
  </si>
  <si>
    <t>78.0 (74.1, 81.4)</t>
  </si>
  <si>
    <t>88.8 (84.8, 91.4)</t>
  </si>
  <si>
    <t>62.4 (57.6, 66.9)</t>
  </si>
  <si>
    <t>87.6 (83.7, 90.3)</t>
  </si>
  <si>
    <t>89.9 (85.9, 92.5)</t>
  </si>
  <si>
    <t>91.9 (88.4, 94.1)</t>
  </si>
  <si>
    <t>82.2 (78.0, 85.5)</t>
  </si>
  <si>
    <t>76.7 (72.5, 80.3)</t>
  </si>
  <si>
    <t>64.4 (60.0, 68.6)</t>
  </si>
  <si>
    <t>78.5 (74.4, 81.8)</t>
  </si>
  <si>
    <t>74.6 (69.7, 78.8)</t>
  </si>
  <si>
    <t>70.8 (66.5, 74.6)</t>
  </si>
  <si>
    <t>82.8 (80.4, 84.8)</t>
  </si>
  <si>
    <t>70.0 (67.4, 72.6)</t>
  </si>
  <si>
    <t>81.6 (79.3, 83.7)</t>
  </si>
  <si>
    <t>77.5 (74.7, 80.1)</t>
  </si>
  <si>
    <t>88.6 (86.6, 90.3)</t>
  </si>
  <si>
    <t>76.0 (73.4, 78.3)</t>
  </si>
  <si>
    <t>82.7 (78.7, 85.7)</t>
  </si>
  <si>
    <t>57.2 (52.8, 61.4)</t>
  </si>
  <si>
    <t>87.4 (83.8, 89.8)</t>
  </si>
  <si>
    <t>84.8 (80.5, 87.9)</t>
  </si>
  <si>
    <t>90.2 (86.7, 92.5)</t>
  </si>
  <si>
    <t>79.4 (75.5, 82.5)</t>
  </si>
  <si>
    <t>82.2 (78.9, 85.0)</t>
  </si>
  <si>
    <t>72.3 (68.7, 75.5)</t>
  </si>
  <si>
    <t>82.3 (79.1, 85.0)</t>
  </si>
  <si>
    <t>79.5 (75.8, 82.7)</t>
  </si>
  <si>
    <t>89.9 (87.2, 92.0)</t>
  </si>
  <si>
    <t>75.9 (72.4, 79.0)</t>
  </si>
  <si>
    <t>88.4 (86.4, 90.1)</t>
  </si>
  <si>
    <t>80.7 (78.4, 82.7)</t>
  </si>
  <si>
    <t>87.5 (85.5, 89.2)</t>
  </si>
  <si>
    <t>87.9 (85.8, 89.6)</t>
  </si>
  <si>
    <t>80.4 (78.1, 82.5)</t>
  </si>
  <si>
    <t>89.6 (87.0, 91.6)</t>
  </si>
  <si>
    <t>72.5 (69.2, 75.6)</t>
  </si>
  <si>
    <t>84.5 (81.6, 87.0)</t>
  </si>
  <si>
    <t>79.6 (76.1, 82.6)</t>
  </si>
  <si>
    <t>88.2 (85.5, 90.4)</t>
  </si>
  <si>
    <t>77.3 (74.1, 80.2)</t>
  </si>
  <si>
    <t>83.1 (82.7, 83.4)</t>
  </si>
  <si>
    <t>67.0 (66.6, 67.4)</t>
  </si>
  <si>
    <t>81.9 (81.6, 82.3)</t>
  </si>
  <si>
    <t>77.6 (77.2, 78.1)</t>
  </si>
  <si>
    <t>86.9 (86.6, 87.2)</t>
  </si>
  <si>
    <t>75.2 (74.8, 75.6)</t>
  </si>
  <si>
    <t>Learning Resources</t>
  </si>
  <si>
    <t>87.9 (86.8, 88.8)</t>
  </si>
  <si>
    <t>65.4 (64.0, 66.7)</t>
  </si>
  <si>
    <t>83.9 (82.8, 84.9)</t>
  </si>
  <si>
    <t>82.5 (81.3, 83.6)</t>
  </si>
  <si>
    <t>86.9 (85.9, 87.8)</t>
  </si>
  <si>
    <t>78.0 (76.8, 79.1)</t>
  </si>
  <si>
    <t>100.0 (93.2, 99.8)</t>
  </si>
  <si>
    <t>86.1 (77.0, 90.2)</t>
  </si>
  <si>
    <t>97.2 (89.7, 98.2)</t>
  </si>
  <si>
    <t>97.1 (89.3, 98.2)</t>
  </si>
  <si>
    <t>91.7 (83.1, 94.4)</t>
  </si>
  <si>
    <t>94.4 (86.3, 96.4)</t>
  </si>
  <si>
    <t>89.6 (86.0, 92.2)</t>
  </si>
  <si>
    <t>75.4 (70.9, 79.2)</t>
  </si>
  <si>
    <t>89.8 (86.2, 92.3)</t>
  </si>
  <si>
    <t>87.3 (83.2, 90.2)</t>
  </si>
  <si>
    <t>93.5 (90.3, 95.5)</t>
  </si>
  <si>
    <t>84.8 (80.9, 87.9)</t>
  </si>
  <si>
    <t>85.3 (81.5, 88.2)</t>
  </si>
  <si>
    <t>64.0 (59.5, 68.2)</t>
  </si>
  <si>
    <t>85.0 (81.2, 87.8)</t>
  </si>
  <si>
    <t>85.0 (80.9, 88.1)</t>
  </si>
  <si>
    <t>86.8 (83.2, 89.6)</t>
  </si>
  <si>
    <t>81.9 (78.0, 85.1)</t>
  </si>
  <si>
    <t>84.0 (81.0, 86.5)</t>
  </si>
  <si>
    <t>67.5 (64.0, 70.8)</t>
  </si>
  <si>
    <t>83.0 (79.8, 85.6)</t>
  </si>
  <si>
    <t>85.7 (82.8, 88.0)</t>
  </si>
  <si>
    <t>77.6 (74.3, 80.4)</t>
  </si>
  <si>
    <t>87.2 (82.8, 90.3)</t>
  </si>
  <si>
    <t>57.4 (52.0, 62.6)</t>
  </si>
  <si>
    <t>80.7 (75.7, 84.5)</t>
  </si>
  <si>
    <t>75.9 (70.4, 80.4)</t>
  </si>
  <si>
    <t>83.6 (78.6, 87.3)</t>
  </si>
  <si>
    <t>74.8 (69.7, 79.1)</t>
  </si>
  <si>
    <t>82.2 (80.5, 83.7)</t>
  </si>
  <si>
    <t>62.6 (60.6, 64.6)</t>
  </si>
  <si>
    <t>81.1 (79.4, 82.7)</t>
  </si>
  <si>
    <t>74.6 (72.5, 76.5)</t>
  </si>
  <si>
    <t>87.1 (85.5, 88.4)</t>
  </si>
  <si>
    <t>76.7 (74.8, 78.3)</t>
  </si>
  <si>
    <t>87.2 (85.7, 88.4)</t>
  </si>
  <si>
    <t>62.4 (60.5, 64.3)</t>
  </si>
  <si>
    <t>83.4 (81.8, 84.8)</t>
  </si>
  <si>
    <t>83.3 (81.6, 84.8)</t>
  </si>
  <si>
    <t>91.1 (89.8, 92.1)</t>
  </si>
  <si>
    <t>80.5 (78.9, 82.0)</t>
  </si>
  <si>
    <t>88.4 (86.9, 89.6)</t>
  </si>
  <si>
    <t>64.9 (62.9, 66.8)</t>
  </si>
  <si>
    <t>85.3 (83.8, 86.7)</t>
  </si>
  <si>
    <t>84.9 (83.2, 86.5)</t>
  </si>
  <si>
    <t>91.4 (90.0, 92.4)</t>
  </si>
  <si>
    <t>80.4 (78.7, 82.0)</t>
  </si>
  <si>
    <t>86.2 (83.9, 88.2)</t>
  </si>
  <si>
    <t>73.3 (70.5, 75.8)</t>
  </si>
  <si>
    <t>83.6 (81.2, 85.7)</t>
  </si>
  <si>
    <t>85.1 (82.7, 87.1)</t>
  </si>
  <si>
    <t>78.2 (75.6, 80.6)</t>
  </si>
  <si>
    <t>82.6 (80.3, 84.6)</t>
  </si>
  <si>
    <t>66.3 (63.7, 68.7)</t>
  </si>
  <si>
    <t>81.0 (78.7, 83.1)</t>
  </si>
  <si>
    <t>80.0 (77.5, 82.3)</t>
  </si>
  <si>
    <t>86.2 (84.0, 88.0)</t>
  </si>
  <si>
    <t>76.1 (73.7, 78.3)</t>
  </si>
  <si>
    <t>84.6 (83.2, 86.0)</t>
  </si>
  <si>
    <t>63.3 (61.4, 65.0)</t>
  </si>
  <si>
    <t>84.0 (82.5, 85.3)</t>
  </si>
  <si>
    <t>78.4 (76.7, 80.0)</t>
  </si>
  <si>
    <t>87.6 (86.2, 88.8)</t>
  </si>
  <si>
    <t>78.2 (76.6, 79.7)</t>
  </si>
  <si>
    <t>84.2 (81.7, 86.4)</t>
  </si>
  <si>
    <t>69.3 (66.3, 72.1)</t>
  </si>
  <si>
    <t>83.1 (80.4, 85.2)</t>
  </si>
  <si>
    <t>82.1 (79.2, 84.5)</t>
  </si>
  <si>
    <t>90.1 (87.9, 91.8)</t>
  </si>
  <si>
    <t>83.1 (80.5, 85.2)</t>
  </si>
  <si>
    <t>78.4 (76.2, 80.4)</t>
  </si>
  <si>
    <t>59.1 (56.7, 61.5)</t>
  </si>
  <si>
    <t>78.9 (76.8, 80.9)</t>
  </si>
  <si>
    <t>76.2 (73.8, 78.4)</t>
  </si>
  <si>
    <t>84.8 (82.8, 86.5)</t>
  </si>
  <si>
    <t>73.0 (70.7, 75.1)</t>
  </si>
  <si>
    <t>80.9 (79.5, 82.1)</t>
  </si>
  <si>
    <t>62.3 (60.7, 63.8)</t>
  </si>
  <si>
    <t>79.8 (78.5, 81.1)</t>
  </si>
  <si>
    <t>73.4 (71.8, 74.9)</t>
  </si>
  <si>
    <t>88.1 (87.0, 89.2)</t>
  </si>
  <si>
    <t>74.1 (72.7, 75.5)</t>
  </si>
  <si>
    <t>80.5 (79.7, 81.2)</t>
  </si>
  <si>
    <t>65.5 (64.6, 66.3)</t>
  </si>
  <si>
    <t>78.2 (77.4, 78.9)</t>
  </si>
  <si>
    <t>73.0 (72.1, 73.9)</t>
  </si>
  <si>
    <t>84.8 (84.1, 85.5)</t>
  </si>
  <si>
    <t>69.8 (69.0, 70.7)</t>
  </si>
  <si>
    <t>84.6 (82.2, 86.6)</t>
  </si>
  <si>
    <t>62.5 (59.6, 65.3)</t>
  </si>
  <si>
    <t>84.0 (81.6, 86.0)</t>
  </si>
  <si>
    <t>81.1 (78.4, 83.4)</t>
  </si>
  <si>
    <t>87.8 (85.5, 89.6)</t>
  </si>
  <si>
    <t>78.9 (76.4, 81.2)</t>
  </si>
  <si>
    <t>81.2 (79.6, 82.7)</t>
  </si>
  <si>
    <t>59.6 (57.6, 61.4)</t>
  </si>
  <si>
    <t>80.1 (78.5, 81.6)</t>
  </si>
  <si>
    <t>72.4 (70.4, 74.3)</t>
  </si>
  <si>
    <t>87.8 (86.3, 89.0)</t>
  </si>
  <si>
    <t>73.6 (71.8, 75.3)</t>
  </si>
  <si>
    <t>84.8 (83.5, 86.1)</t>
  </si>
  <si>
    <t>65.6 (63.9, 67.2)</t>
  </si>
  <si>
    <t>82.9 (81.6, 84.2)</t>
  </si>
  <si>
    <t>76.0 (74.3, 77.6)</t>
  </si>
  <si>
    <t>87.9 (86.7, 89.0)</t>
  </si>
  <si>
    <t>74.9 (73.4, 76.4)</t>
  </si>
  <si>
    <t>84.8 (81.9, 87.1)</t>
  </si>
  <si>
    <t>58.1 (54.6, 61.5)</t>
  </si>
  <si>
    <t>81.5 (78.5, 84.1)</t>
  </si>
  <si>
    <t>79.0 (75.6, 81.8)</t>
  </si>
  <si>
    <t>83.2 (80.2, 85.7)</t>
  </si>
  <si>
    <t>76.4 (73.3, 79.2)</t>
  </si>
  <si>
    <t>82.9 (81.6, 84.1)</t>
  </si>
  <si>
    <t>67.1 (65.5, 68.6)</t>
  </si>
  <si>
    <t>80.6 (79.2, 81.8)</t>
  </si>
  <si>
    <t>77.9 (76.3, 79.3)</t>
  </si>
  <si>
    <t>84.6 (83.3, 85.8)</t>
  </si>
  <si>
    <t>74.2 (72.8, 75.6)</t>
  </si>
  <si>
    <t>80.2 (77.5, 82.6)</t>
  </si>
  <si>
    <t>59.9 (56.8, 62.9)</t>
  </si>
  <si>
    <t>82.4 (79.8, 84.6)</t>
  </si>
  <si>
    <t>71.0 (67.8, 74.0)</t>
  </si>
  <si>
    <t>86.2 (83.7, 88.2)</t>
  </si>
  <si>
    <t>72.5 (69.6, 75.1)</t>
  </si>
  <si>
    <t>81.3 (79.5, 82.9)</t>
  </si>
  <si>
    <t>65.3 (63.3, 67.3)</t>
  </si>
  <si>
    <t>79.5 (77.7, 81.2)</t>
  </si>
  <si>
    <t>75.1 (73.0, 77.0)</t>
  </si>
  <si>
    <t>82.8 (81.1, 84.4)</t>
  </si>
  <si>
    <t>73.6 (71.6, 75.4)</t>
  </si>
  <si>
    <t>78.1 (76.6, 79.5)</t>
  </si>
  <si>
    <t>58.8 (57.1, 60.5)</t>
  </si>
  <si>
    <t>79.8 (78.3, 81.1)</t>
  </si>
  <si>
    <t>71.2 (69.5, 72.9)</t>
  </si>
  <si>
    <t>87.2 (85.9, 88.3)</t>
  </si>
  <si>
    <t>70.1 (68.5, 71.7)</t>
  </si>
  <si>
    <t>92.8 (88.8, 95.0)</t>
  </si>
  <si>
    <t>71.2 (65.9, 75.7)</t>
  </si>
  <si>
    <t>88.5 (84.1, 91.3)</t>
  </si>
  <si>
    <t>83.2 (78.0, 86.9)</t>
  </si>
  <si>
    <t>84.9 (80.1, 88.3)</t>
  </si>
  <si>
    <t>82.3 (77.4, 85.9)</t>
  </si>
  <si>
    <t>80.8 (79.5, 82.0)</t>
  </si>
  <si>
    <t>56.5 (55.0, 58.1)</t>
  </si>
  <si>
    <t>81.5 (80.2, 82.7)</t>
  </si>
  <si>
    <t>87.6 (86.5, 88.6)</t>
  </si>
  <si>
    <t>76.7 (75.3, 78.0)</t>
  </si>
  <si>
    <t>82.1 (80.6, 83.4)</t>
  </si>
  <si>
    <t>60.4 (58.6, 62.1)</t>
  </si>
  <si>
    <t>78.8 (77.3, 80.3)</t>
  </si>
  <si>
    <t>76.4 (74.7, 78.0)</t>
  </si>
  <si>
    <t>87.0 (85.7, 88.2)</t>
  </si>
  <si>
    <t>72.0 (70.4, 73.6)</t>
  </si>
  <si>
    <t>78.9 (77.6, 80.1)</t>
  </si>
  <si>
    <t>61.3 (59.8, 62.7)</t>
  </si>
  <si>
    <t>73.5 (72.2, 74.9)</t>
  </si>
  <si>
    <t>60.2 (58.5, 61.8)</t>
  </si>
  <si>
    <t>65.0 (63.5, 66.4)</t>
  </si>
  <si>
    <t>82.6 (81.1, 83.9)</t>
  </si>
  <si>
    <t>65.1 (63.3, 66.8)</t>
  </si>
  <si>
    <t>83.9 (82.5, 85.2)</t>
  </si>
  <si>
    <t>78.8 (77.1, 80.4)</t>
  </si>
  <si>
    <t>88.8 (87.5, 89.9)</t>
  </si>
  <si>
    <t>78.6 (77.1, 80.1)</t>
  </si>
  <si>
    <t>84.1 (82.6, 85.5)</t>
  </si>
  <si>
    <t>63.4 (61.5, 65.1)</t>
  </si>
  <si>
    <t>83.1 (81.6, 84.4)</t>
  </si>
  <si>
    <t>79.8 (78.1, 81.4)</t>
  </si>
  <si>
    <t>80.2 (78.4, 81.7)</t>
  </si>
  <si>
    <t>77.7 (76.1, 79.2)</t>
  </si>
  <si>
    <t>79.1 (76.8, 81.2)</t>
  </si>
  <si>
    <t>62.7 (60.2, 65.2)</t>
  </si>
  <si>
    <t>78.0 (75.7, 80.1)</t>
  </si>
  <si>
    <t>75.0 (72.4, 77.4)</t>
  </si>
  <si>
    <t>80.6 (78.3, 82.6)</t>
  </si>
  <si>
    <t>71.3 (68.9, 73.6)</t>
  </si>
  <si>
    <t>89.5 (81.5, 92.2)</t>
  </si>
  <si>
    <t>86.8 (78.6, 90.1)</t>
  </si>
  <si>
    <t>92.1 (84.4, 94.2)</t>
  </si>
  <si>
    <t>91.4 (82.9, 94.0)</t>
  </si>
  <si>
    <t>94.7 (87.4, 96.1)</t>
  </si>
  <si>
    <t>88.6 (83.4, 91.8)</t>
  </si>
  <si>
    <t>69.4 (63.3, 74.5)</t>
  </si>
  <si>
    <t>87.9 (82.7, 91.1)</t>
  </si>
  <si>
    <t>78.9 (72.5, 83.8)</t>
  </si>
  <si>
    <t>85.7 (80.3, 89.4)</t>
  </si>
  <si>
    <t>75.7 (69.8, 80.3)</t>
  </si>
  <si>
    <t>79.7 (78.8, 80.5)</t>
  </si>
  <si>
    <t>63.5 (62.5, 64.5)</t>
  </si>
  <si>
    <t>79.9 (79.0, 80.7)</t>
  </si>
  <si>
    <t>72.9 (71.8, 73.9)</t>
  </si>
  <si>
    <t>86.0 (85.3, 86.8)</t>
  </si>
  <si>
    <t>73.3 (72.4, 74.2)</t>
  </si>
  <si>
    <t>83.3 (80.8, 85.4)</t>
  </si>
  <si>
    <t>56.4 (53.4, 59.4)</t>
  </si>
  <si>
    <t>81.2 (78.7, 83.5)</t>
  </si>
  <si>
    <t>73.1 (70.1, 75.9)</t>
  </si>
  <si>
    <t>84.3 (81.7, 86.4)</t>
  </si>
  <si>
    <t>74.9 (72.1, 77.4)</t>
  </si>
  <si>
    <t>88.7 (86.0, 90.7)</t>
  </si>
  <si>
    <t>60.2 (56.7, 63.6)</t>
  </si>
  <si>
    <t>85.9 (83.1, 88.1)</t>
  </si>
  <si>
    <t>85.9 (83.0, 88.3)</t>
  </si>
  <si>
    <t>92.1 (89.8, 93.8)</t>
  </si>
  <si>
    <t>81.5 (78.5, 84.0)</t>
  </si>
  <si>
    <t>77.4 (74.7, 79.7)</t>
  </si>
  <si>
    <t>58.0 (55.1, 60.9)</t>
  </si>
  <si>
    <t>77.9 (75.3, 80.2)</t>
  </si>
  <si>
    <t>75.1 (72.1, 77.8)</t>
  </si>
  <si>
    <t>77.0 (74.3, 79.4)</t>
  </si>
  <si>
    <t>70.0 (67.2, 72.6)</t>
  </si>
  <si>
    <t>81.7 (80.1, 83.2)</t>
  </si>
  <si>
    <t>66.2 (64.3, 68.0)</t>
  </si>
  <si>
    <t>79.6 (77.9, 81.1)</t>
  </si>
  <si>
    <t>74.3 (72.3, 76.1)</t>
  </si>
  <si>
    <t>87.9 (86.5, 89.1)</t>
  </si>
  <si>
    <t>74.6 (72.8, 76.2)</t>
  </si>
  <si>
    <t>83.8 (81.3, 85.9)</t>
  </si>
  <si>
    <t>58.7 (55.7, 61.5)</t>
  </si>
  <si>
    <t>82.3 (79.7, 84.4)</t>
  </si>
  <si>
    <t>80.5 (77.6, 82.9)</t>
  </si>
  <si>
    <t>86.9 (84.6, 88.8)</t>
  </si>
  <si>
    <t>76.5 (73.8, 78.8)</t>
  </si>
  <si>
    <t>82.5 (80.0, 84.6)</t>
  </si>
  <si>
    <t>67.7 (64.9, 70.3)</t>
  </si>
  <si>
    <t>80.4 (77.9, 82.6)</t>
  </si>
  <si>
    <t>78.4 (75.7, 80.9)</t>
  </si>
  <si>
    <t>89.7 (87.7, 91.3)</t>
  </si>
  <si>
    <t>74.9 (72.2, 77.3)</t>
  </si>
  <si>
    <t>85.8 (84.3, 87.2)</t>
  </si>
  <si>
    <t>74.0 (72.2, 75.7)</t>
  </si>
  <si>
    <t>84.9 (83.4, 86.3)</t>
  </si>
  <si>
    <t>77.9 (75.9, 79.6)</t>
  </si>
  <si>
    <t>85.0 (83.4, 86.4)</t>
  </si>
  <si>
    <t>80.1 (78.5, 81.7)</t>
  </si>
  <si>
    <t>66.6 (64.5, 68.6)</t>
  </si>
  <si>
    <t>82.0 (80.2, 83.6)</t>
  </si>
  <si>
    <t>76.5 (74.4, 78.4)</t>
  </si>
  <si>
    <t>83.9 (82.1, 85.4)</t>
  </si>
  <si>
    <t>75.6 (73.7, 77.4)</t>
  </si>
  <si>
    <t>82.3 (82.1, 82.6)</t>
  </si>
  <si>
    <t>63.6 (63.3, 63.9)</t>
  </si>
  <si>
    <t>80.7 (80.5, 81.0)</t>
  </si>
  <si>
    <t>75.6 (75.3, 75.9)</t>
  </si>
  <si>
    <t>86.1 (85.8, 86.3)</t>
  </si>
  <si>
    <t>74.4 (74.1, 74.6)</t>
  </si>
  <si>
    <t>85.6 (83.5, 87.4)</t>
  </si>
  <si>
    <t>85.2 (83.7, 86.5)</t>
  </si>
  <si>
    <t>86.6 (84.9, 88.0)</t>
  </si>
  <si>
    <t>82.5 (81.0, 83.8)</t>
  </si>
  <si>
    <t>86.6 (85.2, 87.8)</t>
  </si>
  <si>
    <t>87.5 (86.1, 88.6)</t>
  </si>
  <si>
    <t>67.9 (65.2, 70.3)</t>
  </si>
  <si>
    <t>64.8 (62.9, 66.7)</t>
  </si>
  <si>
    <t>69.0 (66.9, 70.9)</t>
  </si>
  <si>
    <t>57.9 (56.2, 59.6)</t>
  </si>
  <si>
    <t>61.4 (59.6, 63.1)</t>
  </si>
  <si>
    <t>63.9 (62.1, 65.6)</t>
  </si>
  <si>
    <t>80.9 (78.6, 82.9)</t>
  </si>
  <si>
    <t>78.6 (76.9, 80.2)</t>
  </si>
  <si>
    <t>84.1 (82.4, 85.6)</t>
  </si>
  <si>
    <t>78.1 (76.5, 79.5)</t>
  </si>
  <si>
    <t>79.5 (77.9, 80.9)</t>
  </si>
  <si>
    <t>81.0 (78.6, 83.1)</t>
  </si>
  <si>
    <t>77.7 (75.9, 79.4)</t>
  </si>
  <si>
    <t>79.1 (77.2, 80.9)</t>
  </si>
  <si>
    <t>78.4 (76.8, 79.9)</t>
  </si>
  <si>
    <t>81.5 (79.9, 82.9)</t>
  </si>
  <si>
    <t>86.2 (84.1, 87.9)</t>
  </si>
  <si>
    <t>86.7 (85.2, 87.9)</t>
  </si>
  <si>
    <t>78.5 (76.9, 80.0)</t>
  </si>
  <si>
    <t>83.0 (81.4, 84.3)</t>
  </si>
  <si>
    <t>86.1 (84.7, 87.3)</t>
  </si>
  <si>
    <t>78.1 (75.7, 80.2)</t>
  </si>
  <si>
    <t>75.7 (73.9, 77.3)</t>
  </si>
  <si>
    <t>76.5 (74.7, 78.3)</t>
  </si>
  <si>
    <t>63.9 (62.2, 65.5)</t>
  </si>
  <si>
    <t>72.0 (70.3, 73.6)</t>
  </si>
  <si>
    <t>74.3 (72.6, 75.8)</t>
  </si>
  <si>
    <t>96.3 (86.6, 97.6)</t>
  </si>
  <si>
    <t>100.0 (91.0, 99.2)</t>
  </si>
  <si>
    <t>66.7 (55.4, 74.9)</t>
  </si>
  <si>
    <t>80.0 (69.0, 85.1)</t>
  </si>
  <si>
    <t>88.9 (78.1, 92.6)</t>
  </si>
  <si>
    <t>84.6 (73.1, 89.6)</t>
  </si>
  <si>
    <t>88.0 (77.3, 91.3)</t>
  </si>
  <si>
    <t>92.0 (81.7, 94.1)</t>
  </si>
  <si>
    <t>88.2 (83.1, 91.4)</t>
  </si>
  <si>
    <t>86.3 (82.7, 88.8)</t>
  </si>
  <si>
    <t>86.7 (81.3, 90.1)</t>
  </si>
  <si>
    <t>84.9 (79.7, 88.5)</t>
  </si>
  <si>
    <t>83.5 (76.6, 88.3)</t>
  </si>
  <si>
    <t>89.9 (84.5, 93.2)</t>
  </si>
  <si>
    <t>75.5 (69.6, 80.1)</t>
  </si>
  <si>
    <t>72.9 (68.8, 76.2)</t>
  </si>
  <si>
    <t>68.2 (62.0, 73.6)</t>
  </si>
  <si>
    <t>61.2 (55.1, 66.7)</t>
  </si>
  <si>
    <t>57.3 (49.6, 64.5)</t>
  </si>
  <si>
    <t>71.6 (64.9, 77.1)</t>
  </si>
  <si>
    <t>86.7 (81.5, 90.0)</t>
  </si>
  <si>
    <t>86.0 (82.4, 88.4)</t>
  </si>
  <si>
    <t>88.8 (83.8, 91.9)</t>
  </si>
  <si>
    <t>80.0 (74.5, 84.2)</t>
  </si>
  <si>
    <t>82.5 (75.5, 87.4)</t>
  </si>
  <si>
    <t>88.9 (83.3, 92.4)</t>
  </si>
  <si>
    <t>84.2 (78.6, 88.0)</t>
  </si>
  <si>
    <t>87.1 (83.4, 89.5)</t>
  </si>
  <si>
    <t>86.1 (80.6, 89.8)</t>
  </si>
  <si>
    <t>83.2 (77.6, 87.2)</t>
  </si>
  <si>
    <t>88.0 (81.2, 92.1)</t>
  </si>
  <si>
    <t>90.4 (84.9, 93.7)</t>
  </si>
  <si>
    <t>93.9 (89.3, 96.1)</t>
  </si>
  <si>
    <t>93.0 (89.9, 94.6)</t>
  </si>
  <si>
    <t>93.1 (88.4, 95.5)</t>
  </si>
  <si>
    <t>86.8 (81.3, 90.4)</t>
  </si>
  <si>
    <t>86.9 (78.9, 91.8)</t>
  </si>
  <si>
    <t>92.2 (86.8, 95.2)</t>
  </si>
  <si>
    <t>88.7 (83.7, 91.7)</t>
  </si>
  <si>
    <t>84.4 (80.8, 86.9)</t>
  </si>
  <si>
    <t>79.4 (73.6, 83.8)</t>
  </si>
  <si>
    <t>78.5 (73.0, 82.8)</t>
  </si>
  <si>
    <t>76.5 (69.2, 82.2)</t>
  </si>
  <si>
    <t>83.3 (77.3, 87.6)</t>
  </si>
  <si>
    <t>90.9 (83.1, 94.8)</t>
  </si>
  <si>
    <t>81.2 (76.9, 84.4)</t>
  </si>
  <si>
    <t>81.6 (76.0, 85.8)</t>
  </si>
  <si>
    <t>77.2 (72.1, 81.3)</t>
  </si>
  <si>
    <t>76.5 (70.4, 81.2)</t>
  </si>
  <si>
    <t>88.0 (82.5, 91.5)</t>
  </si>
  <si>
    <t>69.0 (59.7, 76.5)</t>
  </si>
  <si>
    <t>56.5 (51.9, 60.9)</t>
  </si>
  <si>
    <t>63.6 (57.7, 68.9)</t>
  </si>
  <si>
    <t>46.5 (41.2, 51.8)</t>
  </si>
  <si>
    <t>51.5 (45.3, 57.6)</t>
  </si>
  <si>
    <t>66.7 (60.0, 72.5)</t>
  </si>
  <si>
    <t>86.0 (77.7, 91.0)</t>
  </si>
  <si>
    <t>83.5 (79.5, 86.5)</t>
  </si>
  <si>
    <t>82.7 (77.5, 86.7)</t>
  </si>
  <si>
    <t>79.9 (75.1, 83.6)</t>
  </si>
  <si>
    <t>81.0 (75.3, 85.1)</t>
  </si>
  <si>
    <t>87.1 (81.6, 90.8)</t>
  </si>
  <si>
    <t>85.5 (76.9, 90.7)</t>
  </si>
  <si>
    <t>75.0 (70.2, 78.9)</t>
  </si>
  <si>
    <t>80.3 (74.6, 84.8)</t>
  </si>
  <si>
    <t>72.2 (66.8, 76.8)</t>
  </si>
  <si>
    <t>80.9 (74.8, 85.2)</t>
  </si>
  <si>
    <t>88.5 (82.9, 92.1)</t>
  </si>
  <si>
    <t>81.0 (76.7, 84.3)</t>
  </si>
  <si>
    <t>86.2 (81.1, 89.7)</t>
  </si>
  <si>
    <t>74.8 (69.2, 79.4)</t>
  </si>
  <si>
    <t>77.9 (71.2, 82.9)</t>
  </si>
  <si>
    <t>81.0 (72.4, 86.9)</t>
  </si>
  <si>
    <t>73.9 (69.5, 77.5)</t>
  </si>
  <si>
    <t>77.1 (71.7, 81.5)</t>
  </si>
  <si>
    <t>65.2 (59.9, 69.9)</t>
  </si>
  <si>
    <t>70.3 (64.1, 75.4)</t>
  </si>
  <si>
    <t>82.4 (76.4, 86.6)</t>
  </si>
  <si>
    <t>90.9 (85.6, 93.5)</t>
  </si>
  <si>
    <t>87.4 (84.4, 89.6)</t>
  </si>
  <si>
    <t>89.0 (85.8, 91.3)</t>
  </si>
  <si>
    <t>83.2 (79.2, 86.2)</t>
  </si>
  <si>
    <t>79.1 (75.0, 82.4)</t>
  </si>
  <si>
    <t>84.1 (79.5, 87.5)</t>
  </si>
  <si>
    <t>69.2 (62.7, 74.5)</t>
  </si>
  <si>
    <t>65.0 (61.3, 68.4)</t>
  </si>
  <si>
    <t>64.3 (60.2, 68.1)</t>
  </si>
  <si>
    <t>55.3 (50.8, 59.7)</t>
  </si>
  <si>
    <t>53.5 (49.1, 57.8)</t>
  </si>
  <si>
    <t>64.2 (58.8, 69.0)</t>
  </si>
  <si>
    <t>81.8 (75.7, 85.8)</t>
  </si>
  <si>
    <t>78.8 (75.3, 81.6)</t>
  </si>
  <si>
    <t>79.0 (75.2, 82.1)</t>
  </si>
  <si>
    <t>74.5 (70.2, 78.2)</t>
  </si>
  <si>
    <t>77.3 (73.2, 80.6)</t>
  </si>
  <si>
    <t>78.0 (73.1, 81.9)</t>
  </si>
  <si>
    <t>76.3 (69.8, 81.0)</t>
  </si>
  <si>
    <t>78.1 (74.5, 81.1)</t>
  </si>
  <si>
    <t>80.3 (76.3, 83.5)</t>
  </si>
  <si>
    <t>73.2 (68.7, 77.1)</t>
  </si>
  <si>
    <t>74.0 (69.7, 77.7)</t>
  </si>
  <si>
    <t>78.7 (73.6, 82.7)</t>
  </si>
  <si>
    <t>80.3 (73.9, 84.5)</t>
  </si>
  <si>
    <t>84.2 (80.9, 86.7)</t>
  </si>
  <si>
    <t>85.8 (82.4, 88.4)</t>
  </si>
  <si>
    <t>81.8 (77.6, 85.0)</t>
  </si>
  <si>
    <t>78.8 (74.4, 82.3)</t>
  </si>
  <si>
    <t>84.6 (80.1, 88.0)</t>
  </si>
  <si>
    <t>71.8 (65.3, 76.8)</t>
  </si>
  <si>
    <t>72.0 (68.3, 75.1)</t>
  </si>
  <si>
    <t>73.1 (69.2, 76.5)</t>
  </si>
  <si>
    <t>66.5 (62.1, 70.5)</t>
  </si>
  <si>
    <t>68.4 (64.1, 72.2)</t>
  </si>
  <si>
    <t>75.3 (70.3, 79.5)</t>
  </si>
  <si>
    <t>78.7 (73.0, 83.2)</t>
  </si>
  <si>
    <t>78.9 (74.6, 82.3)</t>
  </si>
  <si>
    <t>80.3 (75.2, 84.3)</t>
  </si>
  <si>
    <t>74.6 (68.9, 79.3)</t>
  </si>
  <si>
    <t>74.8 (68.5, 79.8)</t>
  </si>
  <si>
    <t>85.5 (79.0, 89.8)</t>
  </si>
  <si>
    <t>64.1 (57.9, 69.7)</t>
  </si>
  <si>
    <t>59.3 (54.7, 63.6)</t>
  </si>
  <si>
    <t>51.5 (46.2, 56.6)</t>
  </si>
  <si>
    <t>51.8 (46.1, 57.4)</t>
  </si>
  <si>
    <t>44.2 (38.0, 50.7)</t>
  </si>
  <si>
    <t>55.8 (48.4, 62.9)</t>
  </si>
  <si>
    <t>73.2 (67.3, 78.2)</t>
  </si>
  <si>
    <t>77.2 (72.9, 80.7)</t>
  </si>
  <si>
    <t>73.1 (67.9, 77.6)</t>
  </si>
  <si>
    <t>70.1 (64.4, 75.1)</t>
  </si>
  <si>
    <t>69.5 (63.2, 74.9)</t>
  </si>
  <si>
    <t>80.7 (73.8, 85.8)</t>
  </si>
  <si>
    <t>75.4 (69.4, 80.4)</t>
  </si>
  <si>
    <t>76.2 (71.6, 80.0)</t>
  </si>
  <si>
    <t>69.6 (63.9, 74.5)</t>
  </si>
  <si>
    <t>66.9 (60.9, 72.3)</t>
  </si>
  <si>
    <t>68.7 (62.0, 74.4)</t>
  </si>
  <si>
    <t>75.3 (67.9, 81.1)</t>
  </si>
  <si>
    <t>71.7 (65.4, 77.0)</t>
  </si>
  <si>
    <t>67.1 (61.6, 72.0)</t>
  </si>
  <si>
    <t>70.5 (64.3, 75.7)</t>
  </si>
  <si>
    <t>68.5 (61.3, 74.7)</t>
  </si>
  <si>
    <t>82.1 (74.9, 87.1)</t>
  </si>
  <si>
    <t>74.2 (68.3, 79.1)</t>
  </si>
  <si>
    <t>72.5 (68.1, 76.2)</t>
  </si>
  <si>
    <t>67.8 (62.7, 72.4)</t>
  </si>
  <si>
    <t>64.0 (58.3, 69.2)</t>
  </si>
  <si>
    <t>65.7 (59.3, 71.4)</t>
  </si>
  <si>
    <t>73.3 (66.0, 79.0)</t>
  </si>
  <si>
    <t>82.2 (79.9, 84.2)</t>
  </si>
  <si>
    <t>81.7 (79.9, 83.4)</t>
  </si>
  <si>
    <t>81.4 (79.0, 83.5)</t>
  </si>
  <si>
    <t>78.0 (75.8, 80.0)</t>
  </si>
  <si>
    <t>75.8 (73.1, 78.3)</t>
  </si>
  <si>
    <t>60.1 (57.4, 62.7)</t>
  </si>
  <si>
    <t>56.3 (54.2, 58.5)</t>
  </si>
  <si>
    <t>55.9 (53.1, 58.6)</t>
  </si>
  <si>
    <t>48.4 (46.0, 50.8)</t>
  </si>
  <si>
    <t>42.8 (39.9, 45.7)</t>
  </si>
  <si>
    <t>57.7 (54.5, 60.8)</t>
  </si>
  <si>
    <t>79.4 (77.0, 81.4)</t>
  </si>
  <si>
    <t>79.6 (77.7, 81.3)</t>
  </si>
  <si>
    <t>78.1 (75.6, 80.3)</t>
  </si>
  <si>
    <t>73.5 (71.2, 75.6)</t>
  </si>
  <si>
    <t>73.5 (70.7, 76.0)</t>
  </si>
  <si>
    <t>78.3 (75.5, 80.8)</t>
  </si>
  <si>
    <t>72.9 (70.3, 75.4)</t>
  </si>
  <si>
    <t>70.0 (67.8, 72.1)</t>
  </si>
  <si>
    <t>73.1 (70.3, 75.6)</t>
  </si>
  <si>
    <t>70.4 (67.9, 72.8)</t>
  </si>
  <si>
    <t>64.0 (60.9, 67.0)</t>
  </si>
  <si>
    <t>70.1 (66.8, 73.1)</t>
  </si>
  <si>
    <t>87.4 (85.4, 89.1)</t>
  </si>
  <si>
    <t>87.9 (86.3, 89.2)</t>
  </si>
  <si>
    <t>87.4 (85.3, 89.1)</t>
  </si>
  <si>
    <t>79.8 (77.6, 81.8)</t>
  </si>
  <si>
    <t>72.5 (69.3, 75.4)</t>
  </si>
  <si>
    <t>82.0 (79.2, 84.4)</t>
  </si>
  <si>
    <t>75.1 (72.7, 77.4)</t>
  </si>
  <si>
    <t>77.6 (75.6, 79.3)</t>
  </si>
  <si>
    <t>74.8 (72.3, 77.1)</t>
  </si>
  <si>
    <t>64.8 (62.4, 67.0)</t>
  </si>
  <si>
    <t>62.7 (59.8, 65.5)</t>
  </si>
  <si>
    <t>73.0 (70.0, 75.7)</t>
  </si>
  <si>
    <t>83.4 (81.8, 84.9)</t>
  </si>
  <si>
    <t>81.0 (79.5, 82.3)</t>
  </si>
  <si>
    <t>81.8 (80.1, 83.4)</t>
  </si>
  <si>
    <t>78.8 (77.4, 80.2)</t>
  </si>
  <si>
    <t>79.1 (77.0, 80.9)</t>
  </si>
  <si>
    <t>86.5 (84.5, 88.2)</t>
  </si>
  <si>
    <t>59.8 (57.8, 61.7)</t>
  </si>
  <si>
    <t>62.0 (60.3, 63.6)</t>
  </si>
  <si>
    <t>58.4 (56.4, 60.4)</t>
  </si>
  <si>
    <t>46.0 (44.4, 47.6)</t>
  </si>
  <si>
    <t>46.6 (44.3, 49.0)</t>
  </si>
  <si>
    <t>60.7 (58.1, 63.2)</t>
  </si>
  <si>
    <t>81.2 (79.5, 82.6)</t>
  </si>
  <si>
    <t>80.4 (78.9, 81.7)</t>
  </si>
  <si>
    <t>80.8 (79.1, 82.3)</t>
  </si>
  <si>
    <t>74.5 (73.0, 75.9)</t>
  </si>
  <si>
    <t>79.2 (77.2, 81.0)</t>
  </si>
  <si>
    <t>81.9 (79.7, 83.8)</t>
  </si>
  <si>
    <t>78.2 (76.4, 79.8)</t>
  </si>
  <si>
    <t>75.9 (74.3, 77.4)</t>
  </si>
  <si>
    <t>75.5 (73.5, 77.3)</t>
  </si>
  <si>
    <t>75.2 (73.6, 76.7)</t>
  </si>
  <si>
    <t>74.4 (72.1, 76.5)</t>
  </si>
  <si>
    <t>81.9 (79.7, 83.9)</t>
  </si>
  <si>
    <t>91.4 (90.1, 92.4)</t>
  </si>
  <si>
    <t>90.9 (89.8, 91.9)</t>
  </si>
  <si>
    <t>90.5 (89.2, 91.7)</t>
  </si>
  <si>
    <t>76.1 (74.4, 77.6)</t>
  </si>
  <si>
    <t>90.1 (88.3, 91.5)</t>
  </si>
  <si>
    <t>83.2 (81.6, 84.6)</t>
  </si>
  <si>
    <t>81.3 (79.9, 82.6)</t>
  </si>
  <si>
    <t>81.9 (80.3, 83.4)</t>
  </si>
  <si>
    <t>65.1 (63.5, 66.6)</t>
  </si>
  <si>
    <t>70.2 (68.0, 72.3)</t>
  </si>
  <si>
    <t>78.9 (76.6, 80.9)</t>
  </si>
  <si>
    <t>85.5 (82.4, 87.9)</t>
  </si>
  <si>
    <t>84.3 (82.0, 86.2)</t>
  </si>
  <si>
    <t>85.1 (82.6, 87.1)</t>
  </si>
  <si>
    <t>88.4 (86.2, 90.1)</t>
  </si>
  <si>
    <t>87.8 (85.1, 89.9)</t>
  </si>
  <si>
    <t>88.3 (85.9, 90.2)</t>
  </si>
  <si>
    <t>63.7 (60.0, 67.2)</t>
  </si>
  <si>
    <t>63.0 (60.1, 65.8)</t>
  </si>
  <si>
    <t>61.7 (58.8, 64.5)</t>
  </si>
  <si>
    <t>57.4 (53.9, 60.8)</t>
  </si>
  <si>
    <t>67.8 (64.8, 70.6)</t>
  </si>
  <si>
    <t>81.6 (78.4, 84.3)</t>
  </si>
  <si>
    <t>82.4 (80.0, 84.3)</t>
  </si>
  <si>
    <t>82.0 (79.5, 84.2)</t>
  </si>
  <si>
    <t>86.6 (84.3, 88.4)</t>
  </si>
  <si>
    <t>81.1 (78.1, 83.6)</t>
  </si>
  <si>
    <t>83.3 (80.7, 85.5)</t>
  </si>
  <si>
    <t>78.5 (74.9, 81.5)</t>
  </si>
  <si>
    <t>80.8 (78.3, 83.0)</t>
  </si>
  <si>
    <t>78.8 (76.0, 81.3)</t>
  </si>
  <si>
    <t>83.7 (81.3, 85.8)</t>
  </si>
  <si>
    <t>79.3 (76.0, 82.1)</t>
  </si>
  <si>
    <t>86.9 (83.9, 89.3)</t>
  </si>
  <si>
    <t>89.6 (87.6, 91.1)</t>
  </si>
  <si>
    <t>90.1 (88.0, 91.7)</t>
  </si>
  <si>
    <t>90.3 (88.3, 91.9)</t>
  </si>
  <si>
    <t>90.0 (87.4, 92.0)</t>
  </si>
  <si>
    <t>90.0 (87.8, 91.8)</t>
  </si>
  <si>
    <t>82.7 (79.5, 85.3)</t>
  </si>
  <si>
    <t>78.8 (76.3, 80.9)</t>
  </si>
  <si>
    <t>77.6 (75.0, 80.0)</t>
  </si>
  <si>
    <t>79.0 (76.5, 81.2)</t>
  </si>
  <si>
    <t>78.6 (75.5, 81.2)</t>
  </si>
  <si>
    <t>78.1 (75.3, 80.5)</t>
  </si>
  <si>
    <t>84.6 (75.7, 90.2)</t>
  </si>
  <si>
    <t>97.4 (92.7, 98.7)</t>
  </si>
  <si>
    <t>86.2 (80.6, 90.2)</t>
  </si>
  <si>
    <t>80.5 (78.3, 82.5)</t>
  </si>
  <si>
    <t>77.6 (74.7, 80.2)</t>
  </si>
  <si>
    <t>83.5 (79.7, 86.6)</t>
  </si>
  <si>
    <t>67.3 (57.7, 75.2)</t>
  </si>
  <si>
    <t>76.9 (69.8, 82.2)</t>
  </si>
  <si>
    <t>72.2 (66.2, 77.3)</t>
  </si>
  <si>
    <t>58.8 (56.4, 61.2)</t>
  </si>
  <si>
    <t>54.4 (51.3, 57.4)</t>
  </si>
  <si>
    <t>65.9 (61.5, 70.0)</t>
  </si>
  <si>
    <t>85.2 (76.5, 90.5)</t>
  </si>
  <si>
    <t>93.6 (88.2, 96.0)</t>
  </si>
  <si>
    <t>83.2 (77.6, 87.3)</t>
  </si>
  <si>
    <t>76.6 (74.4, 78.6)</t>
  </si>
  <si>
    <t>77.1 (74.3, 79.6)</t>
  </si>
  <si>
    <t>81.1 (77.2, 84.3)</t>
  </si>
  <si>
    <t>86.3 (77.4, 91.5)</t>
  </si>
  <si>
    <t>90.8 (84.8, 94.0)</t>
  </si>
  <si>
    <t>82.5 (76.2, 87.1)</t>
  </si>
  <si>
    <t>77.4 (75.0, 79.5)</t>
  </si>
  <si>
    <t>74.6 (71.5, 77.3)</t>
  </si>
  <si>
    <t>78.4 (74.2, 81.9)</t>
  </si>
  <si>
    <t>87.8 (78.8, 92.8)</t>
  </si>
  <si>
    <t>92.3 (86.7, 95.1)</t>
  </si>
  <si>
    <t>87.3 (82.0, 90.9)</t>
  </si>
  <si>
    <t>70.0 (67.5, 72.4)</t>
  </si>
  <si>
    <t>65.6 (62.2, 68.8)</t>
  </si>
  <si>
    <t>83.1 (79.3, 86.3)</t>
  </si>
  <si>
    <t>87.3 (79.0, 92.1)</t>
  </si>
  <si>
    <t>91.0 (85.2, 94.1)</t>
  </si>
  <si>
    <t>74.8 (68.9, 79.7)</t>
  </si>
  <si>
    <t>67.8 (65.4, 70.1)</t>
  </si>
  <si>
    <t>66.0 (63.0, 68.9)</t>
  </si>
  <si>
    <t>75.7 (71.6, 79.2)</t>
  </si>
  <si>
    <t>85.4 (82.0, 88.0)</t>
  </si>
  <si>
    <t>79.1 (76.6, 81.2)</t>
  </si>
  <si>
    <t>82.5 (79.1, 85.3)</t>
  </si>
  <si>
    <t>76.2 (74.1, 78.0)</t>
  </si>
  <si>
    <t>83.1 (80.4, 85.3)</t>
  </si>
  <si>
    <t>79.6 (75.9, 82.7)</t>
  </si>
  <si>
    <t>66.2 (62.1, 69.9)</t>
  </si>
  <si>
    <t>61.6 (58.8, 64.1)</t>
  </si>
  <si>
    <t>63.6 (59.7, 67.1)</t>
  </si>
  <si>
    <t>56.8 (54.6, 58.9)</t>
  </si>
  <si>
    <t>57.6 (54.5, 60.7)</t>
  </si>
  <si>
    <t>61.2 (57.2, 65.0)</t>
  </si>
  <si>
    <t>84.4 (81.0, 87.1)</t>
  </si>
  <si>
    <t>76.2 (73.7, 78.4)</t>
  </si>
  <si>
    <t>77.3 (73.7, 80.4)</t>
  </si>
  <si>
    <t>73.0 (71.0, 74.8)</t>
  </si>
  <si>
    <t>74.4 (71.4, 77.0)</t>
  </si>
  <si>
    <t>78.0 (74.3, 81.2)</t>
  </si>
  <si>
    <t>83.4 (79.7, 86.3)</t>
  </si>
  <si>
    <t>76.7 (74.0, 79.0)</t>
  </si>
  <si>
    <t>78.2 (74.5, 81.3)</t>
  </si>
  <si>
    <t>77.5 (75.5, 79.3)</t>
  </si>
  <si>
    <t>74.9 (71.7, 77.6)</t>
  </si>
  <si>
    <t>74.7 (70.7, 78.2)</t>
  </si>
  <si>
    <t>92.0 (89.2, 93.9)</t>
  </si>
  <si>
    <t>85.2 (82.9, 87.0)</t>
  </si>
  <si>
    <t>84.7 (81.4, 87.3)</t>
  </si>
  <si>
    <t>76.0 (73.9, 77.8)</t>
  </si>
  <si>
    <t>79.2 (76.0, 81.8)</t>
  </si>
  <si>
    <t>84.0 (80.6, 86.8)</t>
  </si>
  <si>
    <t>77.2 (73.4, 80.4)</t>
  </si>
  <si>
    <t>67.7 (65.0, 70.1)</t>
  </si>
  <si>
    <t>72.9 (69.2, 76.1)</t>
  </si>
  <si>
    <t>62.7 (60.6, 64.7)</t>
  </si>
  <si>
    <t>70.9 (67.9, 73.6)</t>
  </si>
  <si>
    <t>74.0 (70.3, 77.3)</t>
  </si>
  <si>
    <t>79.9 (77.9, 81.7)</t>
  </si>
  <si>
    <t>79.3 (77.5, 81.0)</t>
  </si>
  <si>
    <t>81.7 (79.4, 83.8)</t>
  </si>
  <si>
    <t>77.9 (75.8, 79.8)</t>
  </si>
  <si>
    <t>75.0 (72.5, 77.3)</t>
  </si>
  <si>
    <t>84.7 (82.3, 86.8)</t>
  </si>
  <si>
    <t>56.5 (54.2, 58.8)</t>
  </si>
  <si>
    <t>55.5 (53.3, 57.6)</t>
  </si>
  <si>
    <t>62.4 (59.7, 65.1)</t>
  </si>
  <si>
    <t>46.4 (44.1, 48.7)</t>
  </si>
  <si>
    <t>44.1 (41.5, 46.8)</t>
  </si>
  <si>
    <t>61.3 (58.3, 64.1)</t>
  </si>
  <si>
    <t>76.6 (74.5, 78.4)</t>
  </si>
  <si>
    <t>79.1 (77.2, 80.7)</t>
  </si>
  <si>
    <t>80.5 (78.2, 82.7)</t>
  </si>
  <si>
    <t>77.8 (75.8, 79.6)</t>
  </si>
  <si>
    <t>75.8 (73.4, 78.0)</t>
  </si>
  <si>
    <t>73.0 (70.8, 75.1)</t>
  </si>
  <si>
    <t>69.6 (67.5, 71.6)</t>
  </si>
  <si>
    <t>75.6 (72.9, 78.0)</t>
  </si>
  <si>
    <t>77.7 (75.5, 79.7)</t>
  </si>
  <si>
    <t>75.4 (72.5, 78.0)</t>
  </si>
  <si>
    <t>84.0 (82.2, 85.7)</t>
  </si>
  <si>
    <t>85.8 (84.2, 87.2)</t>
  </si>
  <si>
    <t>87.4 (85.3, 89.2)</t>
  </si>
  <si>
    <t>76.9 (74.7, 78.9)</t>
  </si>
  <si>
    <t>77.5 (74.7, 79.9)</t>
  </si>
  <si>
    <t>85.8 (83.4, 87.8)</t>
  </si>
  <si>
    <t>73.9 (71.8, 75.8)</t>
  </si>
  <si>
    <t>77.1 (75.2, 78.8)</t>
  </si>
  <si>
    <t>80.2 (77.8, 82.3)</t>
  </si>
  <si>
    <t>68.2 (66.0, 70.3)</t>
  </si>
  <si>
    <t>69.6 (67.0, 72.0)</t>
  </si>
  <si>
    <t>77.8 (75.2, 80.2)</t>
  </si>
  <si>
    <t>83.7 (77.9, 87.7)</t>
  </si>
  <si>
    <t>88.2 (84.8, 90.5)</t>
  </si>
  <si>
    <t>89.0 (84.3, 91.9)</t>
  </si>
  <si>
    <t>80.1 (76.0, 83.4)</t>
  </si>
  <si>
    <t>82.1 (75.6, 86.7)</t>
  </si>
  <si>
    <t>82.6 (78.1, 86.0)</t>
  </si>
  <si>
    <t>68.9 (62.4, 74.4)</t>
  </si>
  <si>
    <t>71.1 (66.9, 74.6)</t>
  </si>
  <si>
    <t>74.8 (69.3, 79.3)</t>
  </si>
  <si>
    <t>61.4 (56.9, 65.6)</t>
  </si>
  <si>
    <t>67.4 (60.3, 73.5)</t>
  </si>
  <si>
    <t>69.1 (64.1, 73.5)</t>
  </si>
  <si>
    <t>82.9 (77.0, 87.0)</t>
  </si>
  <si>
    <t>85.9 (82.3, 88.4)</t>
  </si>
  <si>
    <t>83.5 (78.4, 87.1)</t>
  </si>
  <si>
    <t>78.9 (74.8, 82.2)</t>
  </si>
  <si>
    <t>77.6 (70.8, 82.7)</t>
  </si>
  <si>
    <t>81.0 (76.4, 84.5)</t>
  </si>
  <si>
    <t>79.6 (73.2, 84.4)</t>
  </si>
  <si>
    <t>84.0 (80.2, 86.8)</t>
  </si>
  <si>
    <t>81.0 (75.6, 85.1)</t>
  </si>
  <si>
    <t>82.9 (78.9, 86.0)</t>
  </si>
  <si>
    <t>70.1 (62.5, 76.4)</t>
  </si>
  <si>
    <t>77.3 (72.3, 81.3)</t>
  </si>
  <si>
    <t>82.4 (76.4, 86.7)</t>
  </si>
  <si>
    <t>87.4 (83.9, 89.8)</t>
  </si>
  <si>
    <t>86.3 (81.3, 89.7)</t>
  </si>
  <si>
    <t>83.5 (79.5, 86.6)</t>
  </si>
  <si>
    <t>73.1 (65.6, 79.0)</t>
  </si>
  <si>
    <t>91.3 (87.6, 93.6)</t>
  </si>
  <si>
    <t>80.2 (74.2, 84.6)</t>
  </si>
  <si>
    <t>83.8 (80.2, 86.4)</t>
  </si>
  <si>
    <t>82.1 (77.0, 85.9)</t>
  </si>
  <si>
    <t>71.1 (66.7, 74.8)</t>
  </si>
  <si>
    <t>64.0 (56.8, 70.2)</t>
  </si>
  <si>
    <t>81.2 (76.7, 84.7)</t>
  </si>
  <si>
    <t>75.0 (72.3, 77.3)</t>
  </si>
  <si>
    <t>78.8 (76.2, 81.1)</t>
  </si>
  <si>
    <t>70.9 (67.9, 73.7)</t>
  </si>
  <si>
    <t>71.1 (67.6, 74.3)</t>
  </si>
  <si>
    <t>78.9 (75.6, 81.8)</t>
  </si>
  <si>
    <t>54.8 (52.0, 57.6)</t>
  </si>
  <si>
    <t>56.9 (54.7, 59.1)</t>
  </si>
  <si>
    <t>58.5 (55.7, 61.2)</t>
  </si>
  <si>
    <t>43.4 (40.4, 46.5)</t>
  </si>
  <si>
    <t>42.3 (38.8, 45.9)</t>
  </si>
  <si>
    <t>58.9 (55.3, 62.5)</t>
  </si>
  <si>
    <t>74.1 (71.6, 76.5)</t>
  </si>
  <si>
    <t>76.3 (74.3, 78.2)</t>
  </si>
  <si>
    <t>75.7 (73.1, 78.0)</t>
  </si>
  <si>
    <t>67.9 (64.8, 70.7)</t>
  </si>
  <si>
    <t>75.7 (72.4, 78.6)</t>
  </si>
  <si>
    <t>80.5 (77.3, 83.2)</t>
  </si>
  <si>
    <t>71.2 (68.5, 73.8)</t>
  </si>
  <si>
    <t>69.0 (66.7, 71.1)</t>
  </si>
  <si>
    <t>70.6 (67.6, 73.3)</t>
  </si>
  <si>
    <t>65.1 (61.8, 68.2)</t>
  </si>
  <si>
    <t>71.4 (67.7, 74.7)</t>
  </si>
  <si>
    <t>77.2 (73.7, 80.4)</t>
  </si>
  <si>
    <t>87.7 (85.6, 89.4)</t>
  </si>
  <si>
    <t>82.2 (80.3, 83.9)</t>
  </si>
  <si>
    <t>86.8 (84.7, 88.7)</t>
  </si>
  <si>
    <t>68.6 (65.2, 71.8)</t>
  </si>
  <si>
    <t>72.3 (68.4, 75.8)</t>
  </si>
  <si>
    <t>84.1 (81.0, 86.7)</t>
  </si>
  <si>
    <t>75.7 (73.2, 78.0)</t>
  </si>
  <si>
    <t>75.1 (73.1, 77.0)</t>
  </si>
  <si>
    <t>75.0 (72.4, 77.3)</t>
  </si>
  <si>
    <t>61.1 (58.0, 64.1)</t>
  </si>
  <si>
    <t>63.9 (60.4, 67.3)</t>
  </si>
  <si>
    <t>74.9 (71.6, 77.9)</t>
  </si>
  <si>
    <t>72.7 (70.5, 74.8)</t>
  </si>
  <si>
    <t>71.4 (69.5, 73.2)</t>
  </si>
  <si>
    <t>75.9 (74.0, 77.7)</t>
  </si>
  <si>
    <t>76.0 (74.1, 77.8)</t>
  </si>
  <si>
    <t>76.2 (74.2, 78.0)</t>
  </si>
  <si>
    <t>79.1 (76.8, 81.1)</t>
  </si>
  <si>
    <t>51.5 (49.1, 53.8)</t>
  </si>
  <si>
    <t>49.8 (47.8, 51.8)</t>
  </si>
  <si>
    <t>52.6 (50.5, 54.6)</t>
  </si>
  <si>
    <t>46.2 (44.2, 48.3)</t>
  </si>
  <si>
    <t>45.4 (43.3, 47.6)</t>
  </si>
  <si>
    <t>60.5 (58.0, 62.9)</t>
  </si>
  <si>
    <t>71.6 (69.4, 73.7)</t>
  </si>
  <si>
    <t>71.2 (69.3, 72.9)</t>
  </si>
  <si>
    <t>78.1 (76.3, 79.8)</t>
  </si>
  <si>
    <t>74.1 (72.1, 75.9)</t>
  </si>
  <si>
    <t>78.6 (76.7, 80.3)</t>
  </si>
  <si>
    <t>68.9 (66.5, 71.1)</t>
  </si>
  <si>
    <t>62.3 (60.2, 64.4)</t>
  </si>
  <si>
    <t>69.0 (66.9, 71.1)</t>
  </si>
  <si>
    <t>68.2 (66.0, 70.2)</t>
  </si>
  <si>
    <t>68.5 (66.4, 70.6)</t>
  </si>
  <si>
    <t>70.6 (68.1, 73.0)</t>
  </si>
  <si>
    <t>85.8 (84.0, 87.4)</t>
  </si>
  <si>
    <t>83.8 (82.2, 85.3)</t>
  </si>
  <si>
    <t>83.8 (82.1, 85.3)</t>
  </si>
  <si>
    <t>76.1 (74.1, 78.0)</t>
  </si>
  <si>
    <t>78.9 (76.7, 80.9)</t>
  </si>
  <si>
    <t>88.6 (86.8, 90.2)</t>
  </si>
  <si>
    <t>73.4 (71.2, 75.4)</t>
  </si>
  <si>
    <t>73.8 (72.0, 75.5)</t>
  </si>
  <si>
    <t>76.4 (74.6, 78.1)</t>
  </si>
  <si>
    <t>66.1 (64.0, 68.0)</t>
  </si>
  <si>
    <t>68.4 (66.4, 70.4)</t>
  </si>
  <si>
    <t>73.7 (71.4, 75.9)</t>
  </si>
  <si>
    <t>78.6 (77.5, 79.6)</t>
  </si>
  <si>
    <t>80.8 (79.9, 81.6)</t>
  </si>
  <si>
    <t>79.8 (78.7, 80.8)</t>
  </si>
  <si>
    <t>66.6 (65.4, 67.9)</t>
  </si>
  <si>
    <t>73.3 (72.0, 74.5)</t>
  </si>
  <si>
    <t>79.8 (78.8, 80.8)</t>
  </si>
  <si>
    <t>54.9 (53.7, 56.1)</t>
  </si>
  <si>
    <t>58.5 (57.5, 59.6)</t>
  </si>
  <si>
    <t>58.4 (57.1, 59.6)</t>
  </si>
  <si>
    <t>32.4 (31.2, 33.6)</t>
  </si>
  <si>
    <t>42.8 (41.5, 44.1)</t>
  </si>
  <si>
    <t>61.1 (59.9, 62.3)</t>
  </si>
  <si>
    <t>76.7 (75.6, 77.7)</t>
  </si>
  <si>
    <t>79.7 (78.9, 80.6)</t>
  </si>
  <si>
    <t>78.9 (77.8, 79.9)</t>
  </si>
  <si>
    <t>63.7 (62.5, 65.0)</t>
  </si>
  <si>
    <t>71.3 (70.1, 72.6)</t>
  </si>
  <si>
    <t>77.2 (76.1, 78.2)</t>
  </si>
  <si>
    <t>72.9 (71.7, 74.1)</t>
  </si>
  <si>
    <t>73.7 (72.7, 74.7)</t>
  </si>
  <si>
    <t>74.3 (73.1, 75.5)</t>
  </si>
  <si>
    <t>60.7 (59.3, 62.1)</t>
  </si>
  <si>
    <t>66.3 (64.9, 67.7)</t>
  </si>
  <si>
    <t>71.5 (70.3, 72.7)</t>
  </si>
  <si>
    <t>84.0 (83.0, 84.9)</t>
  </si>
  <si>
    <t>87.4 (86.6, 88.0)</t>
  </si>
  <si>
    <t>87.0 (86.1, 87.8)</t>
  </si>
  <si>
    <t>60.4 (58.9, 61.9)</t>
  </si>
  <si>
    <t>72.6 (71.1, 74.0)</t>
  </si>
  <si>
    <t>84.3 (83.3, 85.2)</t>
  </si>
  <si>
    <t>74.1 (73.0, 75.1)</t>
  </si>
  <si>
    <t>76.0 (75.1, 76.9)</t>
  </si>
  <si>
    <t>75.2 (74.1, 76.2)</t>
  </si>
  <si>
    <t>50.6 (49.3, 51.9)</t>
  </si>
  <si>
    <t>61.8 (60.5, 63.1)</t>
  </si>
  <si>
    <t>69.6 (68.4, 70.7)</t>
  </si>
  <si>
    <t>77.9 (73.2, 81.8)</t>
  </si>
  <si>
    <t>82.6 (79.4, 85.1)</t>
  </si>
  <si>
    <t>81.8 (77.5, 85.3)</t>
  </si>
  <si>
    <t>81.8 (78.7, 84.4)</t>
  </si>
  <si>
    <t>78.2 (73.8, 81.9)</t>
  </si>
  <si>
    <t>86.7 (83.0, 89.4)</t>
  </si>
  <si>
    <t>61.3 (56.3, 66.0)</t>
  </si>
  <si>
    <t>61.2 (57.6, 64.7)</t>
  </si>
  <si>
    <t>56.4 (51.7, 61.0)</t>
  </si>
  <si>
    <t>56.5 (52.9, 59.9)</t>
  </si>
  <si>
    <t>40.5 (35.9, 45.3)</t>
  </si>
  <si>
    <t>58.4 (53.8, 62.8)</t>
  </si>
  <si>
    <t>80.0 (75.4, 83.7)</t>
  </si>
  <si>
    <t>81.9 (78.8, 84.4)</t>
  </si>
  <si>
    <t>84.4 (80.4, 87.5)</t>
  </si>
  <si>
    <t>81.4 (78.3, 83.9)</t>
  </si>
  <si>
    <t>76.4 (71.9, 80.1)</t>
  </si>
  <si>
    <t>84.2 (80.3, 87.2)</t>
  </si>
  <si>
    <t>82.4 (79.1, 85.1)</t>
  </si>
  <si>
    <t>80.9 (76.3, 84.5)</t>
  </si>
  <si>
    <t>75.6 (72.0, 78.6)</t>
  </si>
  <si>
    <t>67.9 (62.9, 72.4)</t>
  </si>
  <si>
    <t>78.6 (74.2, 82.3)</t>
  </si>
  <si>
    <t>75.4 (70.5, 79.5)</t>
  </si>
  <si>
    <t>88.0 (85.2, 90.0)</t>
  </si>
  <si>
    <t>85.6 (81.5, 88.6)</t>
  </si>
  <si>
    <t>80.3 (77.0, 83.1)</t>
  </si>
  <si>
    <t>85.9 (81.4, 89.3)</t>
  </si>
  <si>
    <t>86.2 (82.3, 89.0)</t>
  </si>
  <si>
    <t>71.8 (67.0, 76.0)</t>
  </si>
  <si>
    <t>79.6 (76.4, 82.2)</t>
  </si>
  <si>
    <t>77.5 (73.2, 81.1)</t>
  </si>
  <si>
    <t>67.6 (64.2, 70.8)</t>
  </si>
  <si>
    <t>64.4 (59.6, 68.8)</t>
  </si>
  <si>
    <t>79.4 (75.3, 82.8)</t>
  </si>
  <si>
    <t>83.8 (81.4, 85.9)</t>
  </si>
  <si>
    <t>83.2 (81.3, 84.8)</t>
  </si>
  <si>
    <t>80.4 (77.6, 82.8)</t>
  </si>
  <si>
    <t>74.9 (73.1, 76.7)</t>
  </si>
  <si>
    <t>76.2 (74.3, 78.0)</t>
  </si>
  <si>
    <t>79.1 (76.5, 81.4)</t>
  </si>
  <si>
    <t>58.9 (56.0, 61.8)</t>
  </si>
  <si>
    <t>61.1 (58.9, 63.3)</t>
  </si>
  <si>
    <t>58.0 (54.9, 60.9)</t>
  </si>
  <si>
    <t>43.8 (41.9, 45.8)</t>
  </si>
  <si>
    <t>46.9 (44.8, 49.0)</t>
  </si>
  <si>
    <t>57.3 (54.4, 60.2)</t>
  </si>
  <si>
    <t>80.8 (78.9, 82.5)</t>
  </si>
  <si>
    <t>77.6 (74.9, 80.1)</t>
  </si>
  <si>
    <t>68.9 (67.0, 70.7)</t>
  </si>
  <si>
    <t>72.1 (70.1, 74.0)</t>
  </si>
  <si>
    <t>77.6 (74.9, 79.9)</t>
  </si>
  <si>
    <t>73.8 (70.8, 76.5)</t>
  </si>
  <si>
    <t>70.7 (68.3, 72.8)</t>
  </si>
  <si>
    <t>72.4 (69.2, 75.4)</t>
  </si>
  <si>
    <t>65.6 (63.4, 67.6)</t>
  </si>
  <si>
    <t>66.9 (64.7, 69.0)</t>
  </si>
  <si>
    <t>68.3 (65.3, 71.2)</t>
  </si>
  <si>
    <t>87.7 (85.5, 89.6)</t>
  </si>
  <si>
    <t>90.5 (88.9, 91.7)</t>
  </si>
  <si>
    <t>87.8 (85.5, 89.8)</t>
  </si>
  <si>
    <t>76.7 (74.8, 78.4)</t>
  </si>
  <si>
    <t>78.5 (76.4, 80.4)</t>
  </si>
  <si>
    <t>77.7 (75.1, 80.1)</t>
  </si>
  <si>
    <t>78.2 (76.2, 80.0)</t>
  </si>
  <si>
    <t>72.3 (69.4, 74.9)</t>
  </si>
  <si>
    <t>58.9 (56.9, 60.8)</t>
  </si>
  <si>
    <t>64.3 (62.2, 66.3)</t>
  </si>
  <si>
    <t>72.0 (69.3, 74.5)</t>
  </si>
  <si>
    <t>77.8 (76.2, 79.3)</t>
  </si>
  <si>
    <t>78.8 (77.6, 80.0)</t>
  </si>
  <si>
    <t>80.1 (78.7, 81.5)</t>
  </si>
  <si>
    <t>75.0 (73.4, 76.5)</t>
  </si>
  <si>
    <t>76.3 (74.0, 78.5)</t>
  </si>
  <si>
    <t>84.5 (82.4, 86.3)</t>
  </si>
  <si>
    <t>59.1 (57.2, 60.9)</t>
  </si>
  <si>
    <t>59.3 (57.8, 60.7)</t>
  </si>
  <si>
    <t>60.6 (58.9, 62.2)</t>
  </si>
  <si>
    <t>46.0 (44.3, 47.7)</t>
  </si>
  <si>
    <t>43.4 (40.9, 46.0)</t>
  </si>
  <si>
    <t>62.3 (59.7, 64.8)</t>
  </si>
  <si>
    <t>76.8 (75.2, 78.3)</t>
  </si>
  <si>
    <t>80.3 (79.1, 81.4)</t>
  </si>
  <si>
    <t>76.3 (74.8, 77.8)</t>
  </si>
  <si>
    <t>72.1 (70.4, 73.6)</t>
  </si>
  <si>
    <t>75.5 (73.2, 77.7)</t>
  </si>
  <si>
    <t>81.6 (79.4, 83.5)</t>
  </si>
  <si>
    <t>68.6 (66.7, 70.4)</t>
  </si>
  <si>
    <t>68.7 (67.2, 70.2)</t>
  </si>
  <si>
    <t>69.5 (67.7, 71.1)</t>
  </si>
  <si>
    <t>62.3 (60.4, 64.1)</t>
  </si>
  <si>
    <t>64.1 (61.4, 66.8)</t>
  </si>
  <si>
    <t>71.6 (69.0, 74.0)</t>
  </si>
  <si>
    <t>83.9 (82.4, 85.2)</t>
  </si>
  <si>
    <t>87.3 (86.2, 88.2)</t>
  </si>
  <si>
    <t>86.5 (85.2, 87.6)</t>
  </si>
  <si>
    <t>64.5 (62.5, 66.4)</t>
  </si>
  <si>
    <t>73.8 (71.1, 76.4)</t>
  </si>
  <si>
    <t>87.5 (85.5, 89.1)</t>
  </si>
  <si>
    <t>76.9 (75.3, 78.4)</t>
  </si>
  <si>
    <t>79.7 (78.5, 80.9)</t>
  </si>
  <si>
    <t>76.3 (74.8, 77.6)</t>
  </si>
  <si>
    <t>55.8 (54.1, 57.5)</t>
  </si>
  <si>
    <t>64.9 (62.4, 67.3)</t>
  </si>
  <si>
    <t>75.0 (72.7, 77.2)</t>
  </si>
  <si>
    <t>78.5 (72.0, 83.6)</t>
  </si>
  <si>
    <t>80.3 (75.6, 84.1)</t>
  </si>
  <si>
    <t>79.3 (74.9, 82.8)</t>
  </si>
  <si>
    <t>84.1 (79.8, 87.2)</t>
  </si>
  <si>
    <t>82.6 (78.5, 85.9)</t>
  </si>
  <si>
    <t>83.8 (79.9, 86.8)</t>
  </si>
  <si>
    <t>64.8 (57.8, 71.1)</t>
  </si>
  <si>
    <t>52.5 (47.3, 57.7)</t>
  </si>
  <si>
    <t>49.5 (44.9, 54.1)</t>
  </si>
  <si>
    <t>44.8 (40.0, 49.8)</t>
  </si>
  <si>
    <t>43.3 (38.7, 48.0)</t>
  </si>
  <si>
    <t>55.1 (50.6, 59.5)</t>
  </si>
  <si>
    <t>82.2 (76.0, 86.8)</t>
  </si>
  <si>
    <t>84.0 (79.6, 87.4)</t>
  </si>
  <si>
    <t>80.5 (76.3, 83.8)</t>
  </si>
  <si>
    <t>87.6 (83.6, 90.3)</t>
  </si>
  <si>
    <t>79.7 (75.5, 83.2)</t>
  </si>
  <si>
    <t>81.4 (77.5, 84.6)</t>
  </si>
  <si>
    <t>83.7 (77.5, 88.1)</t>
  </si>
  <si>
    <t>81.1 (76.2, 84.9)</t>
  </si>
  <si>
    <t>78.5 (74.0, 82.2)</t>
  </si>
  <si>
    <t>82.2 (77.6, 85.6)</t>
  </si>
  <si>
    <t>79.4 (74.9, 83.1)</t>
  </si>
  <si>
    <t>78.3 (74.0, 81.8)</t>
  </si>
  <si>
    <t>74.5 (67.6, 80.2)</t>
  </si>
  <si>
    <t>75.8 (71.3, 79.6)</t>
  </si>
  <si>
    <t>77.9 (72.8, 82.0)</t>
  </si>
  <si>
    <t>79.3 (74.6, 83.1)</t>
  </si>
  <si>
    <t>81.5 (77.3, 84.9)</t>
  </si>
  <si>
    <t>75.9 (69.3, 81.2)</t>
  </si>
  <si>
    <t>76.0 (71.1, 80.0)</t>
  </si>
  <si>
    <t>74.3 (69.9, 78.0)</t>
  </si>
  <si>
    <t>75.5 (70.8, 79.3)</t>
  </si>
  <si>
    <t>74.0 (69.5, 77.8)</t>
  </si>
  <si>
    <t>74.5 (70.3, 78.1)</t>
  </si>
  <si>
    <t>81.8 (78.9, 84.2)</t>
  </si>
  <si>
    <t>82.5 (80.4, 84.3)</t>
  </si>
  <si>
    <t>80.1 (77.8, 82.2)</t>
  </si>
  <si>
    <t>75.5 (73.2, 77.5)</t>
  </si>
  <si>
    <t>76.6 (74.2, 78.8)</t>
  </si>
  <si>
    <t>60.1 (56.8, 63.3)</t>
  </si>
  <si>
    <t>64.4 (61.9, 66.7)</t>
  </si>
  <si>
    <t>66.6 (64.1, 69.0)</t>
  </si>
  <si>
    <t>48.2 (45.7, 50.7)</t>
  </si>
  <si>
    <t>43.5 (41.0, 46.2)</t>
  </si>
  <si>
    <t>63.7 (61.5, 65.8)</t>
  </si>
  <si>
    <t>79.6 (76.6, 82.1)</t>
  </si>
  <si>
    <t>80.1 (78.0, 82.0)</t>
  </si>
  <si>
    <t>79.4 (77.1, 81.4)</t>
  </si>
  <si>
    <t>69.4 (67.0, 71.7)</t>
  </si>
  <si>
    <t>75.9 (73.5, 78.0)</t>
  </si>
  <si>
    <t>79.2 (77.3, 81.0)</t>
  </si>
  <si>
    <t>70.7 (67.3, 73.9)</t>
  </si>
  <si>
    <t>71.0 (68.5, 73.3)</t>
  </si>
  <si>
    <t>76.2 (73.6, 78.5)</t>
  </si>
  <si>
    <t>69.8 (67.3, 72.2)</t>
  </si>
  <si>
    <t>69.0 (66.3, 71.5)</t>
  </si>
  <si>
    <t>76.7 (74.5, 78.7)</t>
  </si>
  <si>
    <t>82.3 (79.4, 84.7)</t>
  </si>
  <si>
    <t>78.5 (76.2, 80.5)</t>
  </si>
  <si>
    <t>81.6 (79.4, 83.7)</t>
  </si>
  <si>
    <t>67.5 (64.4, 70.5)</t>
  </si>
  <si>
    <t>83.4 (81.5, 85.0)</t>
  </si>
  <si>
    <t>76.5 (73.5, 79.1)</t>
  </si>
  <si>
    <t>77.4 (75.2, 79.3)</t>
  </si>
  <si>
    <t>76.7 (74.4, 78.9)</t>
  </si>
  <si>
    <t>61.2 (58.7, 63.6)</t>
  </si>
  <si>
    <t>63.3 (60.7, 65.8)</t>
  </si>
  <si>
    <t>73.2 (71.1, 75.1)</t>
  </si>
  <si>
    <t>78.0 (75.4, 80.3)</t>
  </si>
  <si>
    <t>77.8 (75.4, 79.9)</t>
  </si>
  <si>
    <t>80.1 (77.7, 82.3)</t>
  </si>
  <si>
    <t>70.7 (68.0, 73.1)</t>
  </si>
  <si>
    <t>74.3 (70.8, 77.5)</t>
  </si>
  <si>
    <t>82.1 (78.1, 85.4)</t>
  </si>
  <si>
    <t>55.5 (52.7, 58.3)</t>
  </si>
  <si>
    <t>53.0 (50.4, 55.6)</t>
  </si>
  <si>
    <t>56.4 (53.7, 59.2)</t>
  </si>
  <si>
    <t>35.4 (32.9, 38.0)</t>
  </si>
  <si>
    <t>35.5 (32.1, 39.2)</t>
  </si>
  <si>
    <t>55.2 (50.5, 59.7)</t>
  </si>
  <si>
    <t>79.7 (77.3, 81.9)</t>
  </si>
  <si>
    <t>80.0 (77.8, 82.0)</t>
  </si>
  <si>
    <t>70.4 (67.8, 72.8)</t>
  </si>
  <si>
    <t>70.9 (67.3, 74.2)</t>
  </si>
  <si>
    <t>84.3 (80.4, 87.3)</t>
  </si>
  <si>
    <t>68.8 (65.7, 71.6)</t>
  </si>
  <si>
    <t>64.6 (61.7, 67.3)</t>
  </si>
  <si>
    <t>73.2 (70.4, 75.8)</t>
  </si>
  <si>
    <t>60.9 (57.9, 63.8)</t>
  </si>
  <si>
    <t>65.5 (61.5, 69.3)</t>
  </si>
  <si>
    <t>70.4 (65.5, 74.7)</t>
  </si>
  <si>
    <t>81.6 (79.2, 83.8)</t>
  </si>
  <si>
    <t>83.4 (81.2, 85.3)</t>
  </si>
  <si>
    <t>85.9 (83.7, 87.8)</t>
  </si>
  <si>
    <t>69.0 (66.1, 71.8)</t>
  </si>
  <si>
    <t>67.4 (62.9, 71.6)</t>
  </si>
  <si>
    <t>89.9 (86.2, 92.4)</t>
  </si>
  <si>
    <t>75.7 (73.1, 77.9)</t>
  </si>
  <si>
    <t>72.4 (70.0, 74.6)</t>
  </si>
  <si>
    <t>74.7 (72.2, 77.0)</t>
  </si>
  <si>
    <t>57.0 (54.4, 59.7)</t>
  </si>
  <si>
    <t>61.1 (57.3, 64.6)</t>
  </si>
  <si>
    <t>76.4 (72.1, 80.0)</t>
  </si>
  <si>
    <t>76.7 (74.4, 78.8)</t>
  </si>
  <si>
    <t>72.6 (70.4, 74.7)</t>
  </si>
  <si>
    <t>74.8 (72.7, 76.8)</t>
  </si>
  <si>
    <t>74.9 (72.3, 77.2)</t>
  </si>
  <si>
    <t>80.7 (78.3, 82.8)</t>
  </si>
  <si>
    <t>55.2 (52.6, 57.7)</t>
  </si>
  <si>
    <t>51.2 (49.2, 53.2)</t>
  </si>
  <si>
    <t>51.8 (49.5, 54.1)</t>
  </si>
  <si>
    <t>47.1 (44.9, 49.4)</t>
  </si>
  <si>
    <t>41.8 (39.2, 44.5)</t>
  </si>
  <si>
    <t>62.3 (59.5, 64.9)</t>
  </si>
  <si>
    <t>77.1 (74.8, 79.1)</t>
  </si>
  <si>
    <t>73.7 (71.8, 75.4)</t>
  </si>
  <si>
    <t>73.6 (71.4, 75.5)</t>
  </si>
  <si>
    <t>73.0 (70.9, 74.9)</t>
  </si>
  <si>
    <t>73.5 (71.0, 75.8)</t>
  </si>
  <si>
    <t>79.7 (77.2, 81.8)</t>
  </si>
  <si>
    <t>71.1 (68.5, 73.5)</t>
  </si>
  <si>
    <t>66.3 (64.1, 68.4)</t>
  </si>
  <si>
    <t>67.5 (65.0, 69.9)</t>
  </si>
  <si>
    <t>71.6 (69.3, 73.8)</t>
  </si>
  <si>
    <t>69.4 (66.6, 72.0)</t>
  </si>
  <si>
    <t>83.3 (81.1, 85.1)</t>
  </si>
  <si>
    <t>79.8 (78.0, 81.4)</t>
  </si>
  <si>
    <t>80.3 (78.3, 82.1)</t>
  </si>
  <si>
    <t>73.6 (70.6, 76.3)</t>
  </si>
  <si>
    <t>84.1 (81.7, 86.1)</t>
  </si>
  <si>
    <t>73.4 (71.1, 75.6)</t>
  </si>
  <si>
    <t>70.2 (68.3, 72.0)</t>
  </si>
  <si>
    <t>71.2 (69.0, 73.2)</t>
  </si>
  <si>
    <t>63.0 (60.8, 65.1)</t>
  </si>
  <si>
    <t>64.9 (62.3, 67.4)</t>
  </si>
  <si>
    <t>75.4 (72.9, 77.7)</t>
  </si>
  <si>
    <t>78.9 (76.9, 80.7)</t>
  </si>
  <si>
    <t>79.3 (77.6, 80.8)</t>
  </si>
  <si>
    <t>76.1 (74.0, 78.1)</t>
  </si>
  <si>
    <t>64.4 (62.2, 66.6)</t>
  </si>
  <si>
    <t>67.5 (65.1, 69.7)</t>
  </si>
  <si>
    <t>77.9 (75.8, 79.9)</t>
  </si>
  <si>
    <t>47.8 (45.5, 50.1)</t>
  </si>
  <si>
    <t>52.1 (50.1, 54.0)</t>
  </si>
  <si>
    <t>48.3 (46.1, 50.6)</t>
  </si>
  <si>
    <t>26.1 (24.2, 28.1)</t>
  </si>
  <si>
    <t>31.1 (28.9, 33.4)</t>
  </si>
  <si>
    <t>52.7 (50.3, 55.1)</t>
  </si>
  <si>
    <t>79.3 (77.4, 81.1)</t>
  </si>
  <si>
    <t>81.3 (79.7, 82.7)</t>
  </si>
  <si>
    <t>80.3 (78.4, 82.1)</t>
  </si>
  <si>
    <t>62.1 (59.9, 64.3)</t>
  </si>
  <si>
    <t>70.5 (68.2, 72.7)</t>
  </si>
  <si>
    <t>78.8 (76.8, 80.7)</t>
  </si>
  <si>
    <t>65.4 (63.0, 67.7)</t>
  </si>
  <si>
    <t>65.5 (63.5, 67.4)</t>
  </si>
  <si>
    <t>68.0 (65.5, 70.3)</t>
  </si>
  <si>
    <t>58.7 (56.2, 61.1)</t>
  </si>
  <si>
    <t>55.2 (52.6, 57.8)</t>
  </si>
  <si>
    <t>70.5 (68.1, 72.7)</t>
  </si>
  <si>
    <t>84.7 (82.9, 86.3)</t>
  </si>
  <si>
    <t>85.1 (83.6, 86.4)</t>
  </si>
  <si>
    <t>85.4 (83.6, 87.0)</t>
  </si>
  <si>
    <t>54.2 (51.7, 56.8)</t>
  </si>
  <si>
    <t>85.9 (84.0, 87.5)</t>
  </si>
  <si>
    <t>71.8 (69.7, 73.8)</t>
  </si>
  <si>
    <t>74.8 (73.1, 76.4)</t>
  </si>
  <si>
    <t>72.3 (70.2, 74.3)</t>
  </si>
  <si>
    <t>41.4 (39.3, 43.7)</t>
  </si>
  <si>
    <t>53.7 (51.2, 56.0)</t>
  </si>
  <si>
    <t>69.1 (66.9, 71.3)</t>
  </si>
  <si>
    <t>91.4 (82.7, 94.2)</t>
  </si>
  <si>
    <t>81.5 (71.2, 86.0)</t>
  </si>
  <si>
    <t>87.1 (77.4, 90.8)</t>
  </si>
  <si>
    <t>94.2 (87.3, 96.8)</t>
  </si>
  <si>
    <t>80.0 (70.4, 85.3)</t>
  </si>
  <si>
    <t>74.1 (63.8, 80.0)</t>
  </si>
  <si>
    <t>67.7 (57.7, 74.9)</t>
  </si>
  <si>
    <t>69.1 (60.4, 76.0)</t>
  </si>
  <si>
    <t>85.7 (76.4, 89.9)</t>
  </si>
  <si>
    <t>93.5 (84.6, 95.5)</t>
  </si>
  <si>
    <t>94.3 (87.6, 96.8)</t>
  </si>
  <si>
    <t>82.8 (71.3, 88.6)</t>
  </si>
  <si>
    <t>84.6 (74.0, 88.7)</t>
  </si>
  <si>
    <t>93.1 (83.4, 95.5)</t>
  </si>
  <si>
    <t>80.4 (71.6, 86.1)</t>
  </si>
  <si>
    <t>96.0 (86.0, 97.1)</t>
  </si>
  <si>
    <t>75.9 (65.0, 82.3)</t>
  </si>
  <si>
    <t>84.3 (75.8, 89.3)</t>
  </si>
  <si>
    <t>82.9 (73.4, 87.6)</t>
  </si>
  <si>
    <t>77.8 (67.5, 83.0)</t>
  </si>
  <si>
    <t>96.8 (88.4, 97.7)</t>
  </si>
  <si>
    <t>80.0 (71.7, 85.5)</t>
  </si>
  <si>
    <t>81.7 (80.2, 83.1)</t>
  </si>
  <si>
    <t>81.2 (79.8, 82.5)</t>
  </si>
  <si>
    <t>81.5 (79.9, 83.1)</t>
  </si>
  <si>
    <t>73.7 (71.6, 75.6)</t>
  </si>
  <si>
    <t>73.8 (71.9, 75.7)</t>
  </si>
  <si>
    <t>81.7 (79.8, 83.4)</t>
  </si>
  <si>
    <t>56.3 (54.5, 58.1)</t>
  </si>
  <si>
    <t>55.9 (54.3, 57.6)</t>
  </si>
  <si>
    <t>55.9 (54.0, 57.9)</t>
  </si>
  <si>
    <t>38.5 (36.5, 40.7)</t>
  </si>
  <si>
    <t>33.4 (31.4, 35.4)</t>
  </si>
  <si>
    <t>57.0 (54.8, 59.2)</t>
  </si>
  <si>
    <t>82.2 (80.7, 83.5)</t>
  </si>
  <si>
    <t>80.8 (79.4, 82.1)</t>
  </si>
  <si>
    <t>79.3 (77.6, 80.9)</t>
  </si>
  <si>
    <t>71.1 (69.0, 73.1)</t>
  </si>
  <si>
    <t>77.4 (75.5, 79.1)</t>
  </si>
  <si>
    <t>82.8 (81.0, 84.4)</t>
  </si>
  <si>
    <t>74.3 (72.5, 76.0)</t>
  </si>
  <si>
    <t>72.1 (70.4, 73.7)</t>
  </si>
  <si>
    <t>71.3 (69.2, 73.2)</t>
  </si>
  <si>
    <t>67.4 (65.1, 69.6)</t>
  </si>
  <si>
    <t>66.6 (64.4, 68.8)</t>
  </si>
  <si>
    <t>75.0 (72.8, 77.0)</t>
  </si>
  <si>
    <t>89.9 (88.6, 90.9)</t>
  </si>
  <si>
    <t>89.6 (88.4, 90.6)</t>
  </si>
  <si>
    <t>86.0 (84.5, 87.4)</t>
  </si>
  <si>
    <t>77.3 (75.2, 79.2)</t>
  </si>
  <si>
    <t>76.0 (73.7, 78.1)</t>
  </si>
  <si>
    <t>88.5 (86.9, 89.9)</t>
  </si>
  <si>
    <t>76.7 (75.2, 78.0)</t>
  </si>
  <si>
    <t>76.1 (74.3, 77.7)</t>
  </si>
  <si>
    <t>59.9 (57.8, 62.0)</t>
  </si>
  <si>
    <t>66.2 (64.1, 68.1)</t>
  </si>
  <si>
    <t>78.3 (76.4, 80.1)</t>
  </si>
  <si>
    <t>80.6 (77.7, 83.0)</t>
  </si>
  <si>
    <t>80.9 (78.9, 82.7)</t>
  </si>
  <si>
    <t>80.6 (78.6, 82.4)</t>
  </si>
  <si>
    <t>77.7 (75.8, 79.4)</t>
  </si>
  <si>
    <t>77.0 (75.0, 78.8)</t>
  </si>
  <si>
    <t>79.3 (77.1, 81.3)</t>
  </si>
  <si>
    <t>56.9 (53.7, 60.1)</t>
  </si>
  <si>
    <t>56.9 (54.6, 59.2)</t>
  </si>
  <si>
    <t>55.2 (52.9, 57.5)</t>
  </si>
  <si>
    <t>51.7 (49.7, 53.7)</t>
  </si>
  <si>
    <t>49.9 (47.7, 52.1)</t>
  </si>
  <si>
    <t>57.9 (55.4, 60.3)</t>
  </si>
  <si>
    <t>77.1 (74.2, 79.8)</t>
  </si>
  <si>
    <t>78.2 (76.2, 80.1)</t>
  </si>
  <si>
    <t>80.2 (78.2, 81.9)</t>
  </si>
  <si>
    <t>77.1 (75.3, 78.8)</t>
  </si>
  <si>
    <t>73.8 (71.8, 75.7)</t>
  </si>
  <si>
    <t>73.2 (70.0, 76.2)</t>
  </si>
  <si>
    <t>75.3 (73.2, 77.2)</t>
  </si>
  <si>
    <t>74.4 (72.2, 76.4)</t>
  </si>
  <si>
    <t>73.8 (71.3, 76.1)</t>
  </si>
  <si>
    <t>86.9 (84.4, 88.9)</t>
  </si>
  <si>
    <t>90.2 (88.6, 91.5)</t>
  </si>
  <si>
    <t>89.7 (88.1, 91.0)</t>
  </si>
  <si>
    <t>81.7 (79.9, 83.3)</t>
  </si>
  <si>
    <t>82.7 (80.7, 84.4)</t>
  </si>
  <si>
    <t>86.2 (84.2, 87.9)</t>
  </si>
  <si>
    <t>72.4 (69.3, 75.2)</t>
  </si>
  <si>
    <t>76.5 (74.5, 78.4)</t>
  </si>
  <si>
    <t>66.9 (64.9, 68.7)</t>
  </si>
  <si>
    <t>71.0 (68.9, 72.9)</t>
  </si>
  <si>
    <t>71.1 (68.7, 73.3)</t>
  </si>
  <si>
    <t>74.9 (73.3, 76.5)</t>
  </si>
  <si>
    <t>78.4 (76.6, 80.1)</t>
  </si>
  <si>
    <t>69.9 (68.0, 71.7)</t>
  </si>
  <si>
    <t>71.7 (69.3, 74.0)</t>
  </si>
  <si>
    <t>78.1 (76.1, 79.9)</t>
  </si>
  <si>
    <t>52.6 (50.3, 54.9)</t>
  </si>
  <si>
    <t>50.0 (48.3, 51.8)</t>
  </si>
  <si>
    <t>49.7 (47.6, 51.7)</t>
  </si>
  <si>
    <t>37.6 (35.7, 39.6)</t>
  </si>
  <si>
    <t>39.8 (37.4, 42.3)</t>
  </si>
  <si>
    <t>56.3 (54.1, 58.4)</t>
  </si>
  <si>
    <t>77.9 (75.8, 79.7)</t>
  </si>
  <si>
    <t>74.7 (73.1, 76.2)</t>
  </si>
  <si>
    <t>75.3 (73.4, 77.0)</t>
  </si>
  <si>
    <t>68.5 (66.5, 70.3)</t>
  </si>
  <si>
    <t>68.7 (66.2, 71.0)</t>
  </si>
  <si>
    <t>71.2 (69.1, 73.1)</t>
  </si>
  <si>
    <t>63.2 (60.7, 65.7)</t>
  </si>
  <si>
    <t>58.8 (56.9, 60.7)</t>
  </si>
  <si>
    <t>61.7 (59.5, 63.8)</t>
  </si>
  <si>
    <t>55.4 (53.2, 57.6)</t>
  </si>
  <si>
    <t>56.0 (53.2, 58.8)</t>
  </si>
  <si>
    <t>55.1 (52.7, 57.5)</t>
  </si>
  <si>
    <t>82.8 (80.8, 84.5)</t>
  </si>
  <si>
    <t>82.8 (81.4, 84.1)</t>
  </si>
  <si>
    <t>70.7 (68.6, 72.7)</t>
  </si>
  <si>
    <t>74.3 (71.7, 76.7)</t>
  </si>
  <si>
    <t>80.4 (78.5, 82.1)</t>
  </si>
  <si>
    <t>70.7 (68.6, 72.8)</t>
  </si>
  <si>
    <t>70.8 (69.2, 72.4)</t>
  </si>
  <si>
    <t>70.7 (68.8, 72.5)</t>
  </si>
  <si>
    <t>55.0 (53.0, 57.0)</t>
  </si>
  <si>
    <t>60.1 (57.6, 62.6)</t>
  </si>
  <si>
    <t>62.2 (60.1, 64.3)</t>
  </si>
  <si>
    <t>81.2 (75.9, 85.4)</t>
  </si>
  <si>
    <t>76.5 (72.2, 80.2)</t>
  </si>
  <si>
    <t>80.5 (75.8, 84.3)</t>
  </si>
  <si>
    <t>73.1 (68.2, 77.3)</t>
  </si>
  <si>
    <t>76.7 (73.1, 79.8)</t>
  </si>
  <si>
    <t>82.9 (80.6, 84.8)</t>
  </si>
  <si>
    <t>53.5 (47.5, 59.3)</t>
  </si>
  <si>
    <t>58.6 (54.1, 63.0)</t>
  </si>
  <si>
    <t>59.3 (54.1, 64.3)</t>
  </si>
  <si>
    <t>52.0 (47.0, 56.9)</t>
  </si>
  <si>
    <t>45.8 (42.0, 49.7)</t>
  </si>
  <si>
    <t>61.0 (58.3, 63.7)</t>
  </si>
  <si>
    <t>80.1 (74.8, 84.5)</t>
  </si>
  <si>
    <t>76.5 (72.3, 80.1)</t>
  </si>
  <si>
    <t>81.0 (76.4, 84.7)</t>
  </si>
  <si>
    <t>78.4 (73.8, 82.2)</t>
  </si>
  <si>
    <t>78.8 (75.4, 81.8)</t>
  </si>
  <si>
    <t>86.8 (84.7, 88.5)</t>
  </si>
  <si>
    <t>70.8 (64.7, 76.2)</t>
  </si>
  <si>
    <t>71.3 (66.7, 75.4)</t>
  </si>
  <si>
    <t>75.5 (70.4, 79.9)</t>
  </si>
  <si>
    <t>72.7 (67.7, 77.1)</t>
  </si>
  <si>
    <t>71.6 (67.6, 75.1)</t>
  </si>
  <si>
    <t>80.6 (78.1, 82.8)</t>
  </si>
  <si>
    <t>88.2 (83.6, 91.6)</t>
  </si>
  <si>
    <t>84.5 (80.7, 87.5)</t>
  </si>
  <si>
    <t>85.8 (81.5, 89.1)</t>
  </si>
  <si>
    <t>79.5 (75.0, 83.4)</t>
  </si>
  <si>
    <t>75.6 (71.3, 79.4)</t>
  </si>
  <si>
    <t>90.8 (88.9, 92.3)</t>
  </si>
  <si>
    <t>72.3 (66.6, 77.3)</t>
  </si>
  <si>
    <t>73.6 (69.3, 77.3)</t>
  </si>
  <si>
    <t>79.5 (74.9, 83.4)</t>
  </si>
  <si>
    <t>66.5 (61.6, 71.0)</t>
  </si>
  <si>
    <t>65.3 (61.5, 68.9)</t>
  </si>
  <si>
    <t>81.2 (78.8, 83.2)</t>
  </si>
  <si>
    <t>80.4 (76.6, 83.6)</t>
  </si>
  <si>
    <t>79.8 (76.5, 82.5)</t>
  </si>
  <si>
    <t>81.9 (77.4, 85.3)</t>
  </si>
  <si>
    <t>79.0 (77.2, 80.7)</t>
  </si>
  <si>
    <t>79.7 (77.7, 81.4)</t>
  </si>
  <si>
    <t>84.0 (81.8, 85.8)</t>
  </si>
  <si>
    <t>67.7 (63.5, 71.5)</t>
  </si>
  <si>
    <t>50.5 (46.9, 54.1)</t>
  </si>
  <si>
    <t>54.0 (49.2, 58.7)</t>
  </si>
  <si>
    <t>47.0 (45.0, 49.1)</t>
  </si>
  <si>
    <t>47.8 (45.6, 50.0)</t>
  </si>
  <si>
    <t>59.3 (56.7, 61.8)</t>
  </si>
  <si>
    <t>74.0 (70.0, 77.6)</t>
  </si>
  <si>
    <t>81.9 (78.8, 84.5)</t>
  </si>
  <si>
    <t>79.8 (75.3, 83.3)</t>
  </si>
  <si>
    <t>76.0 (74.1, 77.7)</t>
  </si>
  <si>
    <t>81.2 (79.0, 83.2)</t>
  </si>
  <si>
    <t>70.5 (66.2, 74.4)</t>
  </si>
  <si>
    <t>72.1 (68.4, 75.3)</t>
  </si>
  <si>
    <t>73.8 (68.6, 78.1)</t>
  </si>
  <si>
    <t>68.0 (65.9, 70.1)</t>
  </si>
  <si>
    <t>71.6 (69.4, 73.6)</t>
  </si>
  <si>
    <t>79.6 (77.1, 81.7)</t>
  </si>
  <si>
    <t>71.1 (66.8, 74.9)</t>
  </si>
  <si>
    <t>69.4 (65.6, 72.7)</t>
  </si>
  <si>
    <t>70.3 (65.4, 74.7)</t>
  </si>
  <si>
    <t>64.1 (61.7, 66.3)</t>
  </si>
  <si>
    <t>69.1 (66.5, 71.6)</t>
  </si>
  <si>
    <t>73.7 (69.7, 77.2)</t>
  </si>
  <si>
    <t>73.2 (69.8, 76.2)</t>
  </si>
  <si>
    <t>73.7 (69.1, 77.5)</t>
  </si>
  <si>
    <t>64.8 (62.7, 66.7)</t>
  </si>
  <si>
    <t>69.6 (67.5, 71.5)</t>
  </si>
  <si>
    <t>79.2 (75.6, 82.1)</t>
  </si>
  <si>
    <t>80.6 (77.3, 83.3)</t>
  </si>
  <si>
    <t>79.8 (75.9, 83.0)</t>
  </si>
  <si>
    <t>74.5 (71.3, 77.3)</t>
  </si>
  <si>
    <t>77.4 (73.9, 80.3)</t>
  </si>
  <si>
    <t>79.1 (75.6, 82.1)</t>
  </si>
  <si>
    <t>56.5 (52.6, 60.2)</t>
  </si>
  <si>
    <t>58.0 (54.3, 61.6)</t>
  </si>
  <si>
    <t>64.2 (60.0, 68.0)</t>
  </si>
  <si>
    <t>47.3 (44.0, 50.6)</t>
  </si>
  <si>
    <t>52.6 (49.0, 56.1)</t>
  </si>
  <si>
    <t>59.3 (55.4, 62.9)</t>
  </si>
  <si>
    <t>76.8 (73.2, 79.8)</t>
  </si>
  <si>
    <t>80.1 (76.8, 82.8)</t>
  </si>
  <si>
    <t>75.7 (72.6, 78.4)</t>
  </si>
  <si>
    <t>74.9 (71.4, 77.9)</t>
  </si>
  <si>
    <t>75.3 (71.8, 78.4)</t>
  </si>
  <si>
    <t>74.9 (71.1, 78.2)</t>
  </si>
  <si>
    <t>74.2 (70.6, 77.4)</t>
  </si>
  <si>
    <t>77.0 (72.9, 80.5)</t>
  </si>
  <si>
    <t>71.6 (68.2, 74.6)</t>
  </si>
  <si>
    <t>72.4 (68.7, 75.8)</t>
  </si>
  <si>
    <t>72.5 (68.7, 75.9)</t>
  </si>
  <si>
    <t>85.6 (82.4, 88.1)</t>
  </si>
  <si>
    <t>87.5 (84.6, 89.7)</t>
  </si>
  <si>
    <t>84.2 (80.6, 87.0)</t>
  </si>
  <si>
    <t>78.5 (75.4, 81.3)</t>
  </si>
  <si>
    <t>77.5 (74.0, 80.6)</t>
  </si>
  <si>
    <t>78.6 (75.1, 81.6)</t>
  </si>
  <si>
    <t>73.2 (69.6, 76.4)</t>
  </si>
  <si>
    <t>79.6 (76.4, 82.4)</t>
  </si>
  <si>
    <t>77.6 (73.8, 80.8)</t>
  </si>
  <si>
    <t>60.9 (57.6, 64.1)</t>
  </si>
  <si>
    <t>67.8 (64.3, 71.0)</t>
  </si>
  <si>
    <t>91.2 (82.6, 93.6)</t>
  </si>
  <si>
    <t>63.6 (54.1, 71.1)</t>
  </si>
  <si>
    <t>94.1 (86.0, 95.8)</t>
  </si>
  <si>
    <t>96.8 (88.2, 97.8)</t>
  </si>
  <si>
    <t>83.3 (72.8, 88.3)</t>
  </si>
  <si>
    <t>85.3 (76.3, 89.1)</t>
  </si>
  <si>
    <t>77.5 (66.4, 85.1)</t>
  </si>
  <si>
    <t>76.9 (63.2, 85.6)</t>
  </si>
  <si>
    <t>83.0 (73.6, 88.8)</t>
  </si>
  <si>
    <t>44.2 (34.1, 54.9)</t>
  </si>
  <si>
    <t>46.2 (33.7, 59.3)</t>
  </si>
  <si>
    <t>59.2 (49.4, 68.0)</t>
  </si>
  <si>
    <t>73.8 (62.9, 81.9)</t>
  </si>
  <si>
    <t>69.2 (55.4, 79.5)</t>
  </si>
  <si>
    <t>80.9 (71.3, 87.0)</t>
  </si>
  <si>
    <t>71.1 (59.3, 80.1)</t>
  </si>
  <si>
    <t>68.0 (53.8, 78.7)</t>
  </si>
  <si>
    <t>70.5 (59.9, 78.6)</t>
  </si>
  <si>
    <t>80.5 (69.8, 87.4)</t>
  </si>
  <si>
    <t>87.0 (77.9, 92.0)</t>
  </si>
  <si>
    <t>62.8 (51.9, 72.2)</t>
  </si>
  <si>
    <t>53.8 (40.7, 66.3)</t>
  </si>
  <si>
    <t>77.6 (76.0, 79.0)</t>
  </si>
  <si>
    <t>75.7 (74.2, 77.1)</t>
  </si>
  <si>
    <t>70.3 (68.4, 72.1)</t>
  </si>
  <si>
    <t>70.5 (68.8, 72.1)</t>
  </si>
  <si>
    <t>74.8 (73.3, 76.2)</t>
  </si>
  <si>
    <t>78.5 (77.3, 79.7)</t>
  </si>
  <si>
    <t>54.5 (52.8, 56.3)</t>
  </si>
  <si>
    <t>53.0 (51.4, 54.6)</t>
  </si>
  <si>
    <t>50.9 (49.1, 52.8)</t>
  </si>
  <si>
    <t>41.3 (39.6, 43.0)</t>
  </si>
  <si>
    <t>42.5 (40.9, 44.1)</t>
  </si>
  <si>
    <t>59.0 (57.6, 60.4)</t>
  </si>
  <si>
    <t>74.8 (73.2, 76.3)</t>
  </si>
  <si>
    <t>76.7 (75.3, 78.1)</t>
  </si>
  <si>
    <t>69.4 (67.6, 71.1)</t>
  </si>
  <si>
    <t>70.0 (68.3, 71.6)</t>
  </si>
  <si>
    <t>76.4 (74.9, 77.7)</t>
  </si>
  <si>
    <t>79.2 (78.0, 80.3)</t>
  </si>
  <si>
    <t>71.0 (69.2, 72.7)</t>
  </si>
  <si>
    <t>67.5 (65.8, 69.1)</t>
  </si>
  <si>
    <t>65.3 (63.2, 67.3)</t>
  </si>
  <si>
    <t>64.4 (62.5, 66.2)</t>
  </si>
  <si>
    <t>69.6 (67.9, 71.2)</t>
  </si>
  <si>
    <t>71.9 (70.5, 73.3)</t>
  </si>
  <si>
    <t>84.1 (82.7, 85.4)</t>
  </si>
  <si>
    <t>84.2 (82.9, 85.4)</t>
  </si>
  <si>
    <t>83.5 (81.9, 84.8)</t>
  </si>
  <si>
    <t>71.5 (69.7, 73.3)</t>
  </si>
  <si>
    <t>73.2 (71.5, 74.9)</t>
  </si>
  <si>
    <t>85.0 (83.8, 86.0)</t>
  </si>
  <si>
    <t>73.2 (71.6, 74.7)</t>
  </si>
  <si>
    <t>73.6 (72.1, 74.9)</t>
  </si>
  <si>
    <t>64.4 (62.6, 66.1)</t>
  </si>
  <si>
    <t>56.9 (55.1, 58.6)</t>
  </si>
  <si>
    <t>66.5 (64.9, 68.0)</t>
  </si>
  <si>
    <t>72.7 (71.4, 73.9)</t>
  </si>
  <si>
    <t>81.2 (77.4, 84.3)</t>
  </si>
  <si>
    <t>75.5 (72.7, 78.0)</t>
  </si>
  <si>
    <t>77.9 (75.2, 80.4)</t>
  </si>
  <si>
    <t>72.6 (68.8, 76.0)</t>
  </si>
  <si>
    <t>74.1 (70.5, 77.3)</t>
  </si>
  <si>
    <t>80.7 (77.0, 83.7)</t>
  </si>
  <si>
    <t>52.5 (48.2, 56.7)</t>
  </si>
  <si>
    <t>49.7 (46.7, 52.6)</t>
  </si>
  <si>
    <t>60.8 (57.8, 63.7)</t>
  </si>
  <si>
    <t>42.8 (39.0, 46.8)</t>
  </si>
  <si>
    <t>39.8 (36.2, 43.6)</t>
  </si>
  <si>
    <t>49.8 (45.7, 54.0)</t>
  </si>
  <si>
    <t>81.3 (77.6, 84.4)</t>
  </si>
  <si>
    <t>77.3 (74.7, 79.7)</t>
  </si>
  <si>
    <t>79.0 (76.3, 81.3)</t>
  </si>
  <si>
    <t>66.8 (62.9, 70.4)</t>
  </si>
  <si>
    <t>69.7 (66.0, 73.0)</t>
  </si>
  <si>
    <t>77.0 (73.2, 80.3)</t>
  </si>
  <si>
    <t>74.9 (72.0, 77.5)</t>
  </si>
  <si>
    <t>74.7 (71.7, 77.4)</t>
  </si>
  <si>
    <t>70.9 (66.8, 74.6)</t>
  </si>
  <si>
    <t>65.9 (62.0, 69.5)</t>
  </si>
  <si>
    <t>66.3 (61.9, 70.3)</t>
  </si>
  <si>
    <t>85.4 (81.9, 88.2)</t>
  </si>
  <si>
    <t>88.6 (86.4, 90.3)</t>
  </si>
  <si>
    <t>85.3 (82.9, 87.4)</t>
  </si>
  <si>
    <t>77.6 (73.8, 80.9)</t>
  </si>
  <si>
    <t>73.0 (69.0, 76.6)</t>
  </si>
  <si>
    <t>84.2 (80.5, 87.1)</t>
  </si>
  <si>
    <t>71.3 (67.2, 74.9)</t>
  </si>
  <si>
    <t>73.4 (70.7, 75.9)</t>
  </si>
  <si>
    <t>73.7 (70.9, 76.2)</t>
  </si>
  <si>
    <t>60.1 (56.1, 63.8)</t>
  </si>
  <si>
    <t>60.8 (57.0, 64.3)</t>
  </si>
  <si>
    <t>71.9 (67.9, 75.4)</t>
  </si>
  <si>
    <t>89.1 (84.0, 92.3)</t>
  </si>
  <si>
    <t>82.7 (78.4, 86.0)</t>
  </si>
  <si>
    <t>90.7 (87.5, 92.8)</t>
  </si>
  <si>
    <t>80.4 (76.6, 83.4)</t>
  </si>
  <si>
    <t>85.2 (81.2, 88.2)</t>
  </si>
  <si>
    <t>88.6 (84.6, 91.4)</t>
  </si>
  <si>
    <t>66.4 (60.1, 71.9)</t>
  </si>
  <si>
    <t>64.1 (59.2, 68.5)</t>
  </si>
  <si>
    <t>62.7 (58.5, 66.5)</t>
  </si>
  <si>
    <t>49.8 (45.8, 53.8)</t>
  </si>
  <si>
    <t>36.5 (32.3, 41.1)</t>
  </si>
  <si>
    <t>57.8 (52.7, 62.7)</t>
  </si>
  <si>
    <t>75.0 (68.9, 80.0)</t>
  </si>
  <si>
    <t>80.6 (76.2, 84.0)</t>
  </si>
  <si>
    <t>83.1 (79.4, 85.9)</t>
  </si>
  <si>
    <t>79.0 (75.2, 82.0)</t>
  </si>
  <si>
    <t>75.7 (71.2, 79.4)</t>
  </si>
  <si>
    <t>84.0 (79.7, 87.3)</t>
  </si>
  <si>
    <t>83.5 (77.5, 87.7)</t>
  </si>
  <si>
    <t>84.7 (81.0, 87.5)</t>
  </si>
  <si>
    <t>80.8 (76.9, 83.9)</t>
  </si>
  <si>
    <t>76.5 (71.8, 80.3)</t>
  </si>
  <si>
    <t>81.9 (77.3, 85.5)</t>
  </si>
  <si>
    <t>80.4 (74.3, 84.9)</t>
  </si>
  <si>
    <t>89.4 (85.7, 91.9)</t>
  </si>
  <si>
    <t>86.9 (83.4, 89.4)</t>
  </si>
  <si>
    <t>73.6 (69.4, 77.2)</t>
  </si>
  <si>
    <t>79.1 (74.5, 82.9)</t>
  </si>
  <si>
    <t>92.4 (88.8, 94.6)</t>
  </si>
  <si>
    <t>79.3 (73.6, 83.7)</t>
  </si>
  <si>
    <t>77.8 (73.4, 81.4)</t>
  </si>
  <si>
    <t>80.9 (77.2, 83.7)</t>
  </si>
  <si>
    <t>70.1 (66.2, 73.6)</t>
  </si>
  <si>
    <t>72.0 (67.6, 75.7)</t>
  </si>
  <si>
    <t>80.7 (76.2, 84.2)</t>
  </si>
  <si>
    <t>76.0 (72.8, 78.8)</t>
  </si>
  <si>
    <t>79.7 (76.6, 82.2)</t>
  </si>
  <si>
    <t>73.0 (70.2, 75.6)</t>
  </si>
  <si>
    <t>73.4 (69.7, 76.6)</t>
  </si>
  <si>
    <t>77.8 (74.3, 80.9)</t>
  </si>
  <si>
    <t>58.7 (55.2, 62.0)</t>
  </si>
  <si>
    <t>58.1 (55.2, 60.9)</t>
  </si>
  <si>
    <t>62.9 (59.7, 66.0)</t>
  </si>
  <si>
    <t>43.6 (40.7, 46.5)</t>
  </si>
  <si>
    <t>51.6 (47.7, 55.3)</t>
  </si>
  <si>
    <t>53.2 (49.3, 57.0)</t>
  </si>
  <si>
    <t>76.6 (73.5, 79.3)</t>
  </si>
  <si>
    <t>76.6 (73.9, 78.9)</t>
  </si>
  <si>
    <t>79.8 (76.9, 82.2)</t>
  </si>
  <si>
    <t>71.0 (67.3, 74.3)</t>
  </si>
  <si>
    <t>77.4 (73.9, 80.5)</t>
  </si>
  <si>
    <t>70.9 (67.4, 74.2)</t>
  </si>
  <si>
    <t>67.1 (63.9, 70.0)</t>
  </si>
  <si>
    <t>73.2 (69.7, 76.3)</t>
  </si>
  <si>
    <t>72.5 (69.5, 75.3)</t>
  </si>
  <si>
    <t>65.3 (61.1, 69.0)</t>
  </si>
  <si>
    <t>75.5 (71.6, 78.8)</t>
  </si>
  <si>
    <t>73.5 (70.2, 76.4)</t>
  </si>
  <si>
    <t>76.4 (73.6, 78.8)</t>
  </si>
  <si>
    <t>77.2 (74.1, 79.8)</t>
  </si>
  <si>
    <t>69.6 (66.4, 72.6)</t>
  </si>
  <si>
    <t>73.1 (68.9, 76.8)</t>
  </si>
  <si>
    <t>77.2 (73.5, 80.3)</t>
  </si>
  <si>
    <t>68.9 (65.6, 71.9)</t>
  </si>
  <si>
    <t>73.6 (70.8, 76.0)</t>
  </si>
  <si>
    <t>72.6 (69.6, 75.4)</t>
  </si>
  <si>
    <t>62.9 (59.9, 65.7)</t>
  </si>
  <si>
    <t>67.0 (63.3, 70.4)</t>
  </si>
  <si>
    <t>69.5 (65.7, 72.9)</t>
  </si>
  <si>
    <t>74.1 (70.9, 76.9)</t>
  </si>
  <si>
    <t>72.2 (69.8, 74.4)</t>
  </si>
  <si>
    <t>68.7 (66.4, 70.9)</t>
  </si>
  <si>
    <t>71.2 (69.1, 73.2)</t>
  </si>
  <si>
    <t>80.8 (78.6, 82.9)</t>
  </si>
  <si>
    <t>56.1 (52.8, 59.3)</t>
  </si>
  <si>
    <t>53.4 (50.9, 55.9)</t>
  </si>
  <si>
    <t>59.2 (57.4, 60.9)</t>
  </si>
  <si>
    <t>42.9 (40.6, 45.3)</t>
  </si>
  <si>
    <t>45.4 (43.1, 47.6)</t>
  </si>
  <si>
    <t>62.8 (60.2, 65.4)</t>
  </si>
  <si>
    <t>73.3 (70.2, 76.2)</t>
  </si>
  <si>
    <t>73.8 (71.5, 75.9)</t>
  </si>
  <si>
    <t>72.8 (71.2, 74.4)</t>
  </si>
  <si>
    <t>61.8 (59.4, 64.1)</t>
  </si>
  <si>
    <t>67.6 (65.4, 69.7)</t>
  </si>
  <si>
    <t>77.7 (75.4, 79.9)</t>
  </si>
  <si>
    <t>69.0 (65.6, 72.2)</t>
  </si>
  <si>
    <t>66.1 (63.4, 68.6)</t>
  </si>
  <si>
    <t>69.0 (67.2, 70.8)</t>
  </si>
  <si>
    <t>60.4 (57.8, 62.8)</t>
  </si>
  <si>
    <t>61.3 (59.0, 63.6)</t>
  </si>
  <si>
    <t>71.7 (69.0, 74.2)</t>
  </si>
  <si>
    <t>86.3 (83.7, 88.5)</t>
  </si>
  <si>
    <t>85.9 (83.9, 87.5)</t>
  </si>
  <si>
    <t>86.8 (85.4, 88.0)</t>
  </si>
  <si>
    <t>67.2 (64.7, 69.5)</t>
  </si>
  <si>
    <t>72.2 (69.8, 74.3)</t>
  </si>
  <si>
    <t>87.2 (85.1, 88.9)</t>
  </si>
  <si>
    <t>71.8 (68.8, 74.7)</t>
  </si>
  <si>
    <t>55.9 (53.5, 58.2)</t>
  </si>
  <si>
    <t>73.4 (70.9, 75.6)</t>
  </si>
  <si>
    <t>76.0 (72.5, 78.9)</t>
  </si>
  <si>
    <t>81.3 (78.2, 83.9)</t>
  </si>
  <si>
    <t>75.6 (72.9, 77.8)</t>
  </si>
  <si>
    <t>80.8 (77.2, 83.6)</t>
  </si>
  <si>
    <t>84.6 (81.2, 87.2)</t>
  </si>
  <si>
    <t>60.7 (57.0, 64.1)</t>
  </si>
  <si>
    <t>53.8 (50.6, 57.0)</t>
  </si>
  <si>
    <t>58.8 (55.3, 62.1)</t>
  </si>
  <si>
    <t>48.9 (46.3, 51.7)</t>
  </si>
  <si>
    <t>52.5 (48.6, 56.3)</t>
  </si>
  <si>
    <t>59.8 (55.8, 63.5)</t>
  </si>
  <si>
    <t>80.2 (77.0, 82.8)</t>
  </si>
  <si>
    <t>77.8 (74.8, 80.3)</t>
  </si>
  <si>
    <t>75.4 (72.1, 78.2)</t>
  </si>
  <si>
    <t>73.6 (70.9, 75.9)</t>
  </si>
  <si>
    <t>73.9 (70.1, 77.0)</t>
  </si>
  <si>
    <t>78.6 (74.9, 81.6)</t>
  </si>
  <si>
    <t>75.7 (72.0, 78.9)</t>
  </si>
  <si>
    <t>68.4 (64.9, 71.5)</t>
  </si>
  <si>
    <t>73.3 (69.7, 76.5)</t>
  </si>
  <si>
    <t>74.8 (71.9, 77.3)</t>
  </si>
  <si>
    <t>76.9 (72.9, 80.2)</t>
  </si>
  <si>
    <t>77.5 (73.5, 80.9)</t>
  </si>
  <si>
    <t>75.7 (72.2, 78.7)</t>
  </si>
  <si>
    <t>78.4 (75.4, 81.0)</t>
  </si>
  <si>
    <t>78.9 (75.8, 81.6)</t>
  </si>
  <si>
    <t>72.9 (70.0, 75.3)</t>
  </si>
  <si>
    <t>79.4 (75.7, 82.4)</t>
  </si>
  <si>
    <t>73.5 (70.4, 76.1)</t>
  </si>
  <si>
    <t>73.6 (70.3, 76.5)</t>
  </si>
  <si>
    <t>65.0 (62.3, 67.5)</t>
  </si>
  <si>
    <t>63.6 (59.7, 67.2)</t>
  </si>
  <si>
    <t>74.3 (70.5, 77.5)</t>
  </si>
  <si>
    <t>77.6 (72.7, 81.7)</t>
  </si>
  <si>
    <t>80.9 (78.0, 83.3)</t>
  </si>
  <si>
    <t>78.2 (75.2, 80.9)</t>
  </si>
  <si>
    <t>74.3 (71.7, 76.6)</t>
  </si>
  <si>
    <t>76.4 (72.8, 79.4)</t>
  </si>
  <si>
    <t>82.8 (78.9, 85.9)</t>
  </si>
  <si>
    <t>58.2 (52.8, 63.3)</t>
  </si>
  <si>
    <t>61.4 (58.1, 64.5)</t>
  </si>
  <si>
    <t>62.3 (59.0, 65.3)</t>
  </si>
  <si>
    <t>49.4 (46.7, 52.1)</t>
  </si>
  <si>
    <t>42.9 (39.3, 46.7)</t>
  </si>
  <si>
    <t>61.2 (56.8, 65.4)</t>
  </si>
  <si>
    <t>79.8 (75.1, 83.7)</t>
  </si>
  <si>
    <t>76.8 (73.8, 79.4)</t>
  </si>
  <si>
    <t>77.8 (74.9, 80.4)</t>
  </si>
  <si>
    <t>73.2 (70.7, 75.5)</t>
  </si>
  <si>
    <t>80.0 (76.7, 82.8)</t>
  </si>
  <si>
    <t>77.8 (73.7, 81.2)</t>
  </si>
  <si>
    <t>80.3 (75.5, 84.3)</t>
  </si>
  <si>
    <t>72.0 (68.7, 75.0)</t>
  </si>
  <si>
    <t>75.8 (72.5, 78.7)</t>
  </si>
  <si>
    <t>74.0 (71.3, 76.4)</t>
  </si>
  <si>
    <t>73.9 (70.1, 77.3)</t>
  </si>
  <si>
    <t>77.0 (72.7, 80.7)</t>
  </si>
  <si>
    <t>84.1 (79.6, 87.6)</t>
  </si>
  <si>
    <t>89.3 (86.9, 91.1)</t>
  </si>
  <si>
    <t>85.6 (82.9, 87.7)</t>
  </si>
  <si>
    <t>72.9 (70.0, 75.4)</t>
  </si>
  <si>
    <t>74.8 (70.7, 78.4)</t>
  </si>
  <si>
    <t>89.4 (86.0, 91.8)</t>
  </si>
  <si>
    <t>76.5 (71.7, 80.7)</t>
  </si>
  <si>
    <t>78.5 (75.6, 81.0)</t>
  </si>
  <si>
    <t>73.2 (70.1, 75.9)</t>
  </si>
  <si>
    <t>62.5 (59.8, 65.0)</t>
  </si>
  <si>
    <t>69.2 (65.6, 72.5)</t>
  </si>
  <si>
    <t>73.4 (69.2, 77.0)</t>
  </si>
  <si>
    <t>82.4 (79.3, 85.0)</t>
  </si>
  <si>
    <t>84.4 (81.5, 86.7)</t>
  </si>
  <si>
    <t>80.4 (78.0, 82.6)</t>
  </si>
  <si>
    <t>82.8 (80.8, 84.7)</t>
  </si>
  <si>
    <t>76.8 (74.2, 79.2)</t>
  </si>
  <si>
    <t>83.2 (80.8, 85.3)</t>
  </si>
  <si>
    <t>62.9 (59.3, 66.3)</t>
  </si>
  <si>
    <t>64.6 (61.2, 67.8)</t>
  </si>
  <si>
    <t>67.3 (64.7, 69.8)</t>
  </si>
  <si>
    <t>62.1 (59.6, 64.5)</t>
  </si>
  <si>
    <t>56.3 (53.4, 59.1)</t>
  </si>
  <si>
    <t>67.2 (64.4, 69.8)</t>
  </si>
  <si>
    <t>69.6 (66.1, 72.8)</t>
  </si>
  <si>
    <t>79.0 (75.9, 81.6)</t>
  </si>
  <si>
    <t>80.2 (78.1, 82.1)</t>
  </si>
  <si>
    <t>74.1 (71.4, 76.6)</t>
  </si>
  <si>
    <t>82.4 (80.0, 84.4)</t>
  </si>
  <si>
    <t>72.1 (68.5, 75.4)</t>
  </si>
  <si>
    <t>71.5 (68.7, 74.1)</t>
  </si>
  <si>
    <t>72.5 (70.0, 74.8)</t>
  </si>
  <si>
    <t>68.0 (65.0, 70.8)</t>
  </si>
  <si>
    <t>74.3 (71.5, 76.9)</t>
  </si>
  <si>
    <t>77.1 (73.8, 80.1)</t>
  </si>
  <si>
    <t>83.5 (80.6, 85.9)</t>
  </si>
  <si>
    <t>82.0 (79.6, 84.0)</t>
  </si>
  <si>
    <t>68.9 (66.2, 71.4)</t>
  </si>
  <si>
    <t>66.1 (62.9, 69.1)</t>
  </si>
  <si>
    <t>81.9 (79.3, 84.2)</t>
  </si>
  <si>
    <t>66.9 (63.4, 70.2)</t>
  </si>
  <si>
    <t>74.0 (70.8, 76.8)</t>
  </si>
  <si>
    <t>69.4 (67.1, 71.7)</t>
  </si>
  <si>
    <t>69.7 (66.9, 72.2)</t>
  </si>
  <si>
    <t>79.9 (77.4, 82.1)</t>
  </si>
  <si>
    <t>84.4 (81.8, 86.6)</t>
  </si>
  <si>
    <t>81.9 (80.0, 83.6)</t>
  </si>
  <si>
    <t>84.8 (82.9, 86.4)</t>
  </si>
  <si>
    <t>78.7 (76.4, 80.6)</t>
  </si>
  <si>
    <t>79.6 (77.5, 81.5)</t>
  </si>
  <si>
    <t>61.3 (58.1, 64.4)</t>
  </si>
  <si>
    <t>59.8 (57.6, 62.0)</t>
  </si>
  <si>
    <t>60.3 (58.1, 62.5)</t>
  </si>
  <si>
    <t>51.4 (48.9, 53.8)</t>
  </si>
  <si>
    <t>49.2 (46.8, 51.6)</t>
  </si>
  <si>
    <t>78.5 (75.7, 81.0)</t>
  </si>
  <si>
    <t>79.4 (77.4, 81.2)</t>
  </si>
  <si>
    <t>75.3 (73.1, 77.4)</t>
  </si>
  <si>
    <t>74.7 (72.4, 76.7)</t>
  </si>
  <si>
    <t>80.4 (78.1, 82.4)</t>
  </si>
  <si>
    <t>76.9 (73.8, 79.6)</t>
  </si>
  <si>
    <t>74.8 (72.6, 76.7)</t>
  </si>
  <si>
    <t>78.5 (76.3, 80.4)</t>
  </si>
  <si>
    <t>75.8 (73.5, 78.0)</t>
  </si>
  <si>
    <t>72.1 (69.7, 74.3)</t>
  </si>
  <si>
    <t>74.7 (72.2, 77.1)</t>
  </si>
  <si>
    <t>87.2 (84.7, 89.2)</t>
  </si>
  <si>
    <t>86.3 (84.6, 87.8)</t>
  </si>
  <si>
    <t>83.9 (82.0, 85.5)</t>
  </si>
  <si>
    <t>74.3 (71.9, 76.5)</t>
  </si>
  <si>
    <t>73.0 (70.6, 75.3)</t>
  </si>
  <si>
    <t>75.9 (72.9, 78.5)</t>
  </si>
  <si>
    <t>76.4 (74.4, 78.2)</t>
  </si>
  <si>
    <t>72.9 (70.8, 74.8)</t>
  </si>
  <si>
    <t>65.1 (62.7, 67.4)</t>
  </si>
  <si>
    <t>74.5 (72.1, 76.7)</t>
  </si>
  <si>
    <t>79.6 (79.2, 80.0)</t>
  </si>
  <si>
    <t>79.5 (79.2, 79.9)</t>
  </si>
  <si>
    <t>79.7 (79.3, 80.1)</t>
  </si>
  <si>
    <t>74.8 (74.4, 75.1)</t>
  </si>
  <si>
    <t>76.1 (75.7, 76.5)</t>
  </si>
  <si>
    <t>81.5 (81.2, 81.9)</t>
  </si>
  <si>
    <t>57.2 (56.7, 57.7)</t>
  </si>
  <si>
    <t>57.1 (56.7, 57.5)</t>
  </si>
  <si>
    <t>58.1 (57.7, 58.5)</t>
  </si>
  <si>
    <t>45.4 (45.0, 45.8)</t>
  </si>
  <si>
    <t>45.2 (44.8, 45.7)</t>
  </si>
  <si>
    <t>60.2 (59.8, 60.7)</t>
  </si>
  <si>
    <t>77.8 (77.4, 78.2)</t>
  </si>
  <si>
    <t>78.7 (78.3, 79.0)</t>
  </si>
  <si>
    <t>78.2 (77.8, 78.5)</t>
  </si>
  <si>
    <t>72.1 (71.8, 72.5)</t>
  </si>
  <si>
    <t>74.7 (74.3, 75.1)</t>
  </si>
  <si>
    <t>79.6 (79.2, 79.9)</t>
  </si>
  <si>
    <t>72.5 (72.1, 73.0)</t>
  </si>
  <si>
    <t>70.8 (70.4, 71.1)</t>
  </si>
  <si>
    <t>72.6 (72.2, 73.1)</t>
  </si>
  <si>
    <t>69.0 (68.6, 69.4)</t>
  </si>
  <si>
    <t>68.8 (68.4, 69.3)</t>
  </si>
  <si>
    <t>73.6 (73.2, 74.1)</t>
  </si>
  <si>
    <t>84.7 (84.3, 85.1)</t>
  </si>
  <si>
    <t>85.7 (85.4, 86.0)</t>
  </si>
  <si>
    <t>85.3 (85.0, 85.7)</t>
  </si>
  <si>
    <t>72.0 (71.6, 72.4)</t>
  </si>
  <si>
    <t>74.8 (74.3, 75.2)</t>
  </si>
  <si>
    <t>85.2 (84.9, 85.5)</t>
  </si>
  <si>
    <t>74.9 (74.5, 75.3)</t>
  </si>
  <si>
    <t>75.9 (75.5, 76.2)</t>
  </si>
  <si>
    <t>74.7 (74.3, 75.0)</t>
  </si>
  <si>
    <t>60.8 (60.4, 61.2)</t>
  </si>
  <si>
    <t>65.7 (65.3, 66.2)</t>
  </si>
  <si>
    <t>73.5 (73.1, 73.9)</t>
  </si>
  <si>
    <t>2020-2021: Skills Development</t>
  </si>
  <si>
    <t>2022-2023: Skills Development</t>
  </si>
  <si>
    <t>2020-2021: Learner Engagement</t>
  </si>
  <si>
    <t>2022-2023: Peer Engagement *</t>
  </si>
  <si>
    <t>2020-2021: Teaching Quality and Engagement</t>
  </si>
  <si>
    <t>2022-2023: Teaching Quality and Engagement</t>
  </si>
  <si>
    <t>2020-2021: Student Support</t>
  </si>
  <si>
    <t>2022-2023: Student Support and Services *</t>
  </si>
  <si>
    <t>2020-2021: Learning Resources</t>
  </si>
  <si>
    <t>2022-2023: Learning Resources</t>
  </si>
  <si>
    <t>2020-2021: Quality of entire educational experience</t>
  </si>
  <si>
    <t>2022-2023: Quality of entire educational experience</t>
  </si>
  <si>
    <t>84.5 (83.5, 85.4)</t>
  </si>
  <si>
    <t>59.6 (58.4, 60.8)</t>
  </si>
  <si>
    <t>78.8 (77.7, 79.8)</t>
  </si>
  <si>
    <t>79.0 (77.8, 80.1)</t>
  </si>
  <si>
    <t>80.7 (79.6, 81.7)</t>
  </si>
  <si>
    <t>67.8 (66.7, 69.0)</t>
  </si>
  <si>
    <t>84.3 (80.3, 87.4)</t>
  </si>
  <si>
    <t>59.6 (54.8, 64.1)</t>
  </si>
  <si>
    <t>81.0 (76.8, 84.4)</t>
  </si>
  <si>
    <t>85.1 (81.0, 88.2)</t>
  </si>
  <si>
    <t>86.8 (82.5, 90.0)</t>
  </si>
  <si>
    <t>77.7 (73.4, 81.3)</t>
  </si>
  <si>
    <t>76.9 (73.1, 80.1)</t>
  </si>
  <si>
    <t>48.4 (44.4, 52.5)</t>
  </si>
  <si>
    <t>80.3 (76.7, 83.2)</t>
  </si>
  <si>
    <t>75.6 (71.7, 79.0)</t>
  </si>
  <si>
    <t>76.0 (71.8, 79.6)</t>
  </si>
  <si>
    <t>67.2 (63.2, 70.8)</t>
  </si>
  <si>
    <t>81.1 (78.3, 83.4)</t>
  </si>
  <si>
    <t>54.4 (51.2, 57.5)</t>
  </si>
  <si>
    <t>75.9 (73.0, 78.5)</t>
  </si>
  <si>
    <t>73.6 (70.6, 76.4)</t>
  </si>
  <si>
    <t>80.3 (77.4, 82.7)</t>
  </si>
  <si>
    <t>67.5 (64.4, 70.3)</t>
  </si>
  <si>
    <t>74.7 (70.6, 78.2)</t>
  </si>
  <si>
    <t>48.6 (44.3, 52.8)</t>
  </si>
  <si>
    <t>69.9 (65.7, 73.6)</t>
  </si>
  <si>
    <t>67.7 (63.3, 71.7)</t>
  </si>
  <si>
    <t>69.7 (65.1, 73.8)</t>
  </si>
  <si>
    <t>64.8 (60.5, 68.7)</t>
  </si>
  <si>
    <t>77.1 (75.4, 78.6)</t>
  </si>
  <si>
    <t>46.0 (44.1, 47.9)</t>
  </si>
  <si>
    <t>73.5 (71.8, 75.1)</t>
  </si>
  <si>
    <t>67.7 (65.7, 69.5)</t>
  </si>
  <si>
    <t>76.9 (75.1, 78.6)</t>
  </si>
  <si>
    <t>63.9 (62.0, 65.7)</t>
  </si>
  <si>
    <t>78.9 (77.7, 80.0)</t>
  </si>
  <si>
    <t>46.2 (44.9, 47.6)</t>
  </si>
  <si>
    <t>76.1 (74.9, 77.2)</t>
  </si>
  <si>
    <t>75.0 (73.6, 76.2)</t>
  </si>
  <si>
    <t>77.3 (76.0, 78.6)</t>
  </si>
  <si>
    <t>66.9 (65.6, 68.1)</t>
  </si>
  <si>
    <t>88.1 (86.5, 89.5)</t>
  </si>
  <si>
    <t>59.9 (57.6, 62.0)</t>
  </si>
  <si>
    <t>84.2 (82.4, 85.8)</t>
  </si>
  <si>
    <t>81.9 (79.9, 83.6)</t>
  </si>
  <si>
    <t>78.8 (76.9, 80.6)</t>
  </si>
  <si>
    <t>79.4 (77.6, 80.9)</t>
  </si>
  <si>
    <t>57.0 (55.1, 58.9)</t>
  </si>
  <si>
    <t>76.8 (75.1, 78.4)</t>
  </si>
  <si>
    <t>76.2 (74.4, 77.9)</t>
  </si>
  <si>
    <t>68.3 (66.3, 70.2)</t>
  </si>
  <si>
    <t>67.1 (65.2, 68.9)</t>
  </si>
  <si>
    <t>78.7 (77.1, 80.2)</t>
  </si>
  <si>
    <t>57.1 (55.3, 58.8)</t>
  </si>
  <si>
    <t>73.5 (71.9, 75.1)</t>
  </si>
  <si>
    <t>76.6 (74.9, 78.1)</t>
  </si>
  <si>
    <t>77.1 (75.3, 78.6)</t>
  </si>
  <si>
    <t>65.7 (64.0, 67.3)</t>
  </si>
  <si>
    <t>76.6 (75.0, 78.1)</t>
  </si>
  <si>
    <t>45.4 (43.6, 47.1)</t>
  </si>
  <si>
    <t>76.9 (75.3, 78.3)</t>
  </si>
  <si>
    <t>73.8 (72.1, 75.5)</t>
  </si>
  <si>
    <t>77.1 (75.4, 78.7)</t>
  </si>
  <si>
    <t>80.7 (77.4, 83.5)</t>
  </si>
  <si>
    <t>63.3 (59.5, 66.8)</t>
  </si>
  <si>
    <t>80.4 (76.8, 83.3)</t>
  </si>
  <si>
    <t>68.9 (65.2, 72.2)</t>
  </si>
  <si>
    <t>71.0 (68.7, 73.2)</t>
  </si>
  <si>
    <t>71.4 (69.2, 73.5)</t>
  </si>
  <si>
    <t>70.3 (67.7, 72.7)</t>
  </si>
  <si>
    <t>62.4 (60.1, 64.6)</t>
  </si>
  <si>
    <t>76.1 (74.8, 77.4)</t>
  </si>
  <si>
    <t>45.8 (44.3, 47.3)</t>
  </si>
  <si>
    <t>76.4 (75.1, 77.7)</t>
  </si>
  <si>
    <t>68.4 (66.8, 69.8)</t>
  </si>
  <si>
    <t>77.5 (76.0, 78.9)</t>
  </si>
  <si>
    <t>67.3 (65.9, 68.7)</t>
  </si>
  <si>
    <t>69.9 (69.0, 70.8)</t>
  </si>
  <si>
    <t>37.5 (36.6, 38.4)</t>
  </si>
  <si>
    <t>67.5 (66.6, 68.4)</t>
  </si>
  <si>
    <t>66.4 (65.3, 67.5)</t>
  </si>
  <si>
    <t>56.1 (55.2, 57.0)</t>
  </si>
  <si>
    <t>50.5 (47.6, 53.3)</t>
  </si>
  <si>
    <t>79.5 (77.0, 81.7)</t>
  </si>
  <si>
    <t>72.7 (69.8, 75.3)</t>
  </si>
  <si>
    <t>82.3 (79.6, 84.5)</t>
  </si>
  <si>
    <t>66.4 (63.6, 69.0)</t>
  </si>
  <si>
    <t>75.6 (74.2, 76.8)</t>
  </si>
  <si>
    <t>45.3 (43.9, 46.8)</t>
  </si>
  <si>
    <t>70.5 (69.1, 71.8)</t>
  </si>
  <si>
    <t>66.2 (64.7, 67.7)</t>
  </si>
  <si>
    <t>77.5 (76.1, 78.8)</t>
  </si>
  <si>
    <t>61.5 (60.1, 62.9)</t>
  </si>
  <si>
    <t>75.5 (74.1, 76.7)</t>
  </si>
  <si>
    <t>45.1 (43.6, 46.6)</t>
  </si>
  <si>
    <t>73.3 (71.9, 74.6)</t>
  </si>
  <si>
    <t>62.9 (61.4, 64.5)</t>
  </si>
  <si>
    <t>67.7 (66.1, 69.2)</t>
  </si>
  <si>
    <t>59.0 (57.5, 60.4)</t>
  </si>
  <si>
    <t>83.2 (80.3, 85.7)</t>
  </si>
  <si>
    <t>43.9 (40.5, 47.4)</t>
  </si>
  <si>
    <t>80.6 (77.4, 83.3)</t>
  </si>
  <si>
    <t>78.7 (75.3, 81.6)</t>
  </si>
  <si>
    <t>74.6 (71.4, 77.5)</t>
  </si>
  <si>
    <t>76.0 (74.4, 77.6)</t>
  </si>
  <si>
    <t>45.9 (44.1, 47.7)</t>
  </si>
  <si>
    <t>72.6 (70.9, 74.2)</t>
  </si>
  <si>
    <t>69.4 (67.6, 71.2)</t>
  </si>
  <si>
    <t>64.5 (62.3, 66.5)</t>
  </si>
  <si>
    <t>62.2 (60.5, 64.0)</t>
  </si>
  <si>
    <t>72.1 (70.0, 74.1)</t>
  </si>
  <si>
    <t>35.5 (33.4, 37.6)</t>
  </si>
  <si>
    <t>70.6 (68.5, 72.6)</t>
  </si>
  <si>
    <t>62.7 (60.3, 65.1)</t>
  </si>
  <si>
    <t>68.5 (66.0, 70.8)</t>
  </si>
  <si>
    <t>58.6 (56.4, 60.8)</t>
  </si>
  <si>
    <t>74.9 (73.2, 76.4)</t>
  </si>
  <si>
    <t>44.9 (43.2, 46.6)</t>
  </si>
  <si>
    <t>70.7 (68.9, 72.4)</t>
  </si>
  <si>
    <t>74.7 (72.9, 76.4)</t>
  </si>
  <si>
    <t>63.8 (62.1, 65.4)</t>
  </si>
  <si>
    <t>65.9 (64.3, 67.5)</t>
  </si>
  <si>
    <t>28.5 (27.0, 30.0)</t>
  </si>
  <si>
    <t>66.1 (64.5, 67.7)</t>
  </si>
  <si>
    <t>57.0 (55.2, 58.8)</t>
  </si>
  <si>
    <t>58.1 (56.2, 60.0)</t>
  </si>
  <si>
    <t>47.2 (45.6, 48.9)</t>
  </si>
  <si>
    <t>84.5 (78.0, 87.9)</t>
  </si>
  <si>
    <t>70.7 (63.7, 75.8)</t>
  </si>
  <si>
    <t>87.9 (81.7, 90.8)</t>
  </si>
  <si>
    <t>89.1 (82.6, 91.9)</t>
  </si>
  <si>
    <t>85.2 (78.2, 88.8)</t>
  </si>
  <si>
    <t>73.8 (72.4, 75.1)</t>
  </si>
  <si>
    <t>35.8 (34.3, 37.2)</t>
  </si>
  <si>
    <t>74.5 (73.1, 75.8)</t>
  </si>
  <si>
    <t>67.0 (65.4, 68.5)</t>
  </si>
  <si>
    <t>76.6 (75.1, 78.1)</t>
  </si>
  <si>
    <t>63.3 (61.8, 64.7)</t>
  </si>
  <si>
    <t>50.8 (49.4, 52.3)</t>
  </si>
  <si>
    <t>75.6 (74.2, 76.9)</t>
  </si>
  <si>
    <t>74.8 (73.4, 76.2)</t>
  </si>
  <si>
    <t>82.2 (80.9, 83.4)</t>
  </si>
  <si>
    <t>68.8 (67.3, 70.1)</t>
  </si>
  <si>
    <t>70.6 (69.1, 72.0)</t>
  </si>
  <si>
    <t>38.4 (36.9, 40.0)</t>
  </si>
  <si>
    <t>68.5 (67.0, 70.0)</t>
  </si>
  <si>
    <t>55.7 (53.9, 57.4)</t>
  </si>
  <si>
    <t>72.0 (70.4, 73.5)</t>
  </si>
  <si>
    <t>56.9 (55.4, 58.5)</t>
  </si>
  <si>
    <t>75.2 (72.3, 77.8)</t>
  </si>
  <si>
    <t>48.4 (45.3, 51.5)</t>
  </si>
  <si>
    <t>78.6 (75.9, 81.1)</t>
  </si>
  <si>
    <t>72.0 (68.9, 74.9)</t>
  </si>
  <si>
    <t>77.5 (74.4, 80.2)</t>
  </si>
  <si>
    <t>65.8 (62.8, 68.7)</t>
  </si>
  <si>
    <t>79.3 (78.0, 80.6)</t>
  </si>
  <si>
    <t>47.4 (45.9, 48.9)</t>
  </si>
  <si>
    <t>77.0 (75.6, 78.3)</t>
  </si>
  <si>
    <t>69.7 (68.1, 71.1)</t>
  </si>
  <si>
    <t>66.3 (64.6, 68.0)</t>
  </si>
  <si>
    <t>66.9 (65.5, 68.3)</t>
  </si>
  <si>
    <t>49.9 (47.4, 52.3)</t>
  </si>
  <si>
    <t>75.3 (73.0, 77.4)</t>
  </si>
  <si>
    <t>72.0 (69.5, 74.3)</t>
  </si>
  <si>
    <t>78.1 (75.7, 80.1)</t>
  </si>
  <si>
    <t>64.3 (61.9, 66.6)</t>
  </si>
  <si>
    <t>90.2 (82.3, 93.2)</t>
  </si>
  <si>
    <t>64.1 (54.7, 71.7)</t>
  </si>
  <si>
    <t>92.7 (85.0, 95.1)</t>
  </si>
  <si>
    <t>94.7 (86.8, 96.7)</t>
  </si>
  <si>
    <t>85.7 (75.8, 90.5)</t>
  </si>
  <si>
    <t>82.9 (74.3, 87.5)</t>
  </si>
  <si>
    <t>79.4 (67.8, 86.7)</t>
  </si>
  <si>
    <t>50.0 (39.1, 60.9)</t>
  </si>
  <si>
    <t>68.6 (56.8, 77.6)</t>
  </si>
  <si>
    <t>68.8 (56.2, 78.3)</t>
  </si>
  <si>
    <t>63.3 (50.3, 74.1)</t>
  </si>
  <si>
    <t>52.8 (41.7, 63.4)</t>
  </si>
  <si>
    <t>72.8 (71.6, 73.8)</t>
  </si>
  <si>
    <t>41.9 (40.8, 43.1)</t>
  </si>
  <si>
    <t>73.3 (72.2, 74.4)</t>
  </si>
  <si>
    <t>67.1 (65.9, 68.4)</t>
  </si>
  <si>
    <t>72.4 (71.1, 73.6)</t>
  </si>
  <si>
    <t>61.9 (60.7, 63.0)</t>
  </si>
  <si>
    <t>73.4 (70.8, 75.7)</t>
  </si>
  <si>
    <t>41.3 (38.6, 44.0)</t>
  </si>
  <si>
    <t>68.3 (65.6, 70.8)</t>
  </si>
  <si>
    <t>68.3 (65.5, 70.9)</t>
  </si>
  <si>
    <t>75.3 (72.6, 77.8)</t>
  </si>
  <si>
    <t>60.4 (57.7, 63.0)</t>
  </si>
  <si>
    <t>82.6 (79.9, 84.8)</t>
  </si>
  <si>
    <t>43.7 (40.7, 46.7)</t>
  </si>
  <si>
    <t>78.8 (75.9, 81.3)</t>
  </si>
  <si>
    <t>76.1 (73.0, 78.8)</t>
  </si>
  <si>
    <t>71.0 (68.1, 73.6)</t>
  </si>
  <si>
    <t>73.2 (71.0, 75.2)</t>
  </si>
  <si>
    <t>46.6 (44.3, 48.9)</t>
  </si>
  <si>
    <t>72.3 (70.1, 74.3)</t>
  </si>
  <si>
    <t>69.8 (67.3, 72.0)</t>
  </si>
  <si>
    <t>70.9 (68.4, 73.3)</t>
  </si>
  <si>
    <t>64.4 (62.1, 66.6)</t>
  </si>
  <si>
    <t>70.1 (68.5, 71.6)</t>
  </si>
  <si>
    <t>44.3 (42.7, 45.9)</t>
  </si>
  <si>
    <t>65.0 (63.4, 66.5)</t>
  </si>
  <si>
    <t>60.9 (59.2, 62.6)</t>
  </si>
  <si>
    <t>69.9 (68.2, 71.5)</t>
  </si>
  <si>
    <t>59.8 (58.2, 61.4)</t>
  </si>
  <si>
    <t>77.5 (75.4, 79.3)</t>
  </si>
  <si>
    <t>50.2 (48.0, 52.5)</t>
  </si>
  <si>
    <t>73.7 (71.5, 75.6)</t>
  </si>
  <si>
    <t>75.6 (73.2, 77.6)</t>
  </si>
  <si>
    <t>75.3 (73.1, 77.3)</t>
  </si>
  <si>
    <t>64.5 (62.3, 66.6)</t>
  </si>
  <si>
    <t>46.9 (44.7, 49.1)</t>
  </si>
  <si>
    <t>75.8 (73.8, 77.7)</t>
  </si>
  <si>
    <t>74.0 (71.8, 76.0)</t>
  </si>
  <si>
    <t>73.6 (71.2, 75.7)</t>
  </si>
  <si>
    <t>65.1 (62.9, 67.1)</t>
  </si>
  <si>
    <t>80.2 (78.6, 81.7)</t>
  </si>
  <si>
    <t>59.6 (57.7, 61.4)</t>
  </si>
  <si>
    <t>77.6 (75.9, 79.1)</t>
  </si>
  <si>
    <t>70.5 (68.6, 72.3)</t>
  </si>
  <si>
    <t>67.7 (65.7, 69.6)</t>
  </si>
  <si>
    <t>69.5 (67.8, 71.2)</t>
  </si>
  <si>
    <t>79.1 (77.6, 80.5)</t>
  </si>
  <si>
    <t>50.3 (48.6, 52.0)</t>
  </si>
  <si>
    <t>73.9 (72.3, 75.5)</t>
  </si>
  <si>
    <t>73.7 (72.0, 75.3)</t>
  </si>
  <si>
    <t>64.6 (62.9, 66.2)</t>
  </si>
  <si>
    <t>75.4 (75.1, 75.7)</t>
  </si>
  <si>
    <t>45.3 (45.0, 45.6)</t>
  </si>
  <si>
    <t>73.3 (73.0, 73.6)</t>
  </si>
  <si>
    <t>68.9 (68.6, 69.2)</t>
  </si>
  <si>
    <t>73.2 (72.9, 73.5)</t>
  </si>
  <si>
    <t>63.1 (62.8, 63.3)</t>
  </si>
  <si>
    <t>66.7 (61.9, 70.9)</t>
  </si>
  <si>
    <t>89.9 (86.2, 92.2)</t>
  </si>
  <si>
    <t>85.4 (80.8, 88.6)</t>
  </si>
  <si>
    <t>91.7 (87.9, 93.9)</t>
  </si>
  <si>
    <t>84.2 (80.0, 87.2)</t>
  </si>
  <si>
    <t>87.2 (83.9, 89.7)</t>
  </si>
  <si>
    <t>75.5 (71.6, 78.9)</t>
  </si>
  <si>
    <t>87.0 (83.7, 89.5)</t>
  </si>
  <si>
    <t>79.5 (75.4, 83.0)</t>
  </si>
  <si>
    <t>90.8 (87.8, 92.9)</t>
  </si>
  <si>
    <t>82.7 (79.2, 85.6)</t>
  </si>
  <si>
    <t>87.1 (85.4, 88.5)</t>
  </si>
  <si>
    <t>82.2 (80.5, 83.8)</t>
  </si>
  <si>
    <t>86.0 (84.4, 87.5)</t>
  </si>
  <si>
    <t>81.6 (79.7, 83.3)</t>
  </si>
  <si>
    <t>85.6 (83.9, 87.1)</t>
  </si>
  <si>
    <t>78.7 (76.8, 80.4)</t>
  </si>
  <si>
    <t>82.7 (80.2, 84.8)</t>
  </si>
  <si>
    <t>79.2 (76.6, 81.4)</t>
  </si>
  <si>
    <t>82.9 (80.3, 85.1)</t>
  </si>
  <si>
    <t>83.5 (81.0, 85.5)</t>
  </si>
  <si>
    <t>74.4 (71.7, 76.9)</t>
  </si>
  <si>
    <t>75.0 (65.3, 82.0)</t>
  </si>
  <si>
    <t>52.0 (42.7, 61.1)</t>
  </si>
  <si>
    <t>82.0 (73.0, 87.7)</t>
  </si>
  <si>
    <t>72.7 (62.3, 80.5)</t>
  </si>
  <si>
    <t>86.4 (76.9, 91.6)</t>
  </si>
  <si>
    <t>86.8 (85.6, 87.9)</t>
  </si>
  <si>
    <t>73.5 (72.0, 74.9)</t>
  </si>
  <si>
    <t>84.3 (83.0, 85.5)</t>
  </si>
  <si>
    <t>82.0 (80.5, 83.3)</t>
  </si>
  <si>
    <t>91.0 (89.9, 91.9)</t>
  </si>
  <si>
    <t>76.2 (74.7, 77.6)</t>
  </si>
  <si>
    <t>87.7 (85.9, 89.2)</t>
  </si>
  <si>
    <t>71.4 (69.1, 73.6)</t>
  </si>
  <si>
    <t>84.5 (82.5, 86.2)</t>
  </si>
  <si>
    <t>85.3 (83.2, 87.1)</t>
  </si>
  <si>
    <t>94.1 (92.7, 95.2)</t>
  </si>
  <si>
    <t>79.2 (77.0, 81.1)</t>
  </si>
  <si>
    <t>90.2 (89.4, 90.9)</t>
  </si>
  <si>
    <t>77.8 (76.8, 78.8)</t>
  </si>
  <si>
    <t>89.7 (88.9, 90.4)</t>
  </si>
  <si>
    <t>89.5 (88.6, 90.3)</t>
  </si>
  <si>
    <t>94.3 (93.7, 94.8)</t>
  </si>
  <si>
    <t>85.6 (84.7, 86.4)</t>
  </si>
  <si>
    <t>86.6 (84.2, 88.5)</t>
  </si>
  <si>
    <t>81.6 (79.1, 83.8)</t>
  </si>
  <si>
    <t>85.9 (83.5, 87.9)</t>
  </si>
  <si>
    <t>79.1 (76.2, 81.5)</t>
  </si>
  <si>
    <t>81.9 (79.2, 84.2)</t>
  </si>
  <si>
    <t>78.2 (75.5, 80.5)</t>
  </si>
  <si>
    <t>85.0 (83.1, 86.6)</t>
  </si>
  <si>
    <t>81.6 (79.7, 83.4)</t>
  </si>
  <si>
    <t>78.4 (76.1, 80.5)</t>
  </si>
  <si>
    <t>85.9 (84.1, 87.5)</t>
  </si>
  <si>
    <t>87.5 (86.1, 88.7)</t>
  </si>
  <si>
    <t>73.3 (71.6, 75.0)</t>
  </si>
  <si>
    <t>86.1 (84.7, 87.4)</t>
  </si>
  <si>
    <t>82.8 (81.1, 84.3)</t>
  </si>
  <si>
    <t>89.4 (88.0, 90.5)</t>
  </si>
  <si>
    <t>78.1 (76.4, 79.6)</t>
  </si>
  <si>
    <t>89.9 (88.4, 91.2)</t>
  </si>
  <si>
    <t>83.6 (81.8, 85.1)</t>
  </si>
  <si>
    <t>87.8 (86.2, 89.1)</t>
  </si>
  <si>
    <t>79.1 (77.1, 80.8)</t>
  </si>
  <si>
    <t>81.5 (79.7, 83.0)</t>
  </si>
  <si>
    <t>66.4 (64.4, 68.3)</t>
  </si>
  <si>
    <t>81.7 (80.0, 83.3)</t>
  </si>
  <si>
    <t>83.0 (81.2, 84.7)</t>
  </si>
  <si>
    <t>89.8 (88.3, 91.0)</t>
  </si>
  <si>
    <t>75.1 (73.2, 76.8)</t>
  </si>
  <si>
    <t>86.4 (85.1, 87.6)</t>
  </si>
  <si>
    <t>73.8 (72.2, 75.3)</t>
  </si>
  <si>
    <t>84.7 (83.3, 85.9)</t>
  </si>
  <si>
    <t>76.9 (75.2, 78.5)</t>
  </si>
  <si>
    <t>89.5 (88.3, 90.5)</t>
  </si>
  <si>
    <t>75.5 (73.9, 77.0)</t>
  </si>
  <si>
    <t>84.2 (83.1, 85.2)</t>
  </si>
  <si>
    <t>73.5 (72.2, 74.7)</t>
  </si>
  <si>
    <t>81.9 (80.8, 83.0)</t>
  </si>
  <si>
    <t>79.4 (78.1, 80.7)</t>
  </si>
  <si>
    <t>88.9 (87.9, 89.8)</t>
  </si>
  <si>
    <t>75.0 (73.8, 76.3)</t>
  </si>
  <si>
    <t>88.2 (87.2, 89.0)</t>
  </si>
  <si>
    <t>79.1 (77.9, 80.1)</t>
  </si>
  <si>
    <t>88.5 (87.5, 89.3)</t>
  </si>
  <si>
    <t>87.4 (86.2, 88.3)</t>
  </si>
  <si>
    <t>93.4 (92.6, 94.0)</t>
  </si>
  <si>
    <t>80.2 (79.0, 81.2)</t>
  </si>
  <si>
    <t>87.7 (85.8, 89.2)</t>
  </si>
  <si>
    <t>72.9 (70.6, 75.1)</t>
  </si>
  <si>
    <t>85.7 (83.8, 87.4)</t>
  </si>
  <si>
    <t>83.1 (80.8, 85.0)</t>
  </si>
  <si>
    <t>91.3 (89.7, 92.6)</t>
  </si>
  <si>
    <t>89.1 (87.5, 90.5)</t>
  </si>
  <si>
    <t>78.3 (76.3, 80.2)</t>
  </si>
  <si>
    <t>87.0 (85.3, 88.5)</t>
  </si>
  <si>
    <t>81.7 (79.6, 83.6)</t>
  </si>
  <si>
    <t>90.1 (88.6, 91.5)</t>
  </si>
  <si>
    <t>79.3 (77.3, 81.1)</t>
  </si>
  <si>
    <t>82.4 (79.0, 85.2)</t>
  </si>
  <si>
    <t>53.7 (49.6, 57.7)</t>
  </si>
  <si>
    <t>80.2 (76.7, 83.2)</t>
  </si>
  <si>
    <t>80.0 (76.1, 83.3)</t>
  </si>
  <si>
    <t>80.4 (76.4, 83.8)</t>
  </si>
  <si>
    <t>73.9 (70.1, 77.2)</t>
  </si>
  <si>
    <t>86.4 (84.4, 88.0)</t>
  </si>
  <si>
    <t>84.6 (82.6, 86.3)</t>
  </si>
  <si>
    <t>82.2 (80.1, 84.0)</t>
  </si>
  <si>
    <t>81.4 (79.1, 83.5)</t>
  </si>
  <si>
    <t>83.5 (81.4, 85.3)</t>
  </si>
  <si>
    <t>75.7 (73.5, 77.8)</t>
  </si>
  <si>
    <t>77.9 (76.0, 79.6)</t>
  </si>
  <si>
    <t>60.3 (58.2, 62.4)</t>
  </si>
  <si>
    <t>78.4 (76.5, 80.1)</t>
  </si>
  <si>
    <t>73.6 (71.4, 75.6)</t>
  </si>
  <si>
    <t>85.2 (83.5, 86.7)</t>
  </si>
  <si>
    <t>69.9 (67.9, 71.9)</t>
  </si>
  <si>
    <t>81.4 (79.2, 83.3)</t>
  </si>
  <si>
    <t>72.0 (69.6, 74.2)</t>
  </si>
  <si>
    <t>76.2 (73.9, 78.3)</t>
  </si>
  <si>
    <t>85.2 (83.1, 87.0)</t>
  </si>
  <si>
    <t>64.0 (61.5, 66.4)</t>
  </si>
  <si>
    <t>84.6 (83.8, 85.4)</t>
  </si>
  <si>
    <t>72.8 (71.8, 73.7)</t>
  </si>
  <si>
    <t>82.5 (81.7, 83.3)</t>
  </si>
  <si>
    <t>74.9 (73.9, 76.0)</t>
  </si>
  <si>
    <t>87.6 (86.8, 88.3)</t>
  </si>
  <si>
    <t>72.6 (71.7, 73.6)</t>
  </si>
  <si>
    <t>91.2 (81.7, 94.6)</t>
  </si>
  <si>
    <t>66.7 (56.4, 74.6)</t>
  </si>
  <si>
    <t>86.1 (76.5, 90.6)</t>
  </si>
  <si>
    <t>66.7 (53.6, 76.7)</t>
  </si>
  <si>
    <t>64.5 (52.9, 73.8)</t>
  </si>
  <si>
    <t>72.2 (62.0, 79.3)</t>
  </si>
  <si>
    <t>82.7 (81.3, 83.9)</t>
  </si>
  <si>
    <t>65.4 (63.8, 67.0)</t>
  </si>
  <si>
    <t>82.2 (80.8, 83.4)</t>
  </si>
  <si>
    <t>76.7 (75.1, 78.3)</t>
  </si>
  <si>
    <t>91.2 (90.2, 92.1)</t>
  </si>
  <si>
    <t>76.1 (74.6, 77.5)</t>
  </si>
  <si>
    <t>84.3 (82.4, 86.0)</t>
  </si>
  <si>
    <t>77.4 (75.3, 79.3)</t>
  </si>
  <si>
    <t>83.5 (81.5, 85.1)</t>
  </si>
  <si>
    <t>81.9 (79.8, 83.8)</t>
  </si>
  <si>
    <t>89.3 (87.6, 90.6)</t>
  </si>
  <si>
    <t>74.7 (72.6, 76.7)</t>
  </si>
  <si>
    <t>83.1 (81.8, 84.3)</t>
  </si>
  <si>
    <t>77.8 (76.4, 79.1)</t>
  </si>
  <si>
    <t>70.3 (68.6, 71.9)</t>
  </si>
  <si>
    <t>84.8 (83.6, 86.0)</t>
  </si>
  <si>
    <t>84.0 (82.5, 85.2)</t>
  </si>
  <si>
    <t>76.3 (74.7, 77.7)</t>
  </si>
  <si>
    <t>83.3 (81.8, 84.5)</t>
  </si>
  <si>
    <t>79.5 (77.8, 81.1)</t>
  </si>
  <si>
    <t>90.3 (89.1, 91.3)</t>
  </si>
  <si>
    <t>76.0 (74.4, 77.5)</t>
  </si>
  <si>
    <t>87.2 (85.8, 88.3)</t>
  </si>
  <si>
    <t>74.9 (73.3, 76.4)</t>
  </si>
  <si>
    <t>85.0 (83.6, 86.2)</t>
  </si>
  <si>
    <t>78.7 (76.8, 80.3)</t>
  </si>
  <si>
    <t>82.7 (81.1, 84.1)</t>
  </si>
  <si>
    <t>86.0 (84.0, 87.6)</t>
  </si>
  <si>
    <t>78.0 (75.8, 79.9)</t>
  </si>
  <si>
    <t>85.8 (83.8, 87.4)</t>
  </si>
  <si>
    <t>87.7 (85.8, 89.3)</t>
  </si>
  <si>
    <t>77.8 (75.5, 79.7)</t>
  </si>
  <si>
    <t>83.2 (82.2, 84.0)</t>
  </si>
  <si>
    <t>67.8 (66.7, 68.9)</t>
  </si>
  <si>
    <t>83.7 (82.8, 84.5)</t>
  </si>
  <si>
    <t>80.1 (79.1, 81.1)</t>
  </si>
  <si>
    <t>91.8 (91.1, 92.4)</t>
  </si>
  <si>
    <t>77.6 (76.6, 78.5)</t>
  </si>
  <si>
    <t>84.7 (81.6, 87.2)</t>
  </si>
  <si>
    <t>70.5 (66.9, 73.8)</t>
  </si>
  <si>
    <t>87.7 (84.9, 89.9)</t>
  </si>
  <si>
    <t>87.3 (84.3, 89.7)</t>
  </si>
  <si>
    <t>79.0 (75.7, 81.8)</t>
  </si>
  <si>
    <t>83.5 (79.9, 86.2)</t>
  </si>
  <si>
    <t>60.0 (55.9, 63.8)</t>
  </si>
  <si>
    <t>85.1 (81.8, 87.6)</t>
  </si>
  <si>
    <t>86.5 (82.8, 89.1)</t>
  </si>
  <si>
    <t>89.2 (86.1, 91.3)</t>
  </si>
  <si>
    <t>80.2 (76.6, 83.0)</t>
  </si>
  <si>
    <t>78.0 (74.7, 80.7)</t>
  </si>
  <si>
    <t>73.5 (70.2, 76.5)</t>
  </si>
  <si>
    <t>80.6 (77.5, 83.3)</t>
  </si>
  <si>
    <t>74.2 (70.5, 77.4)</t>
  </si>
  <si>
    <t>84.8 (81.8, 87.2)</t>
  </si>
  <si>
    <t>70.9 (67.5, 74.0)</t>
  </si>
  <si>
    <t>83.3 (81.4, 84.9)</t>
  </si>
  <si>
    <t>72.2 (70.0, 74.2)</t>
  </si>
  <si>
    <t>82.7 (80.8, 84.4)</t>
  </si>
  <si>
    <t>80.7 (78.6, 82.7)</t>
  </si>
  <si>
    <t>90.9 (89.4, 92.2)</t>
  </si>
  <si>
    <t>77.8 (75.7, 79.7)</t>
  </si>
  <si>
    <t>84.6 (74.4, 88.3)</t>
  </si>
  <si>
    <t>61.5 (51.8, 69.1)</t>
  </si>
  <si>
    <t>92.3 (82.6, 94.0)</t>
  </si>
  <si>
    <t>80.8 (70.5, 85.2)</t>
  </si>
  <si>
    <t>84.5 (82.7, 86.0)</t>
  </si>
  <si>
    <t>83.1 (81.3, 84.7)</t>
  </si>
  <si>
    <t>82.5 (80.6, 84.3)</t>
  </si>
  <si>
    <t>89.6 (88.1, 90.9)</t>
  </si>
  <si>
    <t>72.9 (70.9, 74.8)</t>
  </si>
  <si>
    <t>87.5 (85.9, 88.9)</t>
  </si>
  <si>
    <t>73.3 (71.2, 75.2)</t>
  </si>
  <si>
    <t>79.0 (76.8, 81.0)</t>
  </si>
  <si>
    <t>74.3 (72.3, 76.2)</t>
  </si>
  <si>
    <t>77.2 (75.0, 79.2)</t>
  </si>
  <si>
    <t>83.5 (81.5, 85.3)</t>
  </si>
  <si>
    <t>76.7 (74.3, 78.8)</t>
  </si>
  <si>
    <t>87.0 (85.2, 88.6)</t>
  </si>
  <si>
    <t>76.0 (73.8, 78.0)</t>
  </si>
  <si>
    <t>85.1 (84.8, 85.3)</t>
  </si>
  <si>
    <t>83.4 (83.2, 83.7)</t>
  </si>
  <si>
    <t>79.7 (79.4, 80.0)</t>
  </si>
  <si>
    <t>88.6 (88.4, 88.9)</t>
  </si>
  <si>
    <t>75.9 (75.6, 76.2)</t>
  </si>
  <si>
    <t>88.4 (85.8, 90.3)</t>
  </si>
  <si>
    <t>62.8 (59.3, 66.0)</t>
  </si>
  <si>
    <t>86.8 (84.1, 88.8)</t>
  </si>
  <si>
    <t>78.3 (74.8, 81.2)</t>
  </si>
  <si>
    <t>88.1 (85.2, 90.2)</t>
  </si>
  <si>
    <t>78.3 (75.2, 80.9)</t>
  </si>
  <si>
    <t>86.7 (84.5, 88.6)</t>
  </si>
  <si>
    <t>73.1 (70.4, 75.6)</t>
  </si>
  <si>
    <t>86.9 (84.6, 88.7)</t>
  </si>
  <si>
    <t>80.9 (78.2, 83.2)</t>
  </si>
  <si>
    <t>90.9 (88.8, 92.4)</t>
  </si>
  <si>
    <t>83.3 (81.0, 85.3)</t>
  </si>
  <si>
    <t>87.1 (85.7, 88.3)</t>
  </si>
  <si>
    <t>77.5 (75.8, 79.0)</t>
  </si>
  <si>
    <t>85.7 (84.2, 86.9)</t>
  </si>
  <si>
    <t>82.4 (80.8, 83.9)</t>
  </si>
  <si>
    <t>78.8 (77.2, 80.3)</t>
  </si>
  <si>
    <t>81.6 (79.5, 83.4)</t>
  </si>
  <si>
    <t>75.5 (73.3, 77.5)</t>
  </si>
  <si>
    <t>78.2 (76.1, 80.2)</t>
  </si>
  <si>
    <t>80.2 (78.0, 82.1)</t>
  </si>
  <si>
    <t>81.5 (79.4, 83.4)</t>
  </si>
  <si>
    <t>72.9 (70.6, 75.0)</t>
  </si>
  <si>
    <t>81.0 (75.1, 85.6)</t>
  </si>
  <si>
    <t>59.5 (53.0, 65.6)</t>
  </si>
  <si>
    <t>81.5 (75.7, 85.9)</t>
  </si>
  <si>
    <t>75.7 (69.2, 80.9)</t>
  </si>
  <si>
    <t>88.7 (83.1, 92.3)</t>
  </si>
  <si>
    <t>81.0 (75.2, 85.4)</t>
  </si>
  <si>
    <t>85.6 (84.5, 86.6)</t>
  </si>
  <si>
    <t>68.7 (67.4, 70.0)</t>
  </si>
  <si>
    <t>83.3 (82.1, 84.3)</t>
  </si>
  <si>
    <t>78.6 (77.3, 79.8)</t>
  </si>
  <si>
    <t>89.4 (88.4, 90.2)</t>
  </si>
  <si>
    <t>75.7 (74.4, 76.9)</t>
  </si>
  <si>
    <t>86.8 (85.3, 88.1)</t>
  </si>
  <si>
    <t>68.2 (66.3, 70.0)</t>
  </si>
  <si>
    <t>93.2 (92.0, 94.1)</t>
  </si>
  <si>
    <t>78.6 (76.9, 80.1)</t>
  </si>
  <si>
    <t>89.8 (89.0, 90.5)</t>
  </si>
  <si>
    <t>75.2 (74.2, 76.2)</t>
  </si>
  <si>
    <t>88.5 (87.7, 89.2)</t>
  </si>
  <si>
    <t>88.7 (87.8, 89.5)</t>
  </si>
  <si>
    <t>93.6 (92.9, 94.1)</t>
  </si>
  <si>
    <t>84.9 (84.0, 85.7)</t>
  </si>
  <si>
    <t>85.2 (83.2, 87.0)</t>
  </si>
  <si>
    <t>76.1 (73.8, 78.2)</t>
  </si>
  <si>
    <t>85.4 (83.3, 87.1)</t>
  </si>
  <si>
    <t>78.3 (75.9, 80.5)</t>
  </si>
  <si>
    <t>82.1 (79.8, 84.0)</t>
  </si>
  <si>
    <t>69.2 (67.4, 71.0)</t>
  </si>
  <si>
    <t>85.5 (84.1, 86.8)</t>
  </si>
  <si>
    <t>73.2 (71.5, 74.8)</t>
  </si>
  <si>
    <t>86.6 (85.4, 87.7)</t>
  </si>
  <si>
    <t>68.3 (66.7, 69.8)</t>
  </si>
  <si>
    <t>84.6 (83.4, 85.8)</t>
  </si>
  <si>
    <t>80.1 (78.5, 81.5)</t>
  </si>
  <si>
    <t>88.5 (87.3, 89.5)</t>
  </si>
  <si>
    <t>77.2 (75.8, 78.5)</t>
  </si>
  <si>
    <t>89.1 (87.6, 90.3)</t>
  </si>
  <si>
    <t>81.1 (79.4, 82.6)</t>
  </si>
  <si>
    <t>87.3 (85.8, 88.6)</t>
  </si>
  <si>
    <t>86.0 (84.3, 87.5)</t>
  </si>
  <si>
    <t>86.5 (84.8, 87.8)</t>
  </si>
  <si>
    <t>79.2 (77.4, 80.7)</t>
  </si>
  <si>
    <t>82.7 (81.3, 84.0)</t>
  </si>
  <si>
    <t>65.0 (63.3, 66.6)</t>
  </si>
  <si>
    <t>82.3 (80.9, 83.6)</t>
  </si>
  <si>
    <t>82.0 (80.4, 83.3)</t>
  </si>
  <si>
    <t>88.5 (87.3, 89.6)</t>
  </si>
  <si>
    <t>75.0 (73.5, 76.5)</t>
  </si>
  <si>
    <t>85.7 (84.6, 86.7)</t>
  </si>
  <si>
    <t>68.5 (67.2, 69.9)</t>
  </si>
  <si>
    <t>84.8 (83.7, 85.8)</t>
  </si>
  <si>
    <t>76.0 (74.6, 77.3)</t>
  </si>
  <si>
    <t>89.5 (88.4, 90.3)</t>
  </si>
  <si>
    <t>76.3 (75.0, 77.5)</t>
  </si>
  <si>
    <t>83.7 (82.9, 84.5)</t>
  </si>
  <si>
    <t>68.1 (67.1, 69.0)</t>
  </si>
  <si>
    <t>77.9 (77.0, 78.8)</t>
  </si>
  <si>
    <t>89.2 (88.5, 89.9)</t>
  </si>
  <si>
    <t>76.6 (75.8, 77.5)</t>
  </si>
  <si>
    <t>88.1 (87.1, 88.9)</t>
  </si>
  <si>
    <t>78.4 (77.2, 79.5)</t>
  </si>
  <si>
    <t>88.5 (87.6, 89.3)</t>
  </si>
  <si>
    <t>86.9 (85.8, 87.9)</t>
  </si>
  <si>
    <t>92.9 (92.0, 93.5)</t>
  </si>
  <si>
    <t>80.4 (79.3, 81.4)</t>
  </si>
  <si>
    <t>85.4 (83.7, 86.8)</t>
  </si>
  <si>
    <t>69.4 (67.4, 71.3)</t>
  </si>
  <si>
    <t>82.3 (80.6, 83.9)</t>
  </si>
  <si>
    <t>79.8 (77.8, 81.6)</t>
  </si>
  <si>
    <t>91.3 (89.9, 92.4)</t>
  </si>
  <si>
    <t>74.8 (72.9, 76.6)</t>
  </si>
  <si>
    <t>87.5 (86.2, 88.6)</t>
  </si>
  <si>
    <t>73.2 (71.6, 74.8)</t>
  </si>
  <si>
    <t>86.6 (85.3, 87.7)</t>
  </si>
  <si>
    <t>80.0 (78.4, 81.5)</t>
  </si>
  <si>
    <t>89.3 (88.1, 90.4)</t>
  </si>
  <si>
    <t>79.6 (78.1, 81.0)</t>
  </si>
  <si>
    <t>82.1 (79.7, 84.2)</t>
  </si>
  <si>
    <t>51.5 (48.6, 54.4)</t>
  </si>
  <si>
    <t>78.7 (76.1, 80.9)</t>
  </si>
  <si>
    <t>80.0 (77.3, 82.4)</t>
  </si>
  <si>
    <t>79.7 (76.8, 82.2)</t>
  </si>
  <si>
    <t>72.4 (69.7, 74.9)</t>
  </si>
  <si>
    <t>87.5 (86.0, 88.8)</t>
  </si>
  <si>
    <t>79.7 (77.9, 81.2)</t>
  </si>
  <si>
    <t>82.7 (81.0, 84.1)</t>
  </si>
  <si>
    <t>81.2 (79.4, 82.9)</t>
  </si>
  <si>
    <t>84.7 (83.1, 86.2)</t>
  </si>
  <si>
    <t>75.9 (74.1, 77.6)</t>
  </si>
  <si>
    <t>78.6 (77.0, 80.0)</t>
  </si>
  <si>
    <t>59.0 (57.3, 60.7)</t>
  </si>
  <si>
    <t>79.9 (78.4, 81.3)</t>
  </si>
  <si>
    <t>72.9 (71.2, 74.5)</t>
  </si>
  <si>
    <t>86.3 (84.9, 87.5)</t>
  </si>
  <si>
    <t>83.2 (81.7, 84.6)</t>
  </si>
  <si>
    <t>68.6 (66.8, 70.4)</t>
  </si>
  <si>
    <t>79.9 (78.3, 81.4)</t>
  </si>
  <si>
    <t>70.8 (69.0, 72.5)</t>
  </si>
  <si>
    <t>84.4 (83.7, 84.9)</t>
  </si>
  <si>
    <t>66.9 (66.1, 67.6)</t>
  </si>
  <si>
    <t>82.2 (81.6, 82.8)</t>
  </si>
  <si>
    <t>74.0 (73.2, 74.7)</t>
  </si>
  <si>
    <t>87.4 (86.9, 88.0)</t>
  </si>
  <si>
    <t>73.8 (73.1, 74.5)</t>
  </si>
  <si>
    <t>93.0 (86.4, 95.7)</t>
  </si>
  <si>
    <t>72.9 (64.8, 79.0)</t>
  </si>
  <si>
    <t>88.1 (81.1, 91.9)</t>
  </si>
  <si>
    <t>68.1 (58.2, 76.0)</t>
  </si>
  <si>
    <t>69.2 (60.1, 76.4)</t>
  </si>
  <si>
    <t>78.0 (70.1, 83.4)</t>
  </si>
  <si>
    <t>82.8 (81.8, 83.8)</t>
  </si>
  <si>
    <t>62.9 (61.7, 64.2)</t>
  </si>
  <si>
    <t>82.6 (81.6, 83.6)</t>
  </si>
  <si>
    <t>76.2 (75.0, 77.4)</t>
  </si>
  <si>
    <t>91.1 (90.3, 91.9)</t>
  </si>
  <si>
    <t>77.6 (76.5, 78.7)</t>
  </si>
  <si>
    <t>72.8 (71.1, 74.5)</t>
  </si>
  <si>
    <t>82.7 (81.1, 84.0)</t>
  </si>
  <si>
    <t>81.3 (79.6, 82.9)</t>
  </si>
  <si>
    <t>89.6 (88.2, 90.7)</t>
  </si>
  <si>
    <t>74.7 (73.0, 76.3)</t>
  </si>
  <si>
    <t>82.5 (81.5, 83.5)</t>
  </si>
  <si>
    <t>67.3 (66.1, 68.5)</t>
  </si>
  <si>
    <t>76.6 (75.5, 77.7)</t>
  </si>
  <si>
    <t>68.1 (66.8, 69.5)</t>
  </si>
  <si>
    <t>83.2 (82.2, 84.2)</t>
  </si>
  <si>
    <t>67.4 (66.2, 68.7)</t>
  </si>
  <si>
    <t>84.0 (82.8, 85.1)</t>
  </si>
  <si>
    <t>71.8 (70.4, 73.2)</t>
  </si>
  <si>
    <t>83.0 (81.8, 84.1)</t>
  </si>
  <si>
    <t>78.3 (76.8, 79.6)</t>
  </si>
  <si>
    <t>88.8 (87.7, 89.7)</t>
  </si>
  <si>
    <t>76.1 (74.7, 77.4)</t>
  </si>
  <si>
    <t>86.3 (85.5, 87.1)</t>
  </si>
  <si>
    <t>68.0 (66.9, 69.0)</t>
  </si>
  <si>
    <t>82.8 (81.9, 83.7)</t>
  </si>
  <si>
    <t>77.5 (76.4, 78.5)</t>
  </si>
  <si>
    <t>82.0 (80.9, 83.0)</t>
  </si>
  <si>
    <t>77.3 (76.3, 78.2)</t>
  </si>
  <si>
    <t>74.7 (72.7, 76.5)</t>
  </si>
  <si>
    <t>84.8 (83.1, 86.3)</t>
  </si>
  <si>
    <t>81.8 (79.8, 83.5)</t>
  </si>
  <si>
    <t>86.9 (85.2, 88.3)</t>
  </si>
  <si>
    <t>78.5 (76.6, 80.2)</t>
  </si>
  <si>
    <t>80.0 (68.2, 86.8)</t>
  </si>
  <si>
    <t>96.7 (87.0, 98.6)</t>
  </si>
  <si>
    <t>96.2 (85.0, 98.6)</t>
  </si>
  <si>
    <t>93.3 (83.0, 96.5)</t>
  </si>
  <si>
    <t>85.2 (77.3, 90.2)</t>
  </si>
  <si>
    <t>60.6 (52.0, 68.3)</t>
  </si>
  <si>
    <t>87.5 (80.1, 91.9)</t>
  </si>
  <si>
    <t>89.7 (82.0, 93.8)</t>
  </si>
  <si>
    <t>90.6 (82.5, 94.7)</t>
  </si>
  <si>
    <t>77.3 (69.1, 83.3)</t>
  </si>
  <si>
    <t>83.0 (82.3, 83.7)</t>
  </si>
  <si>
    <t>64.1 (63.2, 64.9)</t>
  </si>
  <si>
    <t>83.5 (82.8, 84.1)</t>
  </si>
  <si>
    <t>79.0 (78.2, 79.8)</t>
  </si>
  <si>
    <t>90.9 (90.3, 91.4)</t>
  </si>
  <si>
    <t>78.2 (77.5, 78.9)</t>
  </si>
  <si>
    <t>84.0 (81.5, 86.0)</t>
  </si>
  <si>
    <t>65.5 (62.6, 68.2)</t>
  </si>
  <si>
    <t>85.7 (83.5, 87.6)</t>
  </si>
  <si>
    <t>74.3 (71.4, 77.0)</t>
  </si>
  <si>
    <t>88.2 (85.9, 89.9)</t>
  </si>
  <si>
    <t>79.8 (77.3, 82.0)</t>
  </si>
  <si>
    <t>83.1 (80.2, 85.5)</t>
  </si>
  <si>
    <t>58.3 (55.0, 61.6)</t>
  </si>
  <si>
    <t>83.4 (80.6, 85.6)</t>
  </si>
  <si>
    <t>88.8 (86.3, 90.7)</t>
  </si>
  <si>
    <t>76.4 (74.1, 78.4)</t>
  </si>
  <si>
    <t>67.4 (65.0, 69.7)</t>
  </si>
  <si>
    <t>77.0 (74.7, 79.0)</t>
  </si>
  <si>
    <t>72.6 (70.1, 74.9)</t>
  </si>
  <si>
    <t>81.2 (79.0, 83.1)</t>
  </si>
  <si>
    <t>68.2 (65.8, 70.4)</t>
  </si>
  <si>
    <t>83.8 (82.4, 85.1)</t>
  </si>
  <si>
    <t>67.3 (65.5, 68.9)</t>
  </si>
  <si>
    <t>82.5 (81.0, 83.9)</t>
  </si>
  <si>
    <t>89.8 (88.5, 90.9)</t>
  </si>
  <si>
    <t>80.4 (72.9, 85.0)</t>
  </si>
  <si>
    <t>63.2 (55.5, 69.6)</t>
  </si>
  <si>
    <t>83.9 (76.7, 88.0)</t>
  </si>
  <si>
    <t>70.6 (62.1, 77.0)</t>
  </si>
  <si>
    <t>87.3 (80.2, 90.8)</t>
  </si>
  <si>
    <t>77.2 (69.7, 82.2)</t>
  </si>
  <si>
    <t>83.2 (81.8, 84.5)</t>
  </si>
  <si>
    <t>71.3 (69.7, 72.8)</t>
  </si>
  <si>
    <t>82.5 (81.1, 83.8)</t>
  </si>
  <si>
    <t>81.9 (80.4, 83.2)</t>
  </si>
  <si>
    <t>88.5 (87.2, 89.5)</t>
  </si>
  <si>
    <t>73.4 (71.8, 74.8)</t>
  </si>
  <si>
    <t>86.7 (85.3, 88.0)</t>
  </si>
  <si>
    <t>80.3 (78.7, 81.8)</t>
  </si>
  <si>
    <t>74.5 (72.6, 76.3)</t>
  </si>
  <si>
    <t>78.8 (76.9, 80.5)</t>
  </si>
  <si>
    <t>74.1 (72.4, 75.7)</t>
  </si>
  <si>
    <t>85.0 (83.5, 86.3)</t>
  </si>
  <si>
    <t>70.6 (68.9, 72.3)</t>
  </si>
  <si>
    <t>82.3 (80.8, 83.7)</t>
  </si>
  <si>
    <t>75.7 (73.9, 77.4)</t>
  </si>
  <si>
    <t>85.6 (84.1, 86.9)</t>
  </si>
  <si>
    <t>84.5 (84.3, 84.7)</t>
  </si>
  <si>
    <t>68.6 (68.3, 68.8)</t>
  </si>
  <si>
    <t>82.8 (82.6, 83.1)</t>
  </si>
  <si>
    <t>78.2 (77.9, 78.4)</t>
  </si>
  <si>
    <t>88.0 (87.8, 88.2)</t>
  </si>
  <si>
    <t>76.0 (75.8, 76.2)</t>
  </si>
  <si>
    <t>85.5 (81.5, 88.4)</t>
  </si>
  <si>
    <t>82.3 (79.4, 84.4)</t>
  </si>
  <si>
    <t>82.3 (78.9, 84.9)</t>
  </si>
  <si>
    <t>81.9 (78.2, 84.7)</t>
  </si>
  <si>
    <t>84.0 (80.4, 86.5)</t>
  </si>
  <si>
    <t>83.5 (79.1, 86.4)</t>
  </si>
  <si>
    <t>58.2 (53.4, 62.7)</t>
  </si>
  <si>
    <t>50.6 (47.4, 53.7)</t>
  </si>
  <si>
    <t>53.4 (49.6, 57.0)</t>
  </si>
  <si>
    <t>59.5 (55.4, 63.3)</t>
  </si>
  <si>
    <t>56.2 (52.2, 60.0)</t>
  </si>
  <si>
    <t>57.7 (52.8, 62.3)</t>
  </si>
  <si>
    <t>79.4 (75.1, 82.9)</t>
  </si>
  <si>
    <t>74.1 (71.0, 76.7)</t>
  </si>
  <si>
    <t>72.2 (68.6, 75.4)</t>
  </si>
  <si>
    <t>76.6 (72.8, 79.8)</t>
  </si>
  <si>
    <t>81.1 (77.4, 83.8)</t>
  </si>
  <si>
    <t>82.8 (78.4, 85.8)</t>
  </si>
  <si>
    <t>71.7 (66.8, 75.8)</t>
  </si>
  <si>
    <t>66.5 (63.1, 69.6)</t>
  </si>
  <si>
    <t>69.3 (65.3, 72.9)</t>
  </si>
  <si>
    <t>74.7 (70.5, 78.2)</t>
  </si>
  <si>
    <t>70.2 (66.0, 73.9)</t>
  </si>
  <si>
    <t>69.6 (64.3, 74.1)</t>
  </si>
  <si>
    <t>82.8 (78.6, 86.1)</t>
  </si>
  <si>
    <t>78.0 (74.9, 80.5)</t>
  </si>
  <si>
    <t>79.3 (75.8, 82.1)</t>
  </si>
  <si>
    <t>74.7 (70.4, 78.3)</t>
  </si>
  <si>
    <t>80.9 (76.9, 84.0)</t>
  </si>
  <si>
    <t>83.5 (78.6, 86.8)</t>
  </si>
  <si>
    <t>73.9 (69.3, 77.7)</t>
  </si>
  <si>
    <t>63.7 (60.5, 66.6)</t>
  </si>
  <si>
    <t>59.5 (55.7, 63.0)</t>
  </si>
  <si>
    <t>63.8 (59.7, 67.5)</t>
  </si>
  <si>
    <t>70.6 (66.7, 73.9)</t>
  </si>
  <si>
    <t>70.7 (65.9, 74.6)</t>
  </si>
  <si>
    <t>87.7 (82.7, 91.1)</t>
  </si>
  <si>
    <t>84.8 (81.2, 87.5)</t>
  </si>
  <si>
    <t>87.9 (84.6, 90.2)</t>
  </si>
  <si>
    <t>83.1 (79.0, 86.2)</t>
  </si>
  <si>
    <t>86.2 (83.0, 88.7)</t>
  </si>
  <si>
    <t>70.1 (64.1, 75.2)</t>
  </si>
  <si>
    <t>63.0 (60.4, 65.4)</t>
  </si>
  <si>
    <t>70.2 (66.1, 73.8)</t>
  </si>
  <si>
    <t>59.2 (55.1, 63.2)</t>
  </si>
  <si>
    <t>51.8 (47.0, 56.5)</t>
  </si>
  <si>
    <t>70.9 (67.0, 74.3)</t>
  </si>
  <si>
    <t>87.1 (82.1, 90.5)</t>
  </si>
  <si>
    <t>82.8 (80.6, 84.6)</t>
  </si>
  <si>
    <t>89.3 (86.1, 91.5)</t>
  </si>
  <si>
    <t>86.0 (82.6, 88.5)</t>
  </si>
  <si>
    <t>82.7 (78.6, 85.8)</t>
  </si>
  <si>
    <t>86.7 (83.5, 89.1)</t>
  </si>
  <si>
    <t>82.1 (76.4, 86.3)</t>
  </si>
  <si>
    <t>79.4 (76.8, 81.5)</t>
  </si>
  <si>
    <t>86.4 (82.7, 89.1)</t>
  </si>
  <si>
    <t>83.1 (79.4, 86.0)</t>
  </si>
  <si>
    <t>73.6 (68.9, 77.7)</t>
  </si>
  <si>
    <t>82.1 (78.4, 85.0)</t>
  </si>
  <si>
    <t>87.5 (82.4, 90.9)</t>
  </si>
  <si>
    <t>86.6 (84.5, 88.3)</t>
  </si>
  <si>
    <t>93.2 (90.3, 95.0)</t>
  </si>
  <si>
    <t>88.3 (84.5, 91.0)</t>
  </si>
  <si>
    <t>84.5 (79.6, 88.1)</t>
  </si>
  <si>
    <t>90.9 (87.8, 93.0)</t>
  </si>
  <si>
    <t>81.1 (75.7, 85.2)</t>
  </si>
  <si>
    <t>76.5 (74.1, 78.5)</t>
  </si>
  <si>
    <t>84.9 (81.4, 87.5)</t>
  </si>
  <si>
    <t>75.6 (71.2, 79.4)</t>
  </si>
  <si>
    <t>83.9 (80.6, 86.5)</t>
  </si>
  <si>
    <t>80.2 (77.6, 82.5)</t>
  </si>
  <si>
    <t>86.6 (85.4, 87.6)</t>
  </si>
  <si>
    <t>83.5 (82.2, 84.6)</t>
  </si>
  <si>
    <t>82.1 (79.6, 84.3)</t>
  </si>
  <si>
    <t>87.1 (84.1, 89.4)</t>
  </si>
  <si>
    <t>61.8 (58.9, 64.6)</t>
  </si>
  <si>
    <t>65.9 (64.4, 67.4)</t>
  </si>
  <si>
    <t>64.9 (63.4, 66.4)</t>
  </si>
  <si>
    <t>60.6 (59.1, 62.0)</t>
  </si>
  <si>
    <t>57.7 (54.8, 60.5)</t>
  </si>
  <si>
    <t>63.9 (60.1, 67.4)</t>
  </si>
  <si>
    <t>76.9 (74.3, 79.4)</t>
  </si>
  <si>
    <t>80.1 (78.8, 81.3)</t>
  </si>
  <si>
    <t>79.0 (77.7, 80.2)</t>
  </si>
  <si>
    <t>80.5 (77.9, 82.7)</t>
  </si>
  <si>
    <t>84.6 (81.5, 87.1)</t>
  </si>
  <si>
    <t>76.7 (73.9, 79.2)</t>
  </si>
  <si>
    <t>77.2 (75.7, 78.5)</t>
  </si>
  <si>
    <t>77.6 (76.1, 79.0)</t>
  </si>
  <si>
    <t>73.0 (71.6, 74.5)</t>
  </si>
  <si>
    <t>77.3 (74.6, 79.8)</t>
  </si>
  <si>
    <t>84.8 (81.6, 87.3)</t>
  </si>
  <si>
    <t>75.7 (73.0, 78.2)</t>
  </si>
  <si>
    <t>77.2 (75.8, 78.6)</t>
  </si>
  <si>
    <t>78.2 (76.7, 79.5)</t>
  </si>
  <si>
    <t>70.8 (69.2, 72.3)</t>
  </si>
  <si>
    <t>77.8 (74.9, 80.3)</t>
  </si>
  <si>
    <t>83.8 (80.5, 86.5)</t>
  </si>
  <si>
    <t>76.8 (75.4, 78.1)</t>
  </si>
  <si>
    <t>75.8 (74.4, 77.2)</t>
  </si>
  <si>
    <t>73.0 (70.3, 75.4)</t>
  </si>
  <si>
    <t>79.3 (75.9, 82.1)</t>
  </si>
  <si>
    <t>84.2 (74.2, 89.6)</t>
  </si>
  <si>
    <t>81.3 (77.6, 84.2)</t>
  </si>
  <si>
    <t>79.0 (74.9, 82.4)</t>
  </si>
  <si>
    <t>70.4 (67.0, 73.4)</t>
  </si>
  <si>
    <t>76.3 (73.0, 79.2)</t>
  </si>
  <si>
    <t>79.5 (75.6, 82.7)</t>
  </si>
  <si>
    <t>55.3 (44.9, 64.9)</t>
  </si>
  <si>
    <t>60.7 (56.7, 64.6)</t>
  </si>
  <si>
    <t>63.7 (59.3, 67.7)</t>
  </si>
  <si>
    <t>49.9 (46.4, 53.3)</t>
  </si>
  <si>
    <t>57.6 (54.0, 61.1)</t>
  </si>
  <si>
    <t>68.2 (64.0, 72.0)</t>
  </si>
  <si>
    <t>78.9 (68.6, 85.5)</t>
  </si>
  <si>
    <t>73.6 (69.6, 76.9)</t>
  </si>
  <si>
    <t>72.6 (68.3, 76.3)</t>
  </si>
  <si>
    <t>62.9 (59.4, 66.2)</t>
  </si>
  <si>
    <t>72.1 (68.7, 75.1)</t>
  </si>
  <si>
    <t>78.9 (75.0, 82.1)</t>
  </si>
  <si>
    <t>72.2 (61.2, 80.2)</t>
  </si>
  <si>
    <t>71.7 (67.5, 75.5)</t>
  </si>
  <si>
    <t>71.0 (66.3, 75.1)</t>
  </si>
  <si>
    <t>67.2 (63.6, 70.5)</t>
  </si>
  <si>
    <t>70.5 (66.8, 73.7)</t>
  </si>
  <si>
    <t>75.1 (70.9, 78.7)</t>
  </si>
  <si>
    <t>75.7 (64.9, 82.9)</t>
  </si>
  <si>
    <t>75.6 (71.3, 79.3)</t>
  </si>
  <si>
    <t>69.2 (65.7, 72.4)</t>
  </si>
  <si>
    <t>73.6 (70.1, 76.7)</t>
  </si>
  <si>
    <t>77.7 (73.6, 81.1)</t>
  </si>
  <si>
    <t>69.2 (65.3, 72.8)</t>
  </si>
  <si>
    <t>62.3 (58.0, 66.4)</t>
  </si>
  <si>
    <t>57.6 (54.1, 61.0)</t>
  </si>
  <si>
    <t>66.6 (63.1, 69.8)</t>
  </si>
  <si>
    <t>69.9 (65.8, 73.6)</t>
  </si>
  <si>
    <t>78.2 (76.3, 80.0)</t>
  </si>
  <si>
    <t>79.0 (77.7, 80.1)</t>
  </si>
  <si>
    <t>79.0 (77.4, 80.4)</t>
  </si>
  <si>
    <t>76.3 (74.4, 78.1)</t>
  </si>
  <si>
    <t>76.0 (72.7, 78.9)</t>
  </si>
  <si>
    <t>85.3 (77.5, 90.4)</t>
  </si>
  <si>
    <t>57.9 (55.7, 60.0)</t>
  </si>
  <si>
    <t>59.8 (58.4, 61.1)</t>
  </si>
  <si>
    <t>55.6 (53.8, 57.3)</t>
  </si>
  <si>
    <t>48.2 (46.1, 50.3)</t>
  </si>
  <si>
    <t>44.7 (41.2, 48.2)</t>
  </si>
  <si>
    <t>64.8 (56.1, 72.4)</t>
  </si>
  <si>
    <t>79.4 (77.5, 81.1)</t>
  </si>
  <si>
    <t>80.0 (78.5, 81.4)</t>
  </si>
  <si>
    <t>75.3 (73.4, 77.1)</t>
  </si>
  <si>
    <t>76.3 (73.0, 79.1)</t>
  </si>
  <si>
    <t>81.2 (73.1, 86.9)</t>
  </si>
  <si>
    <t>81.2 (79.3, 82.9)</t>
  </si>
  <si>
    <t>78.3 (77.0, 79.5)</t>
  </si>
  <si>
    <t>79.2 (77.6, 80.7)</t>
  </si>
  <si>
    <t>70.6 (68.5, 72.5)</t>
  </si>
  <si>
    <t>75.2 (71.8, 78.2)</t>
  </si>
  <si>
    <t>77.6 (69.1, 84.0)</t>
  </si>
  <si>
    <t>74.6 (72.6, 76.5)</t>
  </si>
  <si>
    <t>75.2 (74.0, 76.5)</t>
  </si>
  <si>
    <t>68.6 (66.4, 70.6)</t>
  </si>
  <si>
    <t>71.6 (67.8, 75.0)</t>
  </si>
  <si>
    <t>90.3 (82.8, 94.5)</t>
  </si>
  <si>
    <t>78.5 (76.7, 80.2)</t>
  </si>
  <si>
    <t>77.5 (76.3, 78.6)</t>
  </si>
  <si>
    <t>75.3 (73.7, 76.7)</t>
  </si>
  <si>
    <t>70.8 (68.8, 72.6)</t>
  </si>
  <si>
    <t>73.1 (69.9, 76.1)</t>
  </si>
  <si>
    <t>80.3 (72.3, 86.1)</t>
  </si>
  <si>
    <t>83.3 (80.9, 85.5)</t>
  </si>
  <si>
    <t>84.4 (82.4, 86.1)</t>
  </si>
  <si>
    <t>82.8 (80.5, 84.8)</t>
  </si>
  <si>
    <t>80.7 (78.8, 82.3)</t>
  </si>
  <si>
    <t>78.6 (76.0, 80.8)</t>
  </si>
  <si>
    <t>82.7 (80.4, 84.7)</t>
  </si>
  <si>
    <t>61.2 (58.2, 64.1)</t>
  </si>
  <si>
    <t>63.2 (60.8, 65.5)</t>
  </si>
  <si>
    <t>65.1 (62.4, 67.6)</t>
  </si>
  <si>
    <t>50.3 (48.2, 52.5)</t>
  </si>
  <si>
    <t>46.4 (43.6, 49.2)</t>
  </si>
  <si>
    <t>57.6 (54.9, 60.2)</t>
  </si>
  <si>
    <t>81.5 (78.9, 83.7)</t>
  </si>
  <si>
    <t>81.7 (79.7, 83.5)</t>
  </si>
  <si>
    <t>82.8 (80.5, 84.7)</t>
  </si>
  <si>
    <t>77.7 (75.8, 79.5)</t>
  </si>
  <si>
    <t>75.4 (72.8, 77.7)</t>
  </si>
  <si>
    <t>80.8 (78.4, 82.7)</t>
  </si>
  <si>
    <t>81.8 (79.3, 84.0)</t>
  </si>
  <si>
    <t>74.3 (72.2, 76.3)</t>
  </si>
  <si>
    <t>68.3 (65.3, 71.0)</t>
  </si>
  <si>
    <t>70.8 (68.0, 73.3)</t>
  </si>
  <si>
    <t>88.7 (86.5, 90.5)</t>
  </si>
  <si>
    <t>90.1 (88.4, 91.4)</t>
  </si>
  <si>
    <t>92.3 (90.5, 93.5)</t>
  </si>
  <si>
    <t>79.0 (77.0, 80.8)</t>
  </si>
  <si>
    <t>85.3 (83.0, 87.2)</t>
  </si>
  <si>
    <t>72.3 (69.5, 74.9)</t>
  </si>
  <si>
    <t>80.2 (77.9, 82.2)</t>
  </si>
  <si>
    <t>68.2 (66.1, 70.1)</t>
  </si>
  <si>
    <t>67.6 (64.9, 70.1)</t>
  </si>
  <si>
    <t>74.5 (72.0, 76.7)</t>
  </si>
  <si>
    <t>82.9 (81.2, 84.4)</t>
  </si>
  <si>
    <t>86.8 (85.8, 87.7)</t>
  </si>
  <si>
    <t>86.2 (84.9, 87.4)</t>
  </si>
  <si>
    <t>79.0 (77.9, 80.1)</t>
  </si>
  <si>
    <t>80.0 (77.7, 82.0)</t>
  </si>
  <si>
    <t>85.1 (82.5, 87.2)</t>
  </si>
  <si>
    <t>61.6 (59.6, 63.6)</t>
  </si>
  <si>
    <t>64.9 (63.6, 66.2)</t>
  </si>
  <si>
    <t>62.6 (60.9, 64.2)</t>
  </si>
  <si>
    <t>46.5 (45.2, 47.7)</t>
  </si>
  <si>
    <t>39.0 (36.5, 41.6)</t>
  </si>
  <si>
    <t>62.3 (59.1, 65.3)</t>
  </si>
  <si>
    <t>81.7 (80.0, 83.2)</t>
  </si>
  <si>
    <t>83.0 (81.9, 84.0)</t>
  </si>
  <si>
    <t>82.3 (80.9, 83.5)</t>
  </si>
  <si>
    <t>74.9 (73.7, 76.0)</t>
  </si>
  <si>
    <t>76.8 (74.5, 78.9)</t>
  </si>
  <si>
    <t>80.7 (77.9, 83.1)</t>
  </si>
  <si>
    <t>81.6 (79.8, 83.1)</t>
  </si>
  <si>
    <t>83.5 (82.4, 84.5)</t>
  </si>
  <si>
    <t>83.4 (81.9, 84.7)</t>
  </si>
  <si>
    <t>76.1 (74.9, 77.3)</t>
  </si>
  <si>
    <t>72.8 (70.2, 75.3)</t>
  </si>
  <si>
    <t>79.8 (76.8, 82.3)</t>
  </si>
  <si>
    <t>93.7 (92.9, 94.3)</t>
  </si>
  <si>
    <t>94.1 (93.1, 94.8)</t>
  </si>
  <si>
    <t>73.6 (72.2, 74.9)</t>
  </si>
  <si>
    <t>74.1 (71.2, 76.7)</t>
  </si>
  <si>
    <t>91.4 (89.2, 93.0)</t>
  </si>
  <si>
    <t>78.7 (76.9, 80.3)</t>
  </si>
  <si>
    <t>78.9 (77.7, 79.9)</t>
  </si>
  <si>
    <t>77.6 (76.1, 78.9)</t>
  </si>
  <si>
    <t>64.6 (63.4, 65.8)</t>
  </si>
  <si>
    <t>67.0 (64.5, 69.4)</t>
  </si>
  <si>
    <t>77.5 (74.7, 80.0)</t>
  </si>
  <si>
    <t>87.3 (84.4, 89.6)</t>
  </si>
  <si>
    <t>83.7 (81.8, 85.4)</t>
  </si>
  <si>
    <t>86.7 (84.8, 88.2)</t>
  </si>
  <si>
    <t>86.4 (85.3, 87.4)</t>
  </si>
  <si>
    <t>86.0 (84.2, 87.5)</t>
  </si>
  <si>
    <t>88.1 (85.8, 89.9)</t>
  </si>
  <si>
    <t>66.1 (62.4, 69.5)</t>
  </si>
  <si>
    <t>66.0 (63.7, 68.2)</t>
  </si>
  <si>
    <t>68.1 (65.8, 70.2)</t>
  </si>
  <si>
    <t>61.8 (60.3, 63.3)</t>
  </si>
  <si>
    <t>65.2 (62.2, 68.1)</t>
  </si>
  <si>
    <t>80.2 (76.9, 83.0)</t>
  </si>
  <si>
    <t>81.7 (79.7, 83.4)</t>
  </si>
  <si>
    <t>84.2 (82.3, 85.9)</t>
  </si>
  <si>
    <t>84.7 (83.5, 85.7)</t>
  </si>
  <si>
    <t>84.1 (81.6, 86.2)</t>
  </si>
  <si>
    <t>82.4 (79.1, 85.2)</t>
  </si>
  <si>
    <t>83.8 (82.5, 84.9)</t>
  </si>
  <si>
    <t>84.4 (82.4, 86.0)</t>
  </si>
  <si>
    <t>85.8 (83.3, 87.8)</t>
  </si>
  <si>
    <t>90.8 (88.2, 92.8)</t>
  </si>
  <si>
    <t>89.1 (87.4, 90.5)</t>
  </si>
  <si>
    <t>90.9 (89.3, 92.2)</t>
  </si>
  <si>
    <t>87.6 (86.4, 88.6)</t>
  </si>
  <si>
    <t>91.6 (90.1, 92.8)</t>
  </si>
  <si>
    <t>90.5 (88.4, 92.2)</t>
  </si>
  <si>
    <t>78.6 (76.5, 80.4)</t>
  </si>
  <si>
    <t>80.8 (78.8, 82.5)</t>
  </si>
  <si>
    <t>74.4 (73.0, 75.7)</t>
  </si>
  <si>
    <t>76.9 (74.9, 78.8)</t>
  </si>
  <si>
    <t>82.1 (79.5, 84.2)</t>
  </si>
  <si>
    <t>87.0 (77.8, 92.0)</t>
  </si>
  <si>
    <t>87.9 (83.6, 90.6)</t>
  </si>
  <si>
    <t>89.0 (84.8, 91.7)</t>
  </si>
  <si>
    <t>81.1 (79.6, 82.5)</t>
  </si>
  <si>
    <t>83.4 (80.9, 85.6)</t>
  </si>
  <si>
    <t>81.9 (77.4, 85.5)</t>
  </si>
  <si>
    <t>70.2 (60.1, 78.1)</t>
  </si>
  <si>
    <t>75.6 (70.7, 79.4)</t>
  </si>
  <si>
    <t>71.9 (67.0, 76.0)</t>
  </si>
  <si>
    <t>59.7 (58.0, 61.4)</t>
  </si>
  <si>
    <t>59.0 (56.0, 61.9)</t>
  </si>
  <si>
    <t>63.1 (58.1, 67.7)</t>
  </si>
  <si>
    <t>88.7 (84.5, 91.2)</t>
  </si>
  <si>
    <t>85.6 (81.3, 88.7)</t>
  </si>
  <si>
    <t>77.4 (75.8, 78.8)</t>
  </si>
  <si>
    <t>81.4 (78.8, 83.6)</t>
  </si>
  <si>
    <t>84.1 (79.8, 87.3)</t>
  </si>
  <si>
    <t>84.8 (75.4, 90.3)</t>
  </si>
  <si>
    <t>88.3 (84.0, 91.0)</t>
  </si>
  <si>
    <t>83.0 (78.2, 86.6)</t>
  </si>
  <si>
    <t>72.9 (71.1, 74.5)</t>
  </si>
  <si>
    <t>79.7 (76.9, 82.1)</t>
  </si>
  <si>
    <t>76.5 (71.5, 80.6)</t>
  </si>
  <si>
    <t>84.4 (74.9, 90.1)</t>
  </si>
  <si>
    <t>92.5 (88.6, 94.5)</t>
  </si>
  <si>
    <t>88.2 (83.9, 91.1)</t>
  </si>
  <si>
    <t>66.7 (64.8, 68.5)</t>
  </si>
  <si>
    <t>75.0 (71.9, 77.8)</t>
  </si>
  <si>
    <t>82.5 (77.9, 86.0)</t>
  </si>
  <si>
    <t>85.1 (75.9, 90.5)</t>
  </si>
  <si>
    <t>85.2 (80.8, 88.0)</t>
  </si>
  <si>
    <t>85.7 (81.6, 88.7)</t>
  </si>
  <si>
    <t>69.1 (67.5, 70.7)</t>
  </si>
  <si>
    <t>75.0 (72.2, 77.5)</t>
  </si>
  <si>
    <t>73.9 (69.2, 78.0)</t>
  </si>
  <si>
    <t>89.2 (86.7, 91.1)</t>
  </si>
  <si>
    <t>82.9 (80.6, 84.9)</t>
  </si>
  <si>
    <t>80.4 (78.7, 81.9)</t>
  </si>
  <si>
    <t>78.1 (75.9, 80.1)</t>
  </si>
  <si>
    <t>82.1 (79.3, 84.4)</t>
  </si>
  <si>
    <t>71.2 (68.0, 74.1)</t>
  </si>
  <si>
    <t>64.5 (62.0, 66.8)</t>
  </si>
  <si>
    <t>60.8 (58.2, 63.4)</t>
  </si>
  <si>
    <t>49.1 (47.2, 51.0)</t>
  </si>
  <si>
    <t>47.2 (44.7, 49.7)</t>
  </si>
  <si>
    <t>56.0 (52.8, 59.1)</t>
  </si>
  <si>
    <t>84.4 (81.6, 86.6)</t>
  </si>
  <si>
    <t>81.1 (79.0, 83.0)</t>
  </si>
  <si>
    <t>77.6 (75.1, 79.7)</t>
  </si>
  <si>
    <t>76.5 (74.7, 78.0)</t>
  </si>
  <si>
    <t>77.4 (74.5, 80.0)</t>
  </si>
  <si>
    <t>81.1 (78.9, 83.0)</t>
  </si>
  <si>
    <t>77.1 (74.5, 79.4)</t>
  </si>
  <si>
    <t>80.1 (78.3, 81.6)</t>
  </si>
  <si>
    <t>91.5 (89.2, 93.1)</t>
  </si>
  <si>
    <t>89.2 (87.4, 90.6)</t>
  </si>
  <si>
    <t>85.4 (83.1, 87.2)</t>
  </si>
  <si>
    <t>79.7 (77.8, 81.3)</t>
  </si>
  <si>
    <t>80.4 (78.0, 82.5)</t>
  </si>
  <si>
    <t>84.8 (82.2, 87.0)</t>
  </si>
  <si>
    <t>79.6 (76.7, 82.1)</t>
  </si>
  <si>
    <t>77.9 (75.7, 79.8)</t>
  </si>
  <si>
    <t>71.7 (69.1, 74.0)</t>
  </si>
  <si>
    <t>68.3 (66.4, 70.0)</t>
  </si>
  <si>
    <t>67.6 (65.2, 69.9)</t>
  </si>
  <si>
    <t>69.9 (66.8, 72.7)</t>
  </si>
  <si>
    <t>84.3 (81.8, 86.5)</t>
  </si>
  <si>
    <t>85.7 (83.7, 87.5)</t>
  </si>
  <si>
    <t>87.1 (84.9, 89.0)</t>
  </si>
  <si>
    <t>81.6 (79.6, 83.3)</t>
  </si>
  <si>
    <t>73.0 (70.1, 75.5)</t>
  </si>
  <si>
    <t>84.2 (81.5, 86.5)</t>
  </si>
  <si>
    <t>62.3 (59.2, 65.3)</t>
  </si>
  <si>
    <t>64.7 (62.1, 67.2)</t>
  </si>
  <si>
    <t>68.3 (65.6, 70.9)</t>
  </si>
  <si>
    <t>48.8 (46.6, 51.0)</t>
  </si>
  <si>
    <t>43.1 (40.2, 46.0)</t>
  </si>
  <si>
    <t>55.2 (51.9, 58.5)</t>
  </si>
  <si>
    <t>80.1 (77.4, 82.5)</t>
  </si>
  <si>
    <t>83.6 (81.2, 85.6)</t>
  </si>
  <si>
    <t>80.7 (78.8, 82.4)</t>
  </si>
  <si>
    <t>73.9 (71.1, 76.4)</t>
  </si>
  <si>
    <t>78.3 (75.3, 80.9)</t>
  </si>
  <si>
    <t>78.2 (75.7, 80.4)</t>
  </si>
  <si>
    <t>82.3 (79.7, 84.5)</t>
  </si>
  <si>
    <t>81.2 (79.1, 83.0)</t>
  </si>
  <si>
    <t>69.8 (66.8, 72.6)</t>
  </si>
  <si>
    <t>87.9 (85.5, 89.9)</t>
  </si>
  <si>
    <t>90.2 (88.3, 91.7)</t>
  </si>
  <si>
    <t>89.7 (87.6, 91.4)</t>
  </si>
  <si>
    <t>78.7 (76.5, 80.7)</t>
  </si>
  <si>
    <t>77.8 (74.6, 80.5)</t>
  </si>
  <si>
    <t>86.0 (83.1, 88.2)</t>
  </si>
  <si>
    <t>72.2 (69.2, 74.9)</t>
  </si>
  <si>
    <t>78.8 (76.5, 80.9)</t>
  </si>
  <si>
    <t>81.2 (78.8, 83.3)</t>
  </si>
  <si>
    <t>67.1 (65.0, 69.1)</t>
  </si>
  <si>
    <t>66.4 (63.5, 69.1)</t>
  </si>
  <si>
    <t>75.0 (72.0, 77.7)</t>
  </si>
  <si>
    <t>82.4 (74.9, 87.6)</t>
  </si>
  <si>
    <t>79.0 (73.6, 83.0)</t>
  </si>
  <si>
    <t>88.1 (83.6, 90.9)</t>
  </si>
  <si>
    <t>79.2 (76.5, 81.5)</t>
  </si>
  <si>
    <t>82.5 (78.2, 85.8)</t>
  </si>
  <si>
    <t>85.3 (80.9, 88.5)</t>
  </si>
  <si>
    <t>68.0 (59.8, 74.9)</t>
  </si>
  <si>
    <t>72.6 (67.0, 77.2)</t>
  </si>
  <si>
    <t>73.7 (68.6, 77.8)</t>
  </si>
  <si>
    <t>53.6 (50.7, 56.5)</t>
  </si>
  <si>
    <t>57.5 (52.8, 62.1)</t>
  </si>
  <si>
    <t>70.3 (65.2, 74.7)</t>
  </si>
  <si>
    <t>85.1 (77.9, 89.9)</t>
  </si>
  <si>
    <t>79.2 (73.9, 83.2)</t>
  </si>
  <si>
    <t>88.2 (83.8, 91.0)</t>
  </si>
  <si>
    <t>75.7 (71.2, 79.5)</t>
  </si>
  <si>
    <t>85.1 (80.7, 88.2)</t>
  </si>
  <si>
    <t>81.7 (73.9, 87.2)</t>
  </si>
  <si>
    <t>77.7 (72.1, 81.9)</t>
  </si>
  <si>
    <t>83.2 (78.3, 86.7)</t>
  </si>
  <si>
    <t>79.8 (77.0, 82.2)</t>
  </si>
  <si>
    <t>77.5 (72.8, 81.2)</t>
  </si>
  <si>
    <t>85.5 (81.0, 88.8)</t>
  </si>
  <si>
    <t>88.7 (81.7, 92.9)</t>
  </si>
  <si>
    <t>82.2 (76.7, 85.9)</t>
  </si>
  <si>
    <t>87.7 (83.1, 90.7)</t>
  </si>
  <si>
    <t>74.4 (71.5, 77.0)</t>
  </si>
  <si>
    <t>82.7 (78.2, 86.2)</t>
  </si>
  <si>
    <t>83.7 (79.0, 87.1)</t>
  </si>
  <si>
    <t>86.7 (79.7, 91.1)</t>
  </si>
  <si>
    <t>75.5 (69.9, 79.7)</t>
  </si>
  <si>
    <t>81.2 (76.4, 84.7)</t>
  </si>
  <si>
    <t>68.1 (65.3, 70.6)</t>
  </si>
  <si>
    <t>68.8 (64.2, 72.9)</t>
  </si>
  <si>
    <t>79.6 (75.0, 83.3)</t>
  </si>
  <si>
    <t>79.8 (77.2, 82.0)</t>
  </si>
  <si>
    <t>82.0 (80.3, 83.4)</t>
  </si>
  <si>
    <t>74.8 (72.9, 76.5)</t>
  </si>
  <si>
    <t>77.0 (74.2, 79.5)</t>
  </si>
  <si>
    <t>85.5 (83.0, 87.5)</t>
  </si>
  <si>
    <t>61.6 (58.7, 64.4)</t>
  </si>
  <si>
    <t>60.7 (58.8, 62.5)</t>
  </si>
  <si>
    <t>44.1 (42.1, 46.1)</t>
  </si>
  <si>
    <t>38.5 (35.6, 41.5)</t>
  </si>
  <si>
    <t>61.8 (58.7, 64.7)</t>
  </si>
  <si>
    <t>74.7 (72.0, 77.2)</t>
  </si>
  <si>
    <t>79.4 (77.6, 81.0)</t>
  </si>
  <si>
    <t>70.6 (68.7, 72.4)</t>
  </si>
  <si>
    <t>76.4 (73.6, 78.9)</t>
  </si>
  <si>
    <t>83.5 (81.0, 85.7)</t>
  </si>
  <si>
    <t>76.6 (73.9, 79.1)</t>
  </si>
  <si>
    <t>81.6 (79.8, 83.3)</t>
  </si>
  <si>
    <t>69.1 (67.0, 71.0)</t>
  </si>
  <si>
    <t>65.7 (62.5, 68.7)</t>
  </si>
  <si>
    <t>79.7 (76.8, 82.1)</t>
  </si>
  <si>
    <t>86.2 (84.0, 88.1)</t>
  </si>
  <si>
    <t>86.2 (84.8, 87.5)</t>
  </si>
  <si>
    <t>65.1 (62.8, 67.3)</t>
  </si>
  <si>
    <t>68.9 (65.5, 72.2)</t>
  </si>
  <si>
    <t>85.6 (83.0, 87.7)</t>
  </si>
  <si>
    <t>71.1 (68.3, 73.6)</t>
  </si>
  <si>
    <t>73.9 (72.0, 75.7)</t>
  </si>
  <si>
    <t>58.7 (56.7, 60.6)</t>
  </si>
  <si>
    <t>66.2 (63.2, 69.1)</t>
  </si>
  <si>
    <t>74.8 (72.0, 77.3)</t>
  </si>
  <si>
    <t>81.5 (79.6, 83.1)</t>
  </si>
  <si>
    <t>80.2 (78.9, 81.3)</t>
  </si>
  <si>
    <t>79.2 (77.8, 80.5)</t>
  </si>
  <si>
    <t>73.7 (72.5, 74.9)</t>
  </si>
  <si>
    <t>54.8 (52.5, 57.0)</t>
  </si>
  <si>
    <t>52.6 (51.1, 54.1)</t>
  </si>
  <si>
    <t>55.1 (53.6, 56.7)</t>
  </si>
  <si>
    <t>39.6 (38.3, 40.9)</t>
  </si>
  <si>
    <t>42.9 (41.1, 44.8)</t>
  </si>
  <si>
    <t>60.1 (57.7, 62.5)</t>
  </si>
  <si>
    <t>79.1 (77.8, 80.3)</t>
  </si>
  <si>
    <t>78.1 (76.7, 79.4)</t>
  </si>
  <si>
    <t>71.8 (70.6, 73.0)</t>
  </si>
  <si>
    <t>76.0 (74.3, 77.5)</t>
  </si>
  <si>
    <t>69.5 (67.2, 71.6)</t>
  </si>
  <si>
    <t>69.3 (67.8, 70.8)</t>
  </si>
  <si>
    <t>73.3 (71.6, 74.8)</t>
  </si>
  <si>
    <t>67.6 (66.2, 68.9)</t>
  </si>
  <si>
    <t>67.4 (65.5, 69.2)</t>
  </si>
  <si>
    <t>74.5 (72.1, 76.8)</t>
  </si>
  <si>
    <t>86.8 (85.7, 87.8)</t>
  </si>
  <si>
    <t>87.1 (85.9, 88.1)</t>
  </si>
  <si>
    <t>70.1 (68.7, 71.5)</t>
  </si>
  <si>
    <t>89.4 (87.6, 90.9)</t>
  </si>
  <si>
    <t>75.2 (73.1, 77.0)</t>
  </si>
  <si>
    <t>74.1 (72.8, 75.4)</t>
  </si>
  <si>
    <t>71.8 (70.3, 73.2)</t>
  </si>
  <si>
    <t>58.6 (57.3, 59.9)</t>
  </si>
  <si>
    <t>63.0 (61.2, 64.8)</t>
  </si>
  <si>
    <t>77.6 (75.4, 79.5)</t>
  </si>
  <si>
    <t>82.2 (81.3, 83.1)</t>
  </si>
  <si>
    <t>80.7 (80.0, 81.4)</t>
  </si>
  <si>
    <t>81.9 (81.0, 82.7)</t>
  </si>
  <si>
    <t>68.3 (67.3, 69.3)</t>
  </si>
  <si>
    <t>77.7 (76.6, 78.7)</t>
  </si>
  <si>
    <t>83.2 (82.1, 84.3)</t>
  </si>
  <si>
    <t>54.7 (53.5, 55.8)</t>
  </si>
  <si>
    <t>54.8 (53.9, 55.6)</t>
  </si>
  <si>
    <t>55.3 (54.3, 56.3)</t>
  </si>
  <si>
    <t>30.7 (29.8, 31.7)</t>
  </si>
  <si>
    <t>42.1 (40.8, 43.4)</t>
  </si>
  <si>
    <t>62.9 (61.4, 64.2)</t>
  </si>
  <si>
    <t>81.4 (80.5, 82.3)</t>
  </si>
  <si>
    <t>78.9 (78.2, 79.6)</t>
  </si>
  <si>
    <t>79.2 (78.3, 80.0)</t>
  </si>
  <si>
    <t>66.6 (65.7, 67.6)</t>
  </si>
  <si>
    <t>76.2 (75.0, 77.2)</t>
  </si>
  <si>
    <t>83.1 (82.0, 84.2)</t>
  </si>
  <si>
    <t>75.5 (74.7, 76.3)</t>
  </si>
  <si>
    <t>77.3 (76.4, 78.2)</t>
  </si>
  <si>
    <t>64.3 (63.2, 65.3)</t>
  </si>
  <si>
    <t>76.5 (75.2, 77.8)</t>
  </si>
  <si>
    <t>86.7 (85.9, 87.5)</t>
  </si>
  <si>
    <t>89.7 (89.1, 90.2)</t>
  </si>
  <si>
    <t>88.5 (87.8, 89.2)</t>
  </si>
  <si>
    <t>62.0 (60.9, 63.2)</t>
  </si>
  <si>
    <t>76.0 (74.7, 77.3)</t>
  </si>
  <si>
    <t>89.5 (88.5, 90.4)</t>
  </si>
  <si>
    <t>74.2 (73.2, 75.2)</t>
  </si>
  <si>
    <t>73.0 (72.3, 73.8)</t>
  </si>
  <si>
    <t>72.9 (72.0, 73.7)</t>
  </si>
  <si>
    <t>51.9 (50.9, 53.0)</t>
  </si>
  <si>
    <t>65.0 (63.8, 66.2)</t>
  </si>
  <si>
    <t>78.2 (76.9, 79.3)</t>
  </si>
  <si>
    <t>92.0 (86.7, 94.7)</t>
  </si>
  <si>
    <t>89.5 (87.1, 91.2)</t>
  </si>
  <si>
    <t>89.1 (87.2, 90.6)</t>
  </si>
  <si>
    <t>88.8 (87.0, 90.2)</t>
  </si>
  <si>
    <t>87.5 (84.2, 90.0)</t>
  </si>
  <si>
    <t>86.6 (81.5, 90.0)</t>
  </si>
  <si>
    <t>73.3 (66.7, 78.6)</t>
  </si>
  <si>
    <t>77.7 (74.8, 80.1)</t>
  </si>
  <si>
    <t>67.2 (64.9, 69.4)</t>
  </si>
  <si>
    <t>61.8 (57.5, 65.7)</t>
  </si>
  <si>
    <t>71.2 (65.4, 76.0)</t>
  </si>
  <si>
    <t>87.5 (81.7, 91.1)</t>
  </si>
  <si>
    <t>84.7 (82.0, 86.7)</t>
  </si>
  <si>
    <t>89.0 (87.2, 90.5)</t>
  </si>
  <si>
    <t>88.4 (86.7, 89.8)</t>
  </si>
  <si>
    <t>83.5 (79.9, 86.3)</t>
  </si>
  <si>
    <t>88.7 (83.9, 91.7)</t>
  </si>
  <si>
    <t>89.2 (83.3, 92.6)</t>
  </si>
  <si>
    <t>84.9 (82.1, 87.0)</t>
  </si>
  <si>
    <t>84.7 (82.5, 86.5)</t>
  </si>
  <si>
    <t>85.4 (83.4, 87.1)</t>
  </si>
  <si>
    <t>80.0 (76.0, 83.3)</t>
  </si>
  <si>
    <t>82.6 (77.0, 86.6)</t>
  </si>
  <si>
    <t>87.2 (81.3, 90.9)</t>
  </si>
  <si>
    <t>89.1 (86.7, 90.8)</t>
  </si>
  <si>
    <t>91.2 (89.4, 92.5)</t>
  </si>
  <si>
    <t>86.8 (84.9, 88.4)</t>
  </si>
  <si>
    <t>88.3 (84.8, 90.8)</t>
  </si>
  <si>
    <t>86.4 (80.9, 90.0)</t>
  </si>
  <si>
    <t>76.4 (69.8, 81.4)</t>
  </si>
  <si>
    <t>80.6 (77.8, 82.9)</t>
  </si>
  <si>
    <t>75.7 (71.8, 79.0)</t>
  </si>
  <si>
    <t>83.1 (77.9, 86.7)</t>
  </si>
  <si>
    <t>89.0 (85.7, 91.4)</t>
  </si>
  <si>
    <t>84.4 (82.0, 86.4)</t>
  </si>
  <si>
    <t>85.3 (82.0, 87.9)</t>
  </si>
  <si>
    <t>80.3 (78.4, 81.9)</t>
  </si>
  <si>
    <t>82.8 (80.4, 84.9)</t>
  </si>
  <si>
    <t>79.6 (76.0, 82.7)</t>
  </si>
  <si>
    <t>64.6 (60.3, 68.5)</t>
  </si>
  <si>
    <t>64.5 (60.7, 68.0)</t>
  </si>
  <si>
    <t>51.7 (49.5, 53.8)</t>
  </si>
  <si>
    <t>49.7 (46.8, 52.6)</t>
  </si>
  <si>
    <t>60.8 (56.8, 64.7)</t>
  </si>
  <si>
    <t>83.7 (80.2, 86.6)</t>
  </si>
  <si>
    <t>81.0 (77.6, 83.8)</t>
  </si>
  <si>
    <t>74.9 (73.0, 76.7)</t>
  </si>
  <si>
    <t>73.8 (70.0, 77.2)</t>
  </si>
  <si>
    <t>81.5 (77.5, 84.8)</t>
  </si>
  <si>
    <t>76.6 (73.7, 79.1)</t>
  </si>
  <si>
    <t>75.9 (72.0, 79.3)</t>
  </si>
  <si>
    <t>71.3 (69.1, 73.3)</t>
  </si>
  <si>
    <t>69.9 (67.0, 72.6)</t>
  </si>
  <si>
    <t>72.0 (67.9, 75.8)</t>
  </si>
  <si>
    <t>90.8 (87.8, 93.0)</t>
  </si>
  <si>
    <t>90.6 (88.6, 92.1)</t>
  </si>
  <si>
    <t>86.4 (83.3, 88.9)</t>
  </si>
  <si>
    <t>80.9 (79.0, 82.6)</t>
  </si>
  <si>
    <t>84.6 (82.1, 86.7)</t>
  </si>
  <si>
    <t>91.2 (88.3, 93.3)</t>
  </si>
  <si>
    <t>79.9 (76.1, 83.0)</t>
  </si>
  <si>
    <t>80.0 (77.5, 82.2)</t>
  </si>
  <si>
    <t>76.5 (73.0, 79.5)</t>
  </si>
  <si>
    <t>62.1 (60.0, 64.1)</t>
  </si>
  <si>
    <t>69.3 (66.5, 71.8)</t>
  </si>
  <si>
    <t>70.2 (66.3, 73.7)</t>
  </si>
  <si>
    <t>86.3 (84.7, 87.7)</t>
  </si>
  <si>
    <t>84.6 (83.7, 85.5)</t>
  </si>
  <si>
    <t>82.8 (81.5, 83.9)</t>
  </si>
  <si>
    <t>74.6 (73.4, 75.8)</t>
  </si>
  <si>
    <t>78.1 (75.9, 80.0)</t>
  </si>
  <si>
    <t>85.2 (83.0, 87.1)</t>
  </si>
  <si>
    <t>67.4 (65.3, 69.4)</t>
  </si>
  <si>
    <t>65.4 (64.2, 66.5)</t>
  </si>
  <si>
    <t>63.7 (62.2, 65.1)</t>
  </si>
  <si>
    <t>40.5 (39.2, 41.8)</t>
  </si>
  <si>
    <t>45.0 (42.6, 47.4)</t>
  </si>
  <si>
    <t>65.9 (63.1, 68.5)</t>
  </si>
  <si>
    <t>84.6 (82.9, 86.1)</t>
  </si>
  <si>
    <t>82.5 (81.5, 83.4)</t>
  </si>
  <si>
    <t>70.4 (69.2, 71.6)</t>
  </si>
  <si>
    <t>75.9 (73.7, 77.9)</t>
  </si>
  <si>
    <t>85.9 (83.7, 87.7)</t>
  </si>
  <si>
    <t>77.0 (74.9, 78.9)</t>
  </si>
  <si>
    <t>74.0 (72.8, 75.1)</t>
  </si>
  <si>
    <t>72.6 (71.0, 74.1)</t>
  </si>
  <si>
    <t>63.2 (61.8, 64.6)</t>
  </si>
  <si>
    <t>66.0 (63.5, 68.4)</t>
  </si>
  <si>
    <t>90.2 (88.7, 91.4)</t>
  </si>
  <si>
    <t>88.9 (88.1, 89.7)</t>
  </si>
  <si>
    <t>58.5 (57.0, 60.1)</t>
  </si>
  <si>
    <t>67.6 (65.0, 70.1)</t>
  </si>
  <si>
    <t>88.1 (86.0, 89.9)</t>
  </si>
  <si>
    <t>79.9 (78.0, 81.5)</t>
  </si>
  <si>
    <t>78.9 (77.9, 79.9)</t>
  </si>
  <si>
    <t>55.2 (53.9, 56.5)</t>
  </si>
  <si>
    <t>63.8 (61.4, 66.0)</t>
  </si>
  <si>
    <t>80.0 (77.6, 82.2)</t>
  </si>
  <si>
    <t>82.1 (73.9, 87.8)</t>
  </si>
  <si>
    <t>84.1 (79.4, 87.6)</t>
  </si>
  <si>
    <t>78.3 (74.4, 81.6)</t>
  </si>
  <si>
    <t>78.0 (74.2, 81.1)</t>
  </si>
  <si>
    <t>82.1 (78.0, 85.4)</t>
  </si>
  <si>
    <t>81.7 (78.1, 84.6)</t>
  </si>
  <si>
    <t>62.7 (53.7, 70.7)</t>
  </si>
  <si>
    <t>59.7 (54.4, 64.8)</t>
  </si>
  <si>
    <t>54.5 (50.4, 58.6)</t>
  </si>
  <si>
    <t>43.1 (39.3, 47.0)</t>
  </si>
  <si>
    <t>42.3 (37.7, 47.0)</t>
  </si>
  <si>
    <t>48.6 (44.5, 52.7)</t>
  </si>
  <si>
    <t>83.8 (79.1, 87.3)</t>
  </si>
  <si>
    <t>79.5 (75.8, 82.6)</t>
  </si>
  <si>
    <t>70.8 (66.8, 74.2)</t>
  </si>
  <si>
    <t>76.6 (72.7, 79.8)</t>
  </si>
  <si>
    <t>81.3 (72.8, 87.2)</t>
  </si>
  <si>
    <t>88.3 (83.9, 91.2)</t>
  </si>
  <si>
    <t>78.4 (74.5, 81.8)</t>
  </si>
  <si>
    <t>68.8 (64.6, 72.4)</t>
  </si>
  <si>
    <t>80.0 (76.1, 83.1)</t>
  </si>
  <si>
    <t>61.5 (52.4, 69.8)</t>
  </si>
  <si>
    <t>70.5 (65.1, 75.2)</t>
  </si>
  <si>
    <t>69.1 (64.9, 72.9)</t>
  </si>
  <si>
    <t>68.4 (63.8, 72.4)</t>
  </si>
  <si>
    <t>71.4 (66.4, 75.8)</t>
  </si>
  <si>
    <t>79.1 (70.7, 85.3)</t>
  </si>
  <si>
    <t>71.4 (67.5, 74.9)</t>
  </si>
  <si>
    <t>65.8 (61.9, 69.4)</t>
  </si>
  <si>
    <t>71.4 (66.9, 75.3)</t>
  </si>
  <si>
    <t>70.5 (66.4, 74.0)</t>
  </si>
  <si>
    <t>81.2 (78.4, 83.7)</t>
  </si>
  <si>
    <t>86.8 (85.2, 88.2)</t>
  </si>
  <si>
    <t>79.8 (78.1, 81.3)</t>
  </si>
  <si>
    <t>83.3 (80.2, 85.8)</t>
  </si>
  <si>
    <t>89.9 (87.4, 91.7)</t>
  </si>
  <si>
    <t>64.4 (61.2, 67.4)</t>
  </si>
  <si>
    <t>67.5 (65.4, 69.4)</t>
  </si>
  <si>
    <t>68.6 (66.5, 70.5)</t>
  </si>
  <si>
    <t>49.8 (47.9, 51.7)</t>
  </si>
  <si>
    <t>52.2 (48.6, 55.7)</t>
  </si>
  <si>
    <t>69.6 (66.2, 72.6)</t>
  </si>
  <si>
    <t>76.4 (73.4, 79.0)</t>
  </si>
  <si>
    <t>81.4 (79.6, 83.0)</t>
  </si>
  <si>
    <t>83.4 (81.6, 85.0)</t>
  </si>
  <si>
    <t>76.6 (74.9, 78.2)</t>
  </si>
  <si>
    <t>80.0 (76.8, 82.7)</t>
  </si>
  <si>
    <t>83.5 (80.7, 85.9)</t>
  </si>
  <si>
    <t>75.7 (72.6, 78.6)</t>
  </si>
  <si>
    <t>81.0 (79.1, 82.7)</t>
  </si>
  <si>
    <t>74.4 (70.8, 77.5)</t>
  </si>
  <si>
    <t>80.8 (77.6, 83.5)</t>
  </si>
  <si>
    <t>86.3 (83.7, 88.4)</t>
  </si>
  <si>
    <t>88.8 (87.3, 90.1)</t>
  </si>
  <si>
    <t>87.4 (85.8, 88.8)</t>
  </si>
  <si>
    <t>67.8 (65.6, 69.9)</t>
  </si>
  <si>
    <t>76.9 (73.1, 80.3)</t>
  </si>
  <si>
    <t>87.3 (84.5, 89.5)</t>
  </si>
  <si>
    <t>74.9 (71.9, 77.6)</t>
  </si>
  <si>
    <t>74.1 (72.2, 75.9)</t>
  </si>
  <si>
    <t>64.4 (62.6, 66.2)</t>
  </si>
  <si>
    <t>72.3 (68.9, 75.4)</t>
  </si>
  <si>
    <t>76.2 (73.0, 79.0)</t>
  </si>
  <si>
    <t>80.9 (78.9, 82.8)</t>
  </si>
  <si>
    <t>82.1 (80.6, 83.5)</t>
  </si>
  <si>
    <t>78.6 (76.7, 80.5)</t>
  </si>
  <si>
    <t>73.3 (71.2, 75.4)</t>
  </si>
  <si>
    <t>71.5 (68.5, 74.2)</t>
  </si>
  <si>
    <t>79.9 (77.3, 82.3)</t>
  </si>
  <si>
    <t>53.2 (50.9, 55.6)</t>
  </si>
  <si>
    <t>51.9 (50.1, 53.8)</t>
  </si>
  <si>
    <t>54.0 (51.8, 56.2)</t>
  </si>
  <si>
    <t>39.3 (37.1, 41.6)</t>
  </si>
  <si>
    <t>30.5 (27.8, 33.5)</t>
  </si>
  <si>
    <t>56.5 (53.5, 59.5)</t>
  </si>
  <si>
    <t>81.6 (80.0, 83.0)</t>
  </si>
  <si>
    <t>79.2 (77.2, 80.9)</t>
  </si>
  <si>
    <t>72.6 (70.5, 74.6)</t>
  </si>
  <si>
    <t>70.8 (67.9, 73.5)</t>
  </si>
  <si>
    <t>83.0 (80.5, 85.1)</t>
  </si>
  <si>
    <t>74.5 (72.7, 76.2)</t>
  </si>
  <si>
    <t>74.3 (72.1, 76.3)</t>
  </si>
  <si>
    <t>70.1 (67.8, 72.2)</t>
  </si>
  <si>
    <t>66.8 (63.6, 69.8)</t>
  </si>
  <si>
    <t>71.6 (68.7, 74.4)</t>
  </si>
  <si>
    <t>83.7 (81.7, 85.4)</t>
  </si>
  <si>
    <t>86.4 (85.0, 87.6)</t>
  </si>
  <si>
    <t>87.2 (85.6, 88.7)</t>
  </si>
  <si>
    <t>67.8 (65.3, 70.1)</t>
  </si>
  <si>
    <t>65.6 (62.1, 68.9)</t>
  </si>
  <si>
    <t>88.4 (86.1, 90.3)</t>
  </si>
  <si>
    <t>74.0 (71.9, 76.0)</t>
  </si>
  <si>
    <t>76.2 (74.6, 77.8)</t>
  </si>
  <si>
    <t>72.0 (70.0, 73.9)</t>
  </si>
  <si>
    <t>59.9 (57.7, 62.1)</t>
  </si>
  <si>
    <t>58.4 (55.3, 61.4)</t>
  </si>
  <si>
    <t>76.1 (73.4, 78.5)</t>
  </si>
  <si>
    <t>79.7 (78.1, 81.2)</t>
  </si>
  <si>
    <t>76.8 (75.0, 78.5)</t>
  </si>
  <si>
    <t>72.7 (71.1, 74.2)</t>
  </si>
  <si>
    <t>73.9 (71.5, 76.0)</t>
  </si>
  <si>
    <t>85.6 (83.4, 87.4)</t>
  </si>
  <si>
    <t>53.2 (50.4, 56.0)</t>
  </si>
  <si>
    <t>52.3 (50.4, 54.1)</t>
  </si>
  <si>
    <t>52.3 (50.2, 54.3)</t>
  </si>
  <si>
    <t>47.7 (46.0, 49.4)</t>
  </si>
  <si>
    <t>47.4 (44.9, 49.9)</t>
  </si>
  <si>
    <t>64.4 (61.7, 67.0)</t>
  </si>
  <si>
    <t>78.5 (75.9, 80.7)</t>
  </si>
  <si>
    <t>79.9 (78.3, 81.3)</t>
  </si>
  <si>
    <t>77.1 (75.2, 78.7)</t>
  </si>
  <si>
    <t>70.6 (69.0, 72.1)</t>
  </si>
  <si>
    <t>69.9 (67.5, 72.2)</t>
  </si>
  <si>
    <t>84.5 (82.3, 86.4)</t>
  </si>
  <si>
    <t>74.3 (71.5, 76.8)</t>
  </si>
  <si>
    <t>73.2 (71.3, 74.8)</t>
  </si>
  <si>
    <t>72.7 (70.6, 74.6)</t>
  </si>
  <si>
    <t>75.5 (73.9, 77.1)</t>
  </si>
  <si>
    <t>68.9 (66.4, 71.3)</t>
  </si>
  <si>
    <t>84.9 (82.5, 86.8)</t>
  </si>
  <si>
    <t>86.1 (84.6, 87.3)</t>
  </si>
  <si>
    <t>76.1 (74.5, 77.6)</t>
  </si>
  <si>
    <t>79.3 (76.7, 81.5)</t>
  </si>
  <si>
    <t>88.5 (86.4, 90.2)</t>
  </si>
  <si>
    <t>74.5 (72.8, 76.0)</t>
  </si>
  <si>
    <t>72.6 (70.7, 74.4)</t>
  </si>
  <si>
    <t>61.5 (59.8, 63.1)</t>
  </si>
  <si>
    <t>60.6 (58.2, 63.0)</t>
  </si>
  <si>
    <t>79.4 (76.9, 81.5)</t>
  </si>
  <si>
    <t>85.1 (84.2, 85.9)</t>
  </si>
  <si>
    <t>83.2 (82.5, 83.8)</t>
  </si>
  <si>
    <t>82.1 (81.2, 82.8)</t>
  </si>
  <si>
    <t>70.6 (69.7, 71.6)</t>
  </si>
  <si>
    <t>75.6 (74.4, 76.6)</t>
  </si>
  <si>
    <t>84.0 (83.1, 84.9)</t>
  </si>
  <si>
    <t>61.3 (60.2, 62.4)</t>
  </si>
  <si>
    <t>58.0 (57.2, 58.9)</t>
  </si>
  <si>
    <t>55.7 (54.7, 56.7)</t>
  </si>
  <si>
    <t>31.7 (30.8, 32.6)</t>
  </si>
  <si>
    <t>34.3 (33.1, 35.5)</t>
  </si>
  <si>
    <t>59.3 (58.1, 60.5)</t>
  </si>
  <si>
    <t>82.6 (81.7, 83.4)</t>
  </si>
  <si>
    <t>81.7 (81.0, 82.4)</t>
  </si>
  <si>
    <t>80.6 (79.8, 81.4)</t>
  </si>
  <si>
    <t>66.1 (65.2, 67.1)</t>
  </si>
  <si>
    <t>72.4 (71.3, 73.5)</t>
  </si>
  <si>
    <t>81.8 (80.8, 82.7)</t>
  </si>
  <si>
    <t>68.3 (67.1, 69.4)</t>
  </si>
  <si>
    <t>68.0 (67.2, 68.9)</t>
  </si>
  <si>
    <t>69.9 (68.8, 70.9)</t>
  </si>
  <si>
    <t>61.2 (60.1, 62.3)</t>
  </si>
  <si>
    <t>62.3 (60.9, 63.6)</t>
  </si>
  <si>
    <t>72.8 (71.6, 73.9)</t>
  </si>
  <si>
    <t>84.7 (83.8, 85.5)</t>
  </si>
  <si>
    <t>85.1 (84.5, 85.7)</t>
  </si>
  <si>
    <t>85.4 (84.6, 86.1)</t>
  </si>
  <si>
    <t>54.3 (53.1, 55.5)</t>
  </si>
  <si>
    <t>63.6 (62.1, 65.2)</t>
  </si>
  <si>
    <t>87.3 (86.3, 88.1)</t>
  </si>
  <si>
    <t>74.9 (73.9, 75.8)</t>
  </si>
  <si>
    <t>73.3 (72.5, 74.0)</t>
  </si>
  <si>
    <t>75.0 (74.1, 75.9)</t>
  </si>
  <si>
    <t>47.9 (46.9, 48.9)</t>
  </si>
  <si>
    <t>56.5 (55.3, 57.8)</t>
  </si>
  <si>
    <t>75.3 (74.3, 76.4)</t>
  </si>
  <si>
    <t>81.8 (80.7, 82.8)</t>
  </si>
  <si>
    <t>81.6 (80.2, 82.8)</t>
  </si>
  <si>
    <t>72.4 (70.8, 73.9)</t>
  </si>
  <si>
    <t>77.0 (75.4, 78.4)</t>
  </si>
  <si>
    <t>83.1 (81.5, 84.5)</t>
  </si>
  <si>
    <t>57.1 (55.4, 58.8)</t>
  </si>
  <si>
    <t>56.6 (55.3, 58.0)</t>
  </si>
  <si>
    <t>56.9 (55.3, 58.4)</t>
  </si>
  <si>
    <t>36.9 (35.2, 38.5)</t>
  </si>
  <si>
    <t>37.8 (36.1, 39.6)</t>
  </si>
  <si>
    <t>59.8 (57.9, 61.7)</t>
  </si>
  <si>
    <t>82.4 (81.0, 83.7)</t>
  </si>
  <si>
    <t>81.2 (80.0, 82.2)</t>
  </si>
  <si>
    <t>79.3 (77.9, 80.6)</t>
  </si>
  <si>
    <t>70.2 (68.6, 71.8)</t>
  </si>
  <si>
    <t>74.4 (72.7, 76.0)</t>
  </si>
  <si>
    <t>73.9 (72.5, 75.1)</t>
  </si>
  <si>
    <t>65.9 (64.2, 67.6)</t>
  </si>
  <si>
    <t>68.9 (67.1, 70.6)</t>
  </si>
  <si>
    <t>75.6 (73.8, 77.3)</t>
  </si>
  <si>
    <t>88.4 (87.5, 89.3)</t>
  </si>
  <si>
    <t>86.1 (84.9, 87.2)</t>
  </si>
  <si>
    <t>75.4 (73.5, 77.1)</t>
  </si>
  <si>
    <t>91.0 (89.8, 92.1)</t>
  </si>
  <si>
    <t>75.4 (73.8, 76.8)</t>
  </si>
  <si>
    <t>76.6 (75.4, 77.7)</t>
  </si>
  <si>
    <t>60.4 (58.7, 62.1)</t>
  </si>
  <si>
    <t>83.2 (81.1, 85.0)</t>
  </si>
  <si>
    <t>86.3 (84.3, 88.0)</t>
  </si>
  <si>
    <t>86.4 (83.9, 88.4)</t>
  </si>
  <si>
    <t>65.0 (60.5, 69.2)</t>
  </si>
  <si>
    <t>62.3 (59.7, 64.7)</t>
  </si>
  <si>
    <t>66.3 (63.8, 68.8)</t>
  </si>
  <si>
    <t>53.5 (51.7, 55.2)</t>
  </si>
  <si>
    <t>53.2 (50.3, 56.1)</t>
  </si>
  <si>
    <t>64.8 (61.7, 67.7)</t>
  </si>
  <si>
    <t>81.4 (77.5, 84.7)</t>
  </si>
  <si>
    <t>81.9 (79.7, 83.7)</t>
  </si>
  <si>
    <t>84.4 (82.3, 86.2)</t>
  </si>
  <si>
    <t>75.7 (74.1, 77.2)</t>
  </si>
  <si>
    <t>75.9 (73.3, 78.3)</t>
  </si>
  <si>
    <t>81.2 (78.5, 83.5)</t>
  </si>
  <si>
    <t>76.9 (72.6, 80.6)</t>
  </si>
  <si>
    <t>78.0 (75.6, 80.1)</t>
  </si>
  <si>
    <t>82.1 (79.8, 84.1)</t>
  </si>
  <si>
    <t>79.6 (77.9, 81.0)</t>
  </si>
  <si>
    <t>80.3 (77.4, 82.8)</t>
  </si>
  <si>
    <t>91.6 (88.5, 93.8)</t>
  </si>
  <si>
    <t>90.5 (88.7, 91.9)</t>
  </si>
  <si>
    <t>91.3 (89.6, 92.7)</t>
  </si>
  <si>
    <t>82.2 (80.6, 83.5)</t>
  </si>
  <si>
    <t>82.2 (79.6, 84.5)</t>
  </si>
  <si>
    <t>90.1 (87.8, 91.9)</t>
  </si>
  <si>
    <t>73.3 (68.9, 77.1)</t>
  </si>
  <si>
    <t>74.0 (71.7, 76.2)</t>
  </si>
  <si>
    <t>76.1 (73.7, 78.2)</t>
  </si>
  <si>
    <t>65.6 (63.9, 67.3)</t>
  </si>
  <si>
    <t>65.6 (62.8, 68.3)</t>
  </si>
  <si>
    <t>74.6 (71.7, 77.2)</t>
  </si>
  <si>
    <t>81.2 (79.7, 82.7)</t>
  </si>
  <si>
    <t>81.0 (80.0, 82.0)</t>
  </si>
  <si>
    <t>81.8 (80.6, 83.0)</t>
  </si>
  <si>
    <t>73.7 (72.3, 75.0)</t>
  </si>
  <si>
    <t>81.4 (79.6, 83.1)</t>
  </si>
  <si>
    <t>56.8 (54.9, 58.7)</t>
  </si>
  <si>
    <t>52.9 (51.7, 54.1)</t>
  </si>
  <si>
    <t>54.8 (53.3, 56.2)</t>
  </si>
  <si>
    <t>37.9 (36.5, 39.4)</t>
  </si>
  <si>
    <t>42.7 (40.7, 44.8)</t>
  </si>
  <si>
    <t>77.7 (76.4, 78.9)</t>
  </si>
  <si>
    <t>68.5 (67.0, 69.9)</t>
  </si>
  <si>
    <t>72.6 (70.6, 74.4)</t>
  </si>
  <si>
    <t>66.8 (64.8, 68.6)</t>
  </si>
  <si>
    <t>65.0 (63.7, 66.2)</t>
  </si>
  <si>
    <t>69.0 (67.6, 70.5)</t>
  </si>
  <si>
    <t>60.4 (58.8, 62.0)</t>
  </si>
  <si>
    <t>58.1 (55.9, 60.2)</t>
  </si>
  <si>
    <t>63.9 (61.5, 66.2)</t>
  </si>
  <si>
    <t>82.7 (81.2, 84.1)</t>
  </si>
  <si>
    <t>83.7 (82.8, 84.6)</t>
  </si>
  <si>
    <t>84.3 (83.2, 85.4)</t>
  </si>
  <si>
    <t>66.0 (64.4, 67.6)</t>
  </si>
  <si>
    <t>72.8 (70.7, 74.7)</t>
  </si>
  <si>
    <t>79.9 (78.0, 81.7)</t>
  </si>
  <si>
    <t>70.7 (69.0, 72.4)</t>
  </si>
  <si>
    <t>70.0 (68.8, 71.1)</t>
  </si>
  <si>
    <t>72.1 (70.7, 73.4)</t>
  </si>
  <si>
    <t>53.8 (52.3, 55.3)</t>
  </si>
  <si>
    <t>63.0 (61.0, 65.0)</t>
  </si>
  <si>
    <t>64.9 (62.8, 67.0)</t>
  </si>
  <si>
    <t>82.2 (78.8, 85.1)</t>
  </si>
  <si>
    <t>84.8 (82.5, 86.7)</t>
  </si>
  <si>
    <t>83.3 (80.5, 85.6)</t>
  </si>
  <si>
    <t>82.8 (80.1, 85.1)</t>
  </si>
  <si>
    <t>78.6 (76.1, 80.8)</t>
  </si>
  <si>
    <t>84.1 (81.9, 86.0)</t>
  </si>
  <si>
    <t>65.9 (62.0, 69.6)</t>
  </si>
  <si>
    <t>63.4 (60.6, 66.0)</t>
  </si>
  <si>
    <t>66.2 (63.0, 69.2)</t>
  </si>
  <si>
    <t>50.9 (47.7, 54.1)</t>
  </si>
  <si>
    <t>51.8 (49.0, 54.6)</t>
  </si>
  <si>
    <t>63.5 (60.8, 66.2)</t>
  </si>
  <si>
    <t>81.5 (78.1, 84.3)</t>
  </si>
  <si>
    <t>80.5 (77.6, 83.0)</t>
  </si>
  <si>
    <t>82.5 (80.2, 84.5)</t>
  </si>
  <si>
    <t>75.1 (71.1, 78.6)</t>
  </si>
  <si>
    <t>77.5 (74.4, 80.3)</t>
  </si>
  <si>
    <t>72.6 (69.4, 75.6)</t>
  </si>
  <si>
    <t>71.1 (68.2, 73.7)</t>
  </si>
  <si>
    <t>76.1 (73.5, 78.5)</t>
  </si>
  <si>
    <t>82.0 (78.5, 84.9)</t>
  </si>
  <si>
    <t>87.3 (85.2, 89.1)</t>
  </si>
  <si>
    <t>78.5 (75.4, 81.1)</t>
  </si>
  <si>
    <t>80.0 (77.1, 82.5)</t>
  </si>
  <si>
    <t>85.8 (83.5, 87.7)</t>
  </si>
  <si>
    <t>73.5 (69.8, 76.8)</t>
  </si>
  <si>
    <t>77.5 (75.0, 79.7)</t>
  </si>
  <si>
    <t>78.3 (75.4, 80.9)</t>
  </si>
  <si>
    <t>64.3 (61.2, 67.3)</t>
  </si>
  <si>
    <t>65.9 (63.2, 68.5)</t>
  </si>
  <si>
    <t>76.3 (73.8, 78.5)</t>
  </si>
  <si>
    <t>79.8 (76.0, 83.0)</t>
  </si>
  <si>
    <t>85.1 (83.4, 86.5)</t>
  </si>
  <si>
    <t>87.7 (86.1, 89.0)</t>
  </si>
  <si>
    <t>83.2 (82.4, 84.0)</t>
  </si>
  <si>
    <t>85.7 (84.7, 86.5)</t>
  </si>
  <si>
    <t>85.9 (84.7, 86.9)</t>
  </si>
  <si>
    <t>60.3 (56.1, 64.3)</t>
  </si>
  <si>
    <t>66.6 (64.5, 68.5)</t>
  </si>
  <si>
    <t>60.9 (59.9, 61.9)</t>
  </si>
  <si>
    <t>60.3 (59.2, 61.5)</t>
  </si>
  <si>
    <t>63.9 (62.5, 65.3)</t>
  </si>
  <si>
    <t>69.4 (65.3, 73.1)</t>
  </si>
  <si>
    <t>79.9 (78.1, 81.5)</t>
  </si>
  <si>
    <t>84.2 (82.5, 85.7)</t>
  </si>
  <si>
    <t>82.7 (81.7, 83.6)</t>
  </si>
  <si>
    <t>81.5 (80.3, 82.7)</t>
  </si>
  <si>
    <t>70.2 (65.8, 74.1)</t>
  </si>
  <si>
    <t>72.4 (70.3, 74.4)</t>
  </si>
  <si>
    <t>75.7 (74.7, 76.7)</t>
  </si>
  <si>
    <t>62.8 (58.4, 67.0)</t>
  </si>
  <si>
    <t>65.4 (63.2, 67.4)</t>
  </si>
  <si>
    <t>71.4 (69.3, 73.4)</t>
  </si>
  <si>
    <t>72.7 (71.5, 73.8)</t>
  </si>
  <si>
    <t>77.5 (76.3, 78.7)</t>
  </si>
  <si>
    <t>81.5 (80.1, 82.9)</t>
  </si>
  <si>
    <t>63.9 (59.8, 67.8)</t>
  </si>
  <si>
    <t>75.7 (73.8, 77.4)</t>
  </si>
  <si>
    <t>73.6 (72.7, 74.5)</t>
  </si>
  <si>
    <t>77.3 (76.3, 78.3)</t>
  </si>
  <si>
    <t>76.2 (74.9, 77.4)</t>
  </si>
  <si>
    <t>85.7 (80.8, 89.1)</t>
  </si>
  <si>
    <t>88.9 (86.5, 90.7)</t>
  </si>
  <si>
    <t>85.5 (82.7, 87.8)</t>
  </si>
  <si>
    <t>82.7 (80.3, 84.8)</t>
  </si>
  <si>
    <t>81.1 (78.0, 83.7)</t>
  </si>
  <si>
    <t>85.4 (82.0, 88.1)</t>
  </si>
  <si>
    <t>61.7 (55.9, 67.1)</t>
  </si>
  <si>
    <t>68.8 (65.6, 71.6)</t>
  </si>
  <si>
    <t>64.6 (61.1, 67.8)</t>
  </si>
  <si>
    <t>58.3 (54.7, 61.7)</t>
  </si>
  <si>
    <t>67.1 (63.0, 70.8)</t>
  </si>
  <si>
    <t>89.0 (84.4, 91.9)</t>
  </si>
  <si>
    <t>87.4 (84.9, 89.3)</t>
  </si>
  <si>
    <t>80.8 (77.7, 83.3)</t>
  </si>
  <si>
    <t>80.2 (77.1, 82.8)</t>
  </si>
  <si>
    <t>82.5 (78.9, 85.4)</t>
  </si>
  <si>
    <t>84.4 (79.3, 88.1)</t>
  </si>
  <si>
    <t>78.6 (75.6, 81.2)</t>
  </si>
  <si>
    <t>79.9 (76.7, 82.6)</t>
  </si>
  <si>
    <t>77.9 (75.1, 80.2)</t>
  </si>
  <si>
    <t>76.1 (72.7, 79.0)</t>
  </si>
  <si>
    <t>78.9 (74.9, 82.2)</t>
  </si>
  <si>
    <t>87.1 (82.2, 90.4)</t>
  </si>
  <si>
    <t>87.0 (84.3, 88.9)</t>
  </si>
  <si>
    <t>86.1 (83.3, 88.3)</t>
  </si>
  <si>
    <t>74.5 (71.6, 77.0)</t>
  </si>
  <si>
    <t>78.3 (74.9, 81.1)</t>
  </si>
  <si>
    <t>84.9 (81.3, 87.7)</t>
  </si>
  <si>
    <t>81.3 (76.0, 85.2)</t>
  </si>
  <si>
    <t>84.7 (82.1, 86.8)</t>
  </si>
  <si>
    <t>79.1 (76.0, 81.7)</t>
  </si>
  <si>
    <t>70.3 (67.5, 72.8)</t>
  </si>
  <si>
    <t>73.7 (70.4, 76.6)</t>
  </si>
  <si>
    <t>80.2 (76.5, 83.1)</t>
  </si>
  <si>
    <t>96.6 (89.0, 96.1)</t>
  </si>
  <si>
    <t>90.7 (83.5, 93.0)</t>
  </si>
  <si>
    <t>75.9 (67.7, 79.6)</t>
  </si>
  <si>
    <t>67.4 (59.4, 73.4)</t>
  </si>
  <si>
    <t>93.1 (85.2, 93.6)</t>
  </si>
  <si>
    <t>95.3 (88.8, 96.5)</t>
  </si>
  <si>
    <t>96.4 (88.4, 96.2)</t>
  </si>
  <si>
    <t>95.1 (88.2, 96.5)</t>
  </si>
  <si>
    <t>96.2 (87.2, 96.4)</t>
  </si>
  <si>
    <t>88.2 (78.6, 92.2)</t>
  </si>
  <si>
    <t>89.7 (81.6, 90.9)</t>
  </si>
  <si>
    <t>83.7 (76.0, 87.4)</t>
  </si>
  <si>
    <t>95.1 (86.7, 97.9)</t>
  </si>
  <si>
    <t>90.2 (85.5, 92.6)</t>
  </si>
  <si>
    <t>87.0 (79.0, 91.5)</t>
  </si>
  <si>
    <t>93.7 (87.7, 96.0)</t>
  </si>
  <si>
    <t>90.4 (86.8, 92.5)</t>
  </si>
  <si>
    <t>62.2 (51.9, 71.1)</t>
  </si>
  <si>
    <t>62.0 (56.1, 67.1)</t>
  </si>
  <si>
    <t>64.9 (56.1, 72.3)</t>
  </si>
  <si>
    <t>58.2 (50.8, 64.9)</t>
  </si>
  <si>
    <t>59.9 (55.1, 64.2)</t>
  </si>
  <si>
    <t>62.5 (52.5, 71.2)</t>
  </si>
  <si>
    <t>92.9 (84.1, 96.4)</t>
  </si>
  <si>
    <t>85.9 (80.8, 88.9)</t>
  </si>
  <si>
    <t>83.9 (75.8, 88.9)</t>
  </si>
  <si>
    <t>87.7 (81.1, 91.3)</t>
  </si>
  <si>
    <t>80.8 (76.5, 84.0)</t>
  </si>
  <si>
    <t>97.4 (89.1, 99.4)</t>
  </si>
  <si>
    <t>82.6 (76.9, 86.3)</t>
  </si>
  <si>
    <t>84.9 (76.5, 89.9)</t>
  </si>
  <si>
    <t>84.1 (77.0, 88.4)</t>
  </si>
  <si>
    <t>82.5 (78.2, 85.6)</t>
  </si>
  <si>
    <t>88.4 (78.9, 93.3)</t>
  </si>
  <si>
    <t>83.7 (78.5, 87.0)</t>
  </si>
  <si>
    <t>94.5 (87.9, 97.0)</t>
  </si>
  <si>
    <t>78.2 (69.7, 84.0)</t>
  </si>
  <si>
    <t>77.9 (72.9, 81.7)</t>
  </si>
  <si>
    <t>86.8 (76.3, 92.5)</t>
  </si>
  <si>
    <t>88.9 (80.0, 93.4)</t>
  </si>
  <si>
    <t>80.4 (75.0, 84.1)</t>
  </si>
  <si>
    <t>78.9 (70.6, 84.7)</t>
  </si>
  <si>
    <t>74.2 (66.9, 79.7)</t>
  </si>
  <si>
    <t>70.7 (66.1, 74.6)</t>
  </si>
  <si>
    <t>70.8 (60.9, 78.6)</t>
  </si>
  <si>
    <t>79.4 (78.0, 80.7)</t>
  </si>
  <si>
    <t>74.8 (73.6, 76.1)</t>
  </si>
  <si>
    <t>71.7 (70.5, 72.9)</t>
  </si>
  <si>
    <t>80.8 (79.4, 82.0)</t>
  </si>
  <si>
    <t>82.8 (81.7, 83.8)</t>
  </si>
  <si>
    <t>52.6 (51.1, 54.2)</t>
  </si>
  <si>
    <t>51.1 (49.9, 52.4)</t>
  </si>
  <si>
    <t>50.8 (49.4, 52.1)</t>
  </si>
  <si>
    <t>37.8 (36.5, 39.1)</t>
  </si>
  <si>
    <t>45.3 (43.7, 47.0)</t>
  </si>
  <si>
    <t>59.3 (58.0, 60.7)</t>
  </si>
  <si>
    <t>78.7 (77.6, 79.6)</t>
  </si>
  <si>
    <t>74.2 (72.9, 75.4)</t>
  </si>
  <si>
    <t>68.9 (67.7, 70.1)</t>
  </si>
  <si>
    <t>81.4 (80.1, 82.6)</t>
  </si>
  <si>
    <t>83.2 (82.1, 84.2)</t>
  </si>
  <si>
    <t>71.6 (70.0, 73.1)</t>
  </si>
  <si>
    <t>67.7 (66.5, 68.9)</t>
  </si>
  <si>
    <t>69.2 (67.7, 70.5)</t>
  </si>
  <si>
    <t>64.4 (63.0, 65.7)</t>
  </si>
  <si>
    <t>69.9 (68.3, 71.5)</t>
  </si>
  <si>
    <t>77.7 (76.5, 78.9)</t>
  </si>
  <si>
    <t>87.8 (86.7, 88.8)</t>
  </si>
  <si>
    <t>86.4 (85.5, 87.3)</t>
  </si>
  <si>
    <t>86.0 (85.0, 87.0)</t>
  </si>
  <si>
    <t>66.5 (65.1, 67.9)</t>
  </si>
  <si>
    <t>78.2 (76.6, 79.6)</t>
  </si>
  <si>
    <t>89.7 (88.7, 90.6)</t>
  </si>
  <si>
    <t>74.3 (73.2, 75.4)</t>
  </si>
  <si>
    <t>56.2 (54.9, 57.5)</t>
  </si>
  <si>
    <t>72.3 (70.8, 73.8)</t>
  </si>
  <si>
    <t>82.8 (78.6, 86.2)</t>
  </si>
  <si>
    <t>82.3 (79.2, 84.9)</t>
  </si>
  <si>
    <t>82.7 (79.7, 85.1)</t>
  </si>
  <si>
    <t>74.4 (70.4, 77.9)</t>
  </si>
  <si>
    <t>77.7 (72.7, 81.7)</t>
  </si>
  <si>
    <t>82.8 (78.8, 85.9)</t>
  </si>
  <si>
    <t>65.3 (60.5, 69.8)</t>
  </si>
  <si>
    <t>66.0 (62.5, 69.3)</t>
  </si>
  <si>
    <t>60.0 (56.5, 63.3)</t>
  </si>
  <si>
    <t>48.1 (43.9, 52.3)</t>
  </si>
  <si>
    <t>43.2 (38.1, 48.5)</t>
  </si>
  <si>
    <t>57.9 (53.3, 62.3)</t>
  </si>
  <si>
    <t>83.8 (79.7, 87.1)</t>
  </si>
  <si>
    <t>83.9 (80.9, 86.3)</t>
  </si>
  <si>
    <t>81.3 (78.2, 83.8)</t>
  </si>
  <si>
    <t>73.1 (69.1, 76.7)</t>
  </si>
  <si>
    <t>75.5 (70.4, 79.6)</t>
  </si>
  <si>
    <t>82.7 (78.7, 85.8)</t>
  </si>
  <si>
    <t>79.8 (75.3, 83.5)</t>
  </si>
  <si>
    <t>79.2 (75.9, 82.1)</t>
  </si>
  <si>
    <t>78.3 (75.0, 81.2)</t>
  </si>
  <si>
    <t>75.1 (71.0, 78.7)</t>
  </si>
  <si>
    <t>74.8 (69.5, 79.3)</t>
  </si>
  <si>
    <t>70.6 (65.9, 74.7)</t>
  </si>
  <si>
    <t>81.4 (76.9, 85.0)</t>
  </si>
  <si>
    <t>85.8 (82.9, 88.1)</t>
  </si>
  <si>
    <t>83.1 (80.0, 85.6)</t>
  </si>
  <si>
    <t>81.9 (78.0, 85.0)</t>
  </si>
  <si>
    <t>84.3 (79.2, 88.1)</t>
  </si>
  <si>
    <t>89.4 (85.9, 91.9)</t>
  </si>
  <si>
    <t>82.7 (78.5, 86.0)</t>
  </si>
  <si>
    <t>81.0 (77.9, 83.5)</t>
  </si>
  <si>
    <t>79.3 (76.2, 81.9)</t>
  </si>
  <si>
    <t>65.9 (61.7, 69.7)</t>
  </si>
  <si>
    <t>71.0 (65.9, 75.4)</t>
  </si>
  <si>
    <t>81.1 (77.1, 84.3)</t>
  </si>
  <si>
    <t>82.6 (78.6, 85.8)</t>
  </si>
  <si>
    <t>84.8 (82.1, 86.9)</t>
  </si>
  <si>
    <t>87.0 (84.0, 89.3)</t>
  </si>
  <si>
    <t>82.8 (79.4, 85.4)</t>
  </si>
  <si>
    <t>85.2 (80.6, 88.5)</t>
  </si>
  <si>
    <t>82.4 (76.7, 86.3)</t>
  </si>
  <si>
    <t>59.8 (55.2, 64.2)</t>
  </si>
  <si>
    <t>65.2 (62.1, 68.2)</t>
  </si>
  <si>
    <t>61.4 (57.6, 64.9)</t>
  </si>
  <si>
    <t>46.5 (42.8, 50.3)</t>
  </si>
  <si>
    <t>47.3 (42.1, 52.6)</t>
  </si>
  <si>
    <t>55.0 (49.1, 60.7)</t>
  </si>
  <si>
    <t>83.0 (79.0, 86.1)</t>
  </si>
  <si>
    <t>85.0 (82.3, 87.0)</t>
  </si>
  <si>
    <t>84.2 (81.0, 86.7)</t>
  </si>
  <si>
    <t>81.0 (77.7, 83.7)</t>
  </si>
  <si>
    <t>76.6 (71.5, 80.7)</t>
  </si>
  <si>
    <t>79.8 (74.1, 84.0)</t>
  </si>
  <si>
    <t>83.1 (79.1, 86.3)</t>
  </si>
  <si>
    <t>84.8 (82.0, 86.9)</t>
  </si>
  <si>
    <t>84.2 (81.0, 86.8)</t>
  </si>
  <si>
    <t>81.7 (78.2, 84.4)</t>
  </si>
  <si>
    <t>78.3 (73.0, 82.4)</t>
  </si>
  <si>
    <t>81.6 (75.8, 85.8)</t>
  </si>
  <si>
    <t>86.8 (83.1, 89.5)</t>
  </si>
  <si>
    <t>86.4 (83.8, 88.4)</t>
  </si>
  <si>
    <t>90.7 (88.1, 92.6)</t>
  </si>
  <si>
    <t>78.6 (75.0, 81.5)</t>
  </si>
  <si>
    <t>81.1 (75.8, 85.0)</t>
  </si>
  <si>
    <t>88.1 (83.0, 91.3)</t>
  </si>
  <si>
    <t>84.3 (80.5, 87.2)</t>
  </si>
  <si>
    <t>83.5 (80.8, 85.6)</t>
  </si>
  <si>
    <t>86.1 (83.2, 88.4)</t>
  </si>
  <si>
    <t>73.0 (69.5, 76.2)</t>
  </si>
  <si>
    <t>76.7 (71.7, 80.7)</t>
  </si>
  <si>
    <t>75.2 (69.6, 79.7)</t>
  </si>
  <si>
    <t>71.6 (68.6, 74.3)</t>
  </si>
  <si>
    <t>71.9 (70.2, 73.5)</t>
  </si>
  <si>
    <t>70.4 (67.6, 73.1)</t>
  </si>
  <si>
    <t>75.1 (71.8, 77.9)</t>
  </si>
  <si>
    <t>55.0 (51.8, 58.1)</t>
  </si>
  <si>
    <t>57.2 (54.5, 59.8)</t>
  </si>
  <si>
    <t>59.7 (56.7, 62.7)</t>
  </si>
  <si>
    <t>43.8 (42.0, 45.6)</t>
  </si>
  <si>
    <t>54.6 (51.7, 57.5)</t>
  </si>
  <si>
    <t>62.4 (59.0, 65.6)</t>
  </si>
  <si>
    <t>69.6 (66.5, 72.4)</t>
  </si>
  <si>
    <t>73.2 (70.7, 75.4)</t>
  </si>
  <si>
    <t>66.9 (63.9, 69.7)</t>
  </si>
  <si>
    <t>67.2 (65.4, 68.9)</t>
  </si>
  <si>
    <t>66.9 (64.0, 69.6)</t>
  </si>
  <si>
    <t>73.9 (70.7, 76.8)</t>
  </si>
  <si>
    <t>68.5 (65.1, 71.5)</t>
  </si>
  <si>
    <t>70.2 (67.0, 73.2)</t>
  </si>
  <si>
    <t>69.3 (67.4, 71.1)</t>
  </si>
  <si>
    <t>70.0 (67.0, 72.7)</t>
  </si>
  <si>
    <t>71.3 (67.9, 74.4)</t>
  </si>
  <si>
    <t>70.0 (66.8, 72.9)</t>
  </si>
  <si>
    <t>77.0 (74.1, 79.5)</t>
  </si>
  <si>
    <t>63.7 (61.6, 65.7)</t>
  </si>
  <si>
    <t>74.8 (71.9, 77.4)</t>
  </si>
  <si>
    <t>78.1 (75.0, 80.9)</t>
  </si>
  <si>
    <t>66.9 (63.8, 69.8)</t>
  </si>
  <si>
    <t>67.0 (64.4, 69.4)</t>
  </si>
  <si>
    <t>65.4 (62.4, 68.2)</t>
  </si>
  <si>
    <t>56.5 (54.6, 58.2)</t>
  </si>
  <si>
    <t>60.0 (57.1, 62.9)</t>
  </si>
  <si>
    <t>65.9 (62.5, 69.0)</t>
  </si>
  <si>
    <t>80.2 (77.0, 83.0)</t>
  </si>
  <si>
    <t>80.4 (79.0, 81.7)</t>
  </si>
  <si>
    <t>80.3 (78.8, 81.7)</t>
  </si>
  <si>
    <t>78.7 (76.6, 80.6)</t>
  </si>
  <si>
    <t>84.7 (82.4, 86.7)</t>
  </si>
  <si>
    <t>60.3 (56.6, 63.8)</t>
  </si>
  <si>
    <t>66.7 (65.1, 68.2)</t>
  </si>
  <si>
    <t>63.6 (61.9, 65.2)</t>
  </si>
  <si>
    <t>46.7 (44.3, 49.1)</t>
  </si>
  <si>
    <t>48.8 (46.2, 51.5)</t>
  </si>
  <si>
    <t>59.7 (56.8, 62.5)</t>
  </si>
  <si>
    <t>78.8 (75.5, 81.6)</t>
  </si>
  <si>
    <t>78.7 (77.2, 80.0)</t>
  </si>
  <si>
    <t>79.6 (78.2, 81.0)</t>
  </si>
  <si>
    <t>70.4 (68.1, 72.6)</t>
  </si>
  <si>
    <t>74.0 (71.5, 76.2)</t>
  </si>
  <si>
    <t>82.2 (79.8, 84.3)</t>
  </si>
  <si>
    <t>78.6 (75.2, 81.6)</t>
  </si>
  <si>
    <t>72.1 (70.5, 73.7)</t>
  </si>
  <si>
    <t>75.4 (73.7, 77.0)</t>
  </si>
  <si>
    <t>69.8 (67.2, 72.3)</t>
  </si>
  <si>
    <t>75.6 (72.8, 78.2)</t>
  </si>
  <si>
    <t>90.7 (88.2, 92.6)</t>
  </si>
  <si>
    <t>90.3 (89.2, 91.3)</t>
  </si>
  <si>
    <t>89.0 (87.7, 90.0)</t>
  </si>
  <si>
    <t>74.8 (72.3, 77.0)</t>
  </si>
  <si>
    <t>73.4 (70.6, 76.0)</t>
  </si>
  <si>
    <t>87.9 (85.5, 89.8)</t>
  </si>
  <si>
    <t>75.7 (72.4, 78.7)</t>
  </si>
  <si>
    <t>77.3 (75.9, 78.7)</t>
  </si>
  <si>
    <t>76.8 (75.3, 78.2)</t>
  </si>
  <si>
    <t>59.8 (57.4, 62.1)</t>
  </si>
  <si>
    <t>67.5 (64.9, 69.9)</t>
  </si>
  <si>
    <t>74.5 (71.1, 77.4)</t>
  </si>
  <si>
    <t>77.2 (74.8, 79.2)</t>
  </si>
  <si>
    <t>79.9 (77.3, 82.1)</t>
  </si>
  <si>
    <t>84.8 (79.2, 87.8)</t>
  </si>
  <si>
    <t>91.0 (85.2, 93.7)</t>
  </si>
  <si>
    <t>76.7 (65.1, 83.8)</t>
  </si>
  <si>
    <t>54.7 (51.2, 58.2)</t>
  </si>
  <si>
    <t>51.7 (49.2, 54.2)</t>
  </si>
  <si>
    <t>56.2 (53.4, 58.9)</t>
  </si>
  <si>
    <t>66.2 (60.3, 70.8)</t>
  </si>
  <si>
    <t>58.8 (51.7, 65.3)</t>
  </si>
  <si>
    <t>64.5 (53.3, 73.4)</t>
  </si>
  <si>
    <t>75.3 (72.0, 78.1)</t>
  </si>
  <si>
    <t>74.4 (72.0, 76.5)</t>
  </si>
  <si>
    <t>73.4 (70.8, 75.8)</t>
  </si>
  <si>
    <t>88.2 (83.0, 90.5)</t>
  </si>
  <si>
    <t>83.6 (77.0, 87.6)</t>
  </si>
  <si>
    <t>68.5 (64.9, 71.7)</t>
  </si>
  <si>
    <t>67.9 (65.3, 70.3)</t>
  </si>
  <si>
    <t>69.3 (66.3, 72.0)</t>
  </si>
  <si>
    <t>81.0 (74.7, 84.6)</t>
  </si>
  <si>
    <t>78.5 (71.3, 83.3)</t>
  </si>
  <si>
    <t>67.9 (55.5, 77.0)</t>
  </si>
  <si>
    <t>61.8 (58.1, 65.2)</t>
  </si>
  <si>
    <t>63.8 (60.9, 66.5)</t>
  </si>
  <si>
    <t>78.7 (72.1, 82.8)</t>
  </si>
  <si>
    <t>83.9 (76.8, 88.2)</t>
  </si>
  <si>
    <t>82.8 (71.1, 88.8)</t>
  </si>
  <si>
    <t>71.1 (67.8, 74.1)</t>
  </si>
  <si>
    <t>71.5 (69.1, 73.6)</t>
  </si>
  <si>
    <t>68.7 (66.1, 71.2)</t>
  </si>
  <si>
    <t>83.8 (78.3, 86.7)</t>
  </si>
  <si>
    <t>81.2 (74.6, 85.4)</t>
  </si>
  <si>
    <t>74.2 (62.9, 81.6)</t>
  </si>
  <si>
    <t>84.2 (79.5, 88.0)</t>
  </si>
  <si>
    <t>83.1 (81.1, 84.8)</t>
  </si>
  <si>
    <t>85.0 (83.4, 86.5)</t>
  </si>
  <si>
    <t>82.1 (80.9, 83.2)</t>
  </si>
  <si>
    <t>77.3 (75.3, 79.1)</t>
  </si>
  <si>
    <t>81.1 (78.8, 83.2)</t>
  </si>
  <si>
    <t>63.4 (57.9, 68.6)</t>
  </si>
  <si>
    <t>62.8 (60.5, 65.1)</t>
  </si>
  <si>
    <t>61.9 (59.9, 63.9)</t>
  </si>
  <si>
    <t>52.1 (50.6, 53.5)</t>
  </si>
  <si>
    <t>43.5 (41.4, 45.7)</t>
  </si>
  <si>
    <t>64.2 (61.5, 66.7)</t>
  </si>
  <si>
    <t>81.3 (76.4, 85.2)</t>
  </si>
  <si>
    <t>80.0 (77.9, 81.8)</t>
  </si>
  <si>
    <t>80.8 (79.0, 82.3)</t>
  </si>
  <si>
    <t>75.7 (73.7, 77.5)</t>
  </si>
  <si>
    <t>80.3 (75.2, 84.5)</t>
  </si>
  <si>
    <t>76.7 (74.4, 78.7)</t>
  </si>
  <si>
    <t>81.7 (80.4, 82.9)</t>
  </si>
  <si>
    <t>77.4 (75.2, 79.2)</t>
  </si>
  <si>
    <t>80.8 (78.4, 82.9)</t>
  </si>
  <si>
    <t>86.1 (81.6, 89.6)</t>
  </si>
  <si>
    <t>81.9 (79.9, 83.7)</t>
  </si>
  <si>
    <t>85.6 (83.9, 87.0)</t>
  </si>
  <si>
    <t>76.5 (75.0, 77.9)</t>
  </si>
  <si>
    <t>70.8 (68.2, 73.2)</t>
  </si>
  <si>
    <t>86.5 (84.3, 88.3)</t>
  </si>
  <si>
    <t>73.7 (68.5, 78.3)</t>
  </si>
  <si>
    <t>73.6 (71.4, 75.7)</t>
  </si>
  <si>
    <t>70.5 (68.5, 72.3)</t>
  </si>
  <si>
    <t>67.8 (66.4, 69.1)</t>
  </si>
  <si>
    <t>62.8 (60.6, 64.9)</t>
  </si>
  <si>
    <t>74.1 (71.5, 76.3)</t>
  </si>
  <si>
    <t>81.3 (78.3, 83.6)</t>
  </si>
  <si>
    <t>81.1 (79.3, 82.6)</t>
  </si>
  <si>
    <t>79.4 (77.0, 81.5)</t>
  </si>
  <si>
    <t>79.7 (75.8, 82.9)</t>
  </si>
  <si>
    <t>71.2 (66.9, 75.1)</t>
  </si>
  <si>
    <t>66.1 (62.9, 69.0)</t>
  </si>
  <si>
    <t>57.5 (54.8, 60.2)</t>
  </si>
  <si>
    <t>55.5 (51.2, 59.7)</t>
  </si>
  <si>
    <t>58.9 (55.2, 62.6)</t>
  </si>
  <si>
    <t>80.9 (76.8, 84.1)</t>
  </si>
  <si>
    <t>76.8 (73.8, 79.3)</t>
  </si>
  <si>
    <t>78.5 (76.7, 80.1)</t>
  </si>
  <si>
    <t>78.6 (74.7, 81.8)</t>
  </si>
  <si>
    <t>80.1 (76.8, 82.9)</t>
  </si>
  <si>
    <t>77.2 (72.8, 80.8)</t>
  </si>
  <si>
    <t>71.7 (68.3, 74.8)</t>
  </si>
  <si>
    <t>70.2 (67.4, 72.7)</t>
  </si>
  <si>
    <t>71.5 (67.1, 75.3)</t>
  </si>
  <si>
    <t>72.4 (68.6, 75.8)</t>
  </si>
  <si>
    <t>81.0 (76.9, 84.2)</t>
  </si>
  <si>
    <t>82.2 (79.4, 84.5)</t>
  </si>
  <si>
    <t>76.5 (74.7, 78.2)</t>
  </si>
  <si>
    <t>62.4 (59.3, 65.4)</t>
  </si>
  <si>
    <t>63.0 (57.0, 68.6)</t>
  </si>
  <si>
    <t>76.4 (72.2, 79.9)</t>
  </si>
  <si>
    <t>71.5 (68.4, 74.2)</t>
  </si>
  <si>
    <t>74.0 (72.2, 75.6)</t>
  </si>
  <si>
    <t>64.7 (62.0, 67.3)</t>
  </si>
  <si>
    <t>69.7 (65.6, 73.4)</t>
  </si>
  <si>
    <t>88.2 (85.2, 90.5)</t>
  </si>
  <si>
    <t>82.3 (80.3, 83.9)</t>
  </si>
  <si>
    <t>79.0 (76.9, 80.8)</t>
  </si>
  <si>
    <t>77.1 (74.6, 79.2)</t>
  </si>
  <si>
    <t>83.6 (81.3, 85.6)</t>
  </si>
  <si>
    <t>67.8 (63.9, 71.3)</t>
  </si>
  <si>
    <t>57.0 (54.6, 59.2)</t>
  </si>
  <si>
    <t>58.5 (56.2, 60.7)</t>
  </si>
  <si>
    <t>47.9 (45.6, 50.2)</t>
  </si>
  <si>
    <t>47.6 (45.0, 50.3)</t>
  </si>
  <si>
    <t>60.6 (57.8, 63.3)</t>
  </si>
  <si>
    <t>77.8 (74.2, 80.9)</t>
  </si>
  <si>
    <t>74.2 (72.0, 76.1)</t>
  </si>
  <si>
    <t>77.6 (75.5, 79.5)</t>
  </si>
  <si>
    <t>78.3 (76.3, 80.1)</t>
  </si>
  <si>
    <t>76.3 (73.8, 78.4)</t>
  </si>
  <si>
    <t>79.5 (75.9, 82.6)</t>
  </si>
  <si>
    <t>78.5 (76.3, 80.5)</t>
  </si>
  <si>
    <t>77.0 (74.8, 78.9)</t>
  </si>
  <si>
    <t>75.1 (72.6, 77.4)</t>
  </si>
  <si>
    <t>90.3 (87.4, 92.3)</t>
  </si>
  <si>
    <t>88.7 (87.0, 90.0)</t>
  </si>
  <si>
    <t>88.5 (86.7, 89.9)</t>
  </si>
  <si>
    <t>73.9 (71.6, 76.1)</t>
  </si>
  <si>
    <t>75.6 (72.8, 78.1)</t>
  </si>
  <si>
    <t>83.4 (80.9, 85.4)</t>
  </si>
  <si>
    <t>69.3 (65.4, 72.7)</t>
  </si>
  <si>
    <t>72.5 (70.4, 74.5)</t>
  </si>
  <si>
    <t>66.2 (64.0, 68.3)</t>
  </si>
  <si>
    <t>65.0 (62.4, 67.4)</t>
  </si>
  <si>
    <t>73.0 (70.3, 75.3)</t>
  </si>
  <si>
    <t>82.4 (82.1, 82.8)</t>
  </si>
  <si>
    <t>82.2 (82.0, 82.5)</t>
  </si>
  <si>
    <t>82.0 (81.7, 82.3)</t>
  </si>
  <si>
    <t>76.7 (76.4, 76.9)</t>
  </si>
  <si>
    <t>78.8 (78.5, 79.1)</t>
  </si>
  <si>
    <t>83.7 (83.3, 84.0)</t>
  </si>
  <si>
    <t>59.2 (58.8, 59.7)</t>
  </si>
  <si>
    <t>59.0 (58.7, 59.3)</t>
  </si>
  <si>
    <t>59.5 (59.2, 59.9)</t>
  </si>
  <si>
    <t>45.7 (45.4, 46.0)</t>
  </si>
  <si>
    <t>46.5 (46.1, 46.9)</t>
  </si>
  <si>
    <t>61.2 (60.8, 61.6)</t>
  </si>
  <si>
    <t>80.6 (80.2, 80.9)</t>
  </si>
  <si>
    <t>80.0 (79.8, 80.2)</t>
  </si>
  <si>
    <t>79.6 (79.3, 79.9)</t>
  </si>
  <si>
    <t>73.5 (73.2, 73.8)</t>
  </si>
  <si>
    <t>76.7 (76.3, 77.0)</t>
  </si>
  <si>
    <t>74.9 (74.4, 75.3)</t>
  </si>
  <si>
    <t>73.9 (73.6, 74.2)</t>
  </si>
  <si>
    <t>70.9 (70.6, 71.1)</t>
  </si>
  <si>
    <t>70.9 (70.5, 71.3)</t>
  </si>
  <si>
    <t>75.9 (75.5, 76.3)</t>
  </si>
  <si>
    <t>85.0 (84.7, 85.3)</t>
  </si>
  <si>
    <t>85.7 (85.5, 85.9)</t>
  </si>
  <si>
    <t>85.4 (85.2, 85.7)</t>
  </si>
  <si>
    <t>70.1 (69.8, 70.5)</t>
  </si>
  <si>
    <t>75.4 (75.0, 75.8)</t>
  </si>
  <si>
    <t>75.0 (74.6, 75.4)</t>
  </si>
  <si>
    <t>75.0 (74.8, 75.3)</t>
  </si>
  <si>
    <t>74.4 (74.1, 74.7)</t>
  </si>
  <si>
    <t>61.8 (61.5, 62.1)</t>
  </si>
  <si>
    <t>67.2 (66.8, 67.5)</t>
  </si>
  <si>
    <t>76.2 (75.8, 76.5)</t>
  </si>
  <si>
    <t>82.9 (80.4, 84.9)</t>
  </si>
  <si>
    <t>57.9 (55.0, 60.6)</t>
  </si>
  <si>
    <t>78.8 (76.2, 81.0)</t>
  </si>
  <si>
    <t>72.5 (69.5, 75.1)</t>
  </si>
  <si>
    <t>77.8 (74.9, 80.2)</t>
  </si>
  <si>
    <t>67.2 (64.4, 69.7)</t>
  </si>
  <si>
    <t>85.7 (83.2, 87.7)</t>
  </si>
  <si>
    <t>55.9 (52.7, 58.9)</t>
  </si>
  <si>
    <t>84.5 (81.9, 86.5)</t>
  </si>
  <si>
    <t>86.6 (83.7, 88.9)</t>
  </si>
  <si>
    <t>77.7 (74.9, 80.1)</t>
  </si>
  <si>
    <t>59.9 (58.6, 61.2)</t>
  </si>
  <si>
    <t>79.4 (78.2, 80.4)</t>
  </si>
  <si>
    <t>74.1 (72.8, 75.3)</t>
  </si>
  <si>
    <t>72.4 (71.0, 73.7)</t>
  </si>
  <si>
    <t>71.1 (69.8, 72.3)</t>
  </si>
  <si>
    <t>73.3 (71.0, 75.5)</t>
  </si>
  <si>
    <t>53.7 (51.2, 56.2)</t>
  </si>
  <si>
    <t>67.5 (65.1, 69.8)</t>
  </si>
  <si>
    <t>68.8 (66.3, 71.2)</t>
  </si>
  <si>
    <t>71.4 (69.0, 73.7)</t>
  </si>
  <si>
    <t>62.0 (59.6, 64.4)</t>
  </si>
  <si>
    <t>47.2 (45.4, 49.0)</t>
  </si>
  <si>
    <t>75.6 (74.0, 77.1)</t>
  </si>
  <si>
    <t>71.8 (70.1, 73.5)</t>
  </si>
  <si>
    <t>69.3 (67.5, 71.1)</t>
  </si>
  <si>
    <t>71.4 (69.7, 73.0)</t>
  </si>
  <si>
    <t>79.9 (78.4, 81.2)</t>
  </si>
  <si>
    <t>48.8 (47.0, 50.5)</t>
  </si>
  <si>
    <t>77.0 (75.3, 78.6)</t>
  </si>
  <si>
    <t>67.9 (66.3, 69.5)</t>
  </si>
  <si>
    <t>79.2 (78.2, 80.2)</t>
  </si>
  <si>
    <t>45.0 (43.8, 46.1)</t>
  </si>
  <si>
    <t>75.3 (74.2, 76.3)</t>
  </si>
  <si>
    <t>75.5 (74.4, 76.5)</t>
  </si>
  <si>
    <t>73.7 (72.4, 74.8)</t>
  </si>
  <si>
    <t>65.1 (64.0, 66.2)</t>
  </si>
  <si>
    <t>86.3 (85.3, 87.1)</t>
  </si>
  <si>
    <t>62.0 (60.8, 63.3)</t>
  </si>
  <si>
    <t>84.2 (83.2, 85.1)</t>
  </si>
  <si>
    <t>84.0 (82.9, 85.0)</t>
  </si>
  <si>
    <t>89.0 (88.1, 89.8)</t>
  </si>
  <si>
    <t>75.3 (74.2, 76.4)</t>
  </si>
  <si>
    <t>59.5 (58.0, 61.0)</t>
  </si>
  <si>
    <t>78.5 (77.1, 79.7)</t>
  </si>
  <si>
    <t>74.7 (73.2, 76.1)</t>
  </si>
  <si>
    <t>70.7 (69.3, 72.1)</t>
  </si>
  <si>
    <t>79.5 (78.1, 80.7)</t>
  </si>
  <si>
    <t>48.3 (46.8, 49.8)</t>
  </si>
  <si>
    <t>78.4 (76.9, 79.6)</t>
  </si>
  <si>
    <t>80.0 (78.5, 81.3)</t>
  </si>
  <si>
    <t>68.0 (66.6, 69.4)</t>
  </si>
  <si>
    <t>78.0 (76.4, 79.5)</t>
  </si>
  <si>
    <t>46.5 (44.7, 48.3)</t>
  </si>
  <si>
    <t>77.9 (76.3, 79.4)</t>
  </si>
  <si>
    <t>76.4 (74.7, 78.1)</t>
  </si>
  <si>
    <t>78.4 (76.6, 80.0)</t>
  </si>
  <si>
    <t>66.8 (65.1, 68.5)</t>
  </si>
  <si>
    <t>80.2 (77.9, 82.1)</t>
  </si>
  <si>
    <t>54.8 (52.3, 57.2)</t>
  </si>
  <si>
    <t>78.6 (76.4, 80.6)</t>
  </si>
  <si>
    <t>76.7 (74.3, 78.9)</t>
  </si>
  <si>
    <t>68.3 (65.9, 70.5)</t>
  </si>
  <si>
    <t>75.6 (74.0, 77.0)</t>
  </si>
  <si>
    <t>42.1 (40.4, 43.8)</t>
  </si>
  <si>
    <t>67.9 (66.1, 69.5)</t>
  </si>
  <si>
    <t>66.4 (64.5, 68.3)</t>
  </si>
  <si>
    <t>61.3 (59.6, 63.0)</t>
  </si>
  <si>
    <t>75.0 (74.0, 76.0)</t>
  </si>
  <si>
    <t>40.9 (39.8, 42.0)</t>
  </si>
  <si>
    <t>73.4 (72.4, 74.4)</t>
  </si>
  <si>
    <t>67.5 (66.4, 68.6)</t>
  </si>
  <si>
    <t>72.4 (71.2, 73.5)</t>
  </si>
  <si>
    <t>60.3 (59.3, 61.4)</t>
  </si>
  <si>
    <t>72.2 (71.4, 72.9)</t>
  </si>
  <si>
    <t>35.4 (34.6, 36.2)</t>
  </si>
  <si>
    <t>70.6 (69.8, 71.3)</t>
  </si>
  <si>
    <t>66.7 (65.9, 67.5)</t>
  </si>
  <si>
    <t>67.9 (67.0, 68.7)</t>
  </si>
  <si>
    <t>57.3 (56.5, 58.1)</t>
  </si>
  <si>
    <t>88.4 (86.9, 89.7)</t>
  </si>
  <si>
    <t>65.7 (63.6, 67.6)</t>
  </si>
  <si>
    <t>87.0 (85.5, 88.4)</t>
  </si>
  <si>
    <t>83.9 (82.1, 85.5)</t>
  </si>
  <si>
    <t>77.2 (75.4, 78.9)</t>
  </si>
  <si>
    <t>81.3 (79.8, 82.6)</t>
  </si>
  <si>
    <t>50.9 (49.2, 52.6)</t>
  </si>
  <si>
    <t>76.1 (74.5, 77.5)</t>
  </si>
  <si>
    <t>70.8 (69.1, 72.4)</t>
  </si>
  <si>
    <t>82.3 (80.8, 83.6)</t>
  </si>
  <si>
    <t>64.8 (63.1, 66.4)</t>
  </si>
  <si>
    <t>75.6 (74.5, 76.7)</t>
  </si>
  <si>
    <t>41.8 (40.6, 43.0)</t>
  </si>
  <si>
    <t>72.0 (70.9, 73.1)</t>
  </si>
  <si>
    <t>64.0 (62.8, 65.3)</t>
  </si>
  <si>
    <t>61.2 (59.8, 62.6)</t>
  </si>
  <si>
    <t>57.7 (56.5, 58.9)</t>
  </si>
  <si>
    <t>80.2 (77.3, 82.6)</t>
  </si>
  <si>
    <t>42.7 (39.6, 45.8)</t>
  </si>
  <si>
    <t>73.7 (70.6, 76.4)</t>
  </si>
  <si>
    <t>70.0 (66.5, 73.1)</t>
  </si>
  <si>
    <t>68.7 (65.6, 71.5)</t>
  </si>
  <si>
    <t>80.9 (79.4, 82.3)</t>
  </si>
  <si>
    <t>50.5 (48.8, 52.3)</t>
  </si>
  <si>
    <t>77.7 (76.1, 79.1)</t>
  </si>
  <si>
    <t>70.5 (68.5, 72.4)</t>
  </si>
  <si>
    <t>66.9 (65.2, 68.5)</t>
  </si>
  <si>
    <t>72.6 (70.8, 74.3)</t>
  </si>
  <si>
    <t>35.8 (34.0, 37.6)</t>
  </si>
  <si>
    <t>71.9 (70.1, 73.5)</t>
  </si>
  <si>
    <t>68.7 (66.8, 70.5)</t>
  </si>
  <si>
    <t>66.9 (64.9, 68.9)</t>
  </si>
  <si>
    <t>59.3 (57.5, 61.1)</t>
  </si>
  <si>
    <t>73.1 (71.8, 74.4)</t>
  </si>
  <si>
    <t>47.6 (46.2, 49.0)</t>
  </si>
  <si>
    <t>70.4 (69.1, 71.7)</t>
  </si>
  <si>
    <t>73.2 (71.8, 74.5)</t>
  </si>
  <si>
    <t>77.2 (75.8, 78.4)</t>
  </si>
  <si>
    <t>61.2 (59.8, 62.5)</t>
  </si>
  <si>
    <t>72.7 (72.0, 73.4)</t>
  </si>
  <si>
    <t>32.8 (32.0, 33.5)</t>
  </si>
  <si>
    <t>68.8 (68.0, 69.5)</t>
  </si>
  <si>
    <t>61.7 (60.8, 62.5)</t>
  </si>
  <si>
    <t>58.1 (57.1, 59.0)</t>
  </si>
  <si>
    <t>51.5 (50.7, 52.3)</t>
  </si>
  <si>
    <t>93.1 (82.5, 96.3)</t>
  </si>
  <si>
    <t>83.3 (71.9, 89.2)</t>
  </si>
  <si>
    <t>86.2 (74.7, 91.5)</t>
  </si>
  <si>
    <t>77.8 (65.0, 85.5)</t>
  </si>
  <si>
    <t>61.5 (48.5, 72.4)</t>
  </si>
  <si>
    <t>74.7 (73.6, 75.8)</t>
  </si>
  <si>
    <t>37.4 (36.2, 38.6)</t>
  </si>
  <si>
    <t>73.4 (72.3, 74.5)</t>
  </si>
  <si>
    <t>76.0 (74.8, 77.2)</t>
  </si>
  <si>
    <t>64.0 (62.8, 65.1)</t>
  </si>
  <si>
    <t>53.4 (51.9, 54.9)</t>
  </si>
  <si>
    <t>75.8 (74.4, 77.0)</t>
  </si>
  <si>
    <t>65.6 (64.1, 67.0)</t>
  </si>
  <si>
    <t>39.6 (38.4, 40.8)</t>
  </si>
  <si>
    <t>69.9 (68.8, 71.1)</t>
  </si>
  <si>
    <t>59.6 (58.3, 60.9)</t>
  </si>
  <si>
    <t>68.4 (67.1, 69.7)</t>
  </si>
  <si>
    <t>57.1 (55.9, 58.3)</t>
  </si>
  <si>
    <t>80.6 (78.7, 82.2)</t>
  </si>
  <si>
    <t>51.4 (49.2, 53.5)</t>
  </si>
  <si>
    <t>76.6 (74.7, 78.4)</t>
  </si>
  <si>
    <t>71.8 (69.6, 73.8)</t>
  </si>
  <si>
    <t>79.2 (77.2, 81.1)</t>
  </si>
  <si>
    <t>65.2 (63.1, 67.2)</t>
  </si>
  <si>
    <t>84.3 (83.7, 84.9)</t>
  </si>
  <si>
    <t>60.7 (59.9, 61.4)</t>
  </si>
  <si>
    <t>81.7 (81.0, 82.3)</t>
  </si>
  <si>
    <t>76.6 (75.9, 77.3)</t>
  </si>
  <si>
    <t>74.9 (74.0, 75.7)</t>
  </si>
  <si>
    <t>75.3 (74.6, 76.0)</t>
  </si>
  <si>
    <t>82.0 (80.1, 83.7)</t>
  </si>
  <si>
    <t>57.7 (55.5, 59.9)</t>
  </si>
  <si>
    <t>80.4 (78.4, 82.1)</t>
  </si>
  <si>
    <t>77.1 (75.0, 79.0)</t>
  </si>
  <si>
    <t>71.8 (69.7, 73.7)</t>
  </si>
  <si>
    <t>92.7 (87.0, 94.5)</t>
  </si>
  <si>
    <t>64.3 (57.5, 69.7)</t>
  </si>
  <si>
    <t>96.4 (91.3, 97.2)</t>
  </si>
  <si>
    <t>96.2 (90.5, 97.2)</t>
  </si>
  <si>
    <t>81.4 (72.6, 86.5)</t>
  </si>
  <si>
    <t>85.7 (79.4, 88.7)</t>
  </si>
  <si>
    <t>91.4 (88.5, 93.2)</t>
  </si>
  <si>
    <t>59.3 (55.4, 63.1)</t>
  </si>
  <si>
    <t>82.9 (79.5, 85.5)</t>
  </si>
  <si>
    <t>83.0 (79.5, 85.7)</t>
  </si>
  <si>
    <t>78.0 (73.8, 81.3)</t>
  </si>
  <si>
    <t>71.8 (68.0, 75.1)</t>
  </si>
  <si>
    <t>75.6 (74.7, 76.5)</t>
  </si>
  <si>
    <t>41.0 (40.0, 42.0)</t>
  </si>
  <si>
    <t>74.3 (73.3, 75.1)</t>
  </si>
  <si>
    <t>66.8 (65.7, 67.8)</t>
  </si>
  <si>
    <t>71.3 (70.3, 72.3)</t>
  </si>
  <si>
    <t>63.1 (62.1, 64.1)</t>
  </si>
  <si>
    <t>46.2 (42.9, 49.5)</t>
  </si>
  <si>
    <t>74.0 (70.9, 76.8)</t>
  </si>
  <si>
    <t>75.0 (71.8, 77.9)</t>
  </si>
  <si>
    <t>82.7 (79.8, 85.2)</t>
  </si>
  <si>
    <t>67.9 (64.7, 70.8)</t>
  </si>
  <si>
    <t>83.7 (81.0, 85.8)</t>
  </si>
  <si>
    <t>46.8 (43.7, 49.9)</t>
  </si>
  <si>
    <t>79.4 (76.6, 81.7)</t>
  </si>
  <si>
    <t>79.5 (76.6, 81.9)</t>
  </si>
  <si>
    <t>74.4 (71.5, 76.9)</t>
  </si>
  <si>
    <t>71.4 (69.9, 72.8)</t>
  </si>
  <si>
    <t>47.6 (46.0, 49.2)</t>
  </si>
  <si>
    <t>69.5 (67.9, 71.1)</t>
  </si>
  <si>
    <t>67.7 (66.0, 69.4)</t>
  </si>
  <si>
    <t>57.7 (56.1, 59.3)</t>
  </si>
  <si>
    <t>77.2 (75.6, 78.7)</t>
  </si>
  <si>
    <t>47.7 (45.9, 49.5)</t>
  </si>
  <si>
    <t>72.2 (70.5, 73.8)</t>
  </si>
  <si>
    <t>74.1 (72.3, 75.9)</t>
  </si>
  <si>
    <t>63.5 (61.8, 65.3)</t>
  </si>
  <si>
    <t>88.0 (84.1, 90.3)</t>
  </si>
  <si>
    <t>62.5 (57.9, 66.6)</t>
  </si>
  <si>
    <t>85.9 (82.0, 88.5)</t>
  </si>
  <si>
    <t>79.7 (75.1, 83.0)</t>
  </si>
  <si>
    <t>81.3 (76.6, 84.6)</t>
  </si>
  <si>
    <t>82.5 (78.4, 85.3)</t>
  </si>
  <si>
    <t>49.0 (47.8, 50.2)</t>
  </si>
  <si>
    <t>74.6 (73.3, 75.9)</t>
  </si>
  <si>
    <t>66.0 (64.8, 67.2)</t>
  </si>
  <si>
    <t>79.5 (77.5, 81.3)</t>
  </si>
  <si>
    <t>75.5 (73.4, 77.4)</t>
  </si>
  <si>
    <t>62.6 (59.8, 65.2)</t>
  </si>
  <si>
    <t>66.1 (63.9, 68.2)</t>
  </si>
  <si>
    <t>47.8 (46.1, 49.5)</t>
  </si>
  <si>
    <t>77.4 (75.9, 78.8)</t>
  </si>
  <si>
    <t>76.2 (74.6, 77.7)</t>
  </si>
  <si>
    <t>74.6 (72.8, 76.3)</t>
  </si>
  <si>
    <t>77.5 (77.3, 77.7)</t>
  </si>
  <si>
    <t>46.0 (45.8, 46.3)</t>
  </si>
  <si>
    <t>74.7 (74.5, 74.9)</t>
  </si>
  <si>
    <t>72.1 (71.8, 72.3)</t>
  </si>
  <si>
    <t>63.8 (63.6, 64.1)</t>
  </si>
  <si>
    <t>87.0 (82.7, 89.9)</t>
  </si>
  <si>
    <t>69.9 (64.8, 74.1)</t>
  </si>
  <si>
    <t>90.4 (86.6, 92.7)</t>
  </si>
  <si>
    <t>81.7 (76.8, 85.3)</t>
  </si>
  <si>
    <t>81.1 (76.3, 84.5)</t>
  </si>
  <si>
    <t>83.1 (78.6, 86.3)</t>
  </si>
  <si>
    <t>73.0 (66.5, 78.2)</t>
  </si>
  <si>
    <t>52.8 (46.2, 59.2)</t>
  </si>
  <si>
    <t>74.4 (68.1, 79.4)</t>
  </si>
  <si>
    <t>74.0 (66.7, 79.7)</t>
  </si>
  <si>
    <t>81.2 (74.8, 85.6)</t>
  </si>
  <si>
    <t>62.9 (56.3, 68.8)</t>
  </si>
  <si>
    <t>88.5 (82.9, 91.5)</t>
  </si>
  <si>
    <t>75.6 (69.5, 80.1)</t>
  </si>
  <si>
    <t>85.2 (79.5, 88.6)</t>
  </si>
  <si>
    <t>74.6 (67.1, 80.2)</t>
  </si>
  <si>
    <t>90.1 (84.2, 93.1)</t>
  </si>
  <si>
    <t>86.6 (81.1, 89.7)</t>
  </si>
  <si>
    <t>84.3 (78.6, 88.3)</t>
  </si>
  <si>
    <t>82.6 (77.0, 86.7)</t>
  </si>
  <si>
    <t>87.6 (82.4, 91.0)</t>
  </si>
  <si>
    <t>80.6 (74.4, 85.2)</t>
  </si>
  <si>
    <t>85.6 (80.1, 89.3)</t>
  </si>
  <si>
    <t>80.0 (74.3, 84.4)</t>
  </si>
  <si>
    <t>69.2 (54.6, 80.2)</t>
  </si>
  <si>
    <t>75.0 (61.2, 84.4)</t>
  </si>
  <si>
    <t>74.1 (59.9, 83.9)</t>
  </si>
  <si>
    <t>61.5 (47.1, 73.8)</t>
  </si>
  <si>
    <t>82.3 (77.9, 85.7)</t>
  </si>
  <si>
    <t>85.4 (81.4, 88.4)</t>
  </si>
  <si>
    <t>85.1 (80.7, 88.3)</t>
  </si>
  <si>
    <t>83.0 (78.7, 86.3)</t>
  </si>
  <si>
    <t>79.9 (75.6, 83.4)</t>
  </si>
  <si>
    <t>90.6 (83.1, 94.1)</t>
  </si>
  <si>
    <t>96.4 (90.3, 98.1)</t>
  </si>
  <si>
    <t>96.3 (90.1, 98.1)</t>
  </si>
  <si>
    <t>90.4 (82.8, 94.0)</t>
  </si>
  <si>
    <t>92.5 (85.3, 95.5)</t>
  </si>
  <si>
    <t>83.3 (75.2, 88.3)</t>
  </si>
  <si>
    <t>83.8 (73.2, 89.8)</t>
  </si>
  <si>
    <t>82.5 (72.4, 88.5)</t>
  </si>
  <si>
    <t>92.3 (83.3, 95.9)</t>
  </si>
  <si>
    <t>71.4 (59.7, 80.1)</t>
  </si>
  <si>
    <t>79.4 (67.7, 86.8)</t>
  </si>
  <si>
    <t>89.7 (80.3, 94.1)</t>
  </si>
  <si>
    <t>88.9 (76.6, 94.1)</t>
  </si>
  <si>
    <t>75.9 (63.3, 84.0)</t>
  </si>
  <si>
    <t>85.7 (73.5, 91.7)</t>
  </si>
  <si>
    <t>85.2 (72.5, 91.5)</t>
  </si>
  <si>
    <t>89.7 (78.2, 94.3)</t>
  </si>
  <si>
    <t>84.6 (71.3, 91.4)</t>
  </si>
  <si>
    <t>77.8 (64.4, 86.1)</t>
  </si>
  <si>
    <t>92.6 (80.7, 96.7)</t>
  </si>
  <si>
    <t>96.0 (84.1, 98.9)</t>
  </si>
  <si>
    <t>81.5 (68.3, 89.0)</t>
  </si>
  <si>
    <t>83.1 (78.2, 86.8)</t>
  </si>
  <si>
    <t>71.0 (65.8, 75.4)</t>
  </si>
  <si>
    <t>83.9 (79.2, 87.4)</t>
  </si>
  <si>
    <t>86.7 (81.7, 90.2)</t>
  </si>
  <si>
    <t>87.3 (82.8, 90.5)</t>
  </si>
  <si>
    <t>82.1 (77.4, 85.6)</t>
  </si>
  <si>
    <t>74.8 (70.9, 78.3)</t>
  </si>
  <si>
    <t>80.8 (77.4, 83.8)</t>
  </si>
  <si>
    <t>77.4 (73.6, 80.6)</t>
  </si>
  <si>
    <t>69.9 (65.6, 73.8)</t>
  </si>
  <si>
    <t>62.5 (58.3, 66.5)</t>
  </si>
  <si>
    <t>71.2 (67.4, 74.7)</t>
  </si>
  <si>
    <t>82.3 (76.0, 86.8)</t>
  </si>
  <si>
    <t>68.3 (61.7, 73.9)</t>
  </si>
  <si>
    <t>82.7 (76.5, 87.0)</t>
  </si>
  <si>
    <t>80.9 (74.2, 85.8)</t>
  </si>
  <si>
    <t>95.7 (91.3, 97.7)</t>
  </si>
  <si>
    <t>79.8 (73.7, 84.4)</t>
  </si>
  <si>
    <t>84.2 (80.8, 86.8)</t>
  </si>
  <si>
    <t>80.5 (77.0, 83.3)</t>
  </si>
  <si>
    <t>88.9 (85.9, 91.0)</t>
  </si>
  <si>
    <t>84.3 (80.7, 87.0)</t>
  </si>
  <si>
    <t>87.4 (84.2, 89.7)</t>
  </si>
  <si>
    <t>80.2 (76.8, 83.1)</t>
  </si>
  <si>
    <t>48.0 (37.5, 58.9)</t>
  </si>
  <si>
    <t>68.0 (56.1, 76.4)</t>
  </si>
  <si>
    <t>78.4 (69.0, 83.9)</t>
  </si>
  <si>
    <t>61.5 (52.7, 68.9)</t>
  </si>
  <si>
    <t>68.6 (58.5, 76.0)</t>
  </si>
  <si>
    <t>51.4 (42.4, 60.1)</t>
  </si>
  <si>
    <t>71.8 (62.8, 78.0)</t>
  </si>
  <si>
    <t>100.0 (91.5, 100.0)</t>
  </si>
  <si>
    <t>100.0 (92.4, 100.0)</t>
  </si>
  <si>
    <t>97.0 (87.6, 99.2)</t>
  </si>
  <si>
    <t>96.9 (87.2, 99.2)</t>
  </si>
  <si>
    <t>88.9 (78.5, 93.8)</t>
  </si>
  <si>
    <t>91.7 (88.8, 93.7)</t>
  </si>
  <si>
    <t>81.5 (78.0, 84.4)</t>
  </si>
  <si>
    <t>87.6 (84.4, 90.1)</t>
  </si>
  <si>
    <t>74.9 (70.9, 78.4)</t>
  </si>
  <si>
    <t>81.3 (77.7, 84.3)</t>
  </si>
  <si>
    <t>86.7 (75.0, 92.2)</t>
  </si>
  <si>
    <t>65.6 (53.8, 75.0)</t>
  </si>
  <si>
    <t>83.9 (72.3, 90.0)</t>
  </si>
  <si>
    <t>80.6 (68.8, 87.5)</t>
  </si>
  <si>
    <t>75.9 (63.2, 84.1)</t>
  </si>
  <si>
    <t>78.1 (66.5, 85.4)</t>
  </si>
  <si>
    <t>81.9 (76.2, 86.1)</t>
  </si>
  <si>
    <t>65.3 (59.2, 70.8)</t>
  </si>
  <si>
    <t>80.3 (74.7, 84.6)</t>
  </si>
  <si>
    <t>83.8 (77.8, 88.1)</t>
  </si>
  <si>
    <t>88.1 (83.1, 91.5)</t>
  </si>
  <si>
    <t>74.2 (68.3, 79.0)</t>
  </si>
  <si>
    <t>86.4 (78.3, 91.4)</t>
  </si>
  <si>
    <t>73.3 (64.2, 80.4)</t>
  </si>
  <si>
    <t>86.7 (78.6, 91.5)</t>
  </si>
  <si>
    <t>83.9 (75.2, 89.6)</t>
  </si>
  <si>
    <t>80.7 (71.7, 86.9)</t>
  </si>
  <si>
    <t>83.3 (74.9, 88.9)</t>
  </si>
  <si>
    <t>87.4 (81.7, 91.1)</t>
  </si>
  <si>
    <t>78.9 (72.8, 83.6)</t>
  </si>
  <si>
    <t>81.3 (75.3, 85.8)</t>
  </si>
  <si>
    <t>77.5 (70.4, 83.1)</t>
  </si>
  <si>
    <t>82.7 (76.6, 87.1)</t>
  </si>
  <si>
    <t>75.0 (68.6, 80.2)</t>
  </si>
  <si>
    <t>84.0 (79.9, 87.0)</t>
  </si>
  <si>
    <t>79.4 (75.2, 82.7)</t>
  </si>
  <si>
    <t>78.6 (74.3, 82.0)</t>
  </si>
  <si>
    <t>70.5 (65.4, 75.0)</t>
  </si>
  <si>
    <t>63.0 (58.1, 67.4)</t>
  </si>
  <si>
    <t>74.7 (70.3, 78.3)</t>
  </si>
  <si>
    <t>85.1 (75.8, 90.6)</t>
  </si>
  <si>
    <t>72.9 (62.9, 80.5)</t>
  </si>
  <si>
    <t>87.5 (78.6, 92.4)</t>
  </si>
  <si>
    <t>90.9 (81.9, 95.1)</t>
  </si>
  <si>
    <t>75.0 (64.4, 82.7)</t>
  </si>
  <si>
    <t>91.7 (83.4, 95.5)</t>
  </si>
  <si>
    <t>85.3 (82.5, 87.6)</t>
  </si>
  <si>
    <t>87.5 (84.8, 89.5)</t>
  </si>
  <si>
    <t>86.9 (83.9, 89.2)</t>
  </si>
  <si>
    <t>84.8 (81.8, 87.1)</t>
  </si>
  <si>
    <t>84.1 (81.3, 86.4)</t>
  </si>
  <si>
    <t>79.8 (77.0, 82.1)</t>
  </si>
  <si>
    <t>74.8 (72.1, 77.3)</t>
  </si>
  <si>
    <t>85.6 (83.2, 87.6)</t>
  </si>
  <si>
    <t>80.3 (77.5, 82.7)</t>
  </si>
  <si>
    <t>86.1 (83.7, 88.1)</t>
  </si>
  <si>
    <t>88.0 (84.1, 90.7)</t>
  </si>
  <si>
    <t>68.4 (63.6, 72.6)</t>
  </si>
  <si>
    <t>87.7 (83.9, 90.4)</t>
  </si>
  <si>
    <t>81.7 (77.0, 85.3)</t>
  </si>
  <si>
    <t>87.7 (83.6, 90.5)</t>
  </si>
  <si>
    <t>82.9 (78.7, 86.0)</t>
  </si>
  <si>
    <t>100.0 (94.8, 99.0)</t>
  </si>
  <si>
    <t>97.6 (92.1, 97.3)</t>
  </si>
  <si>
    <t>97.6 (91.9, 97.4)</t>
  </si>
  <si>
    <t>97.5 (91.6, 97.4)</t>
  </si>
  <si>
    <t>95.0 (88.7, 95.6)</t>
  </si>
  <si>
    <t>92.9 (86.8, 93.7)</t>
  </si>
  <si>
    <t>56.0 (44.0, 66.8)</t>
  </si>
  <si>
    <t>84.0 (71.6, 89.7)</t>
  </si>
  <si>
    <t>77.0 (73.9, 79.8)</t>
  </si>
  <si>
    <t>79.1 (76.3, 81.6)</t>
  </si>
  <si>
    <t>78.2 (75.2, 80.8)</t>
  </si>
  <si>
    <t>81.7 (78.7, 84.3)</t>
  </si>
  <si>
    <t>76.5 (73.4, 79.2)</t>
  </si>
  <si>
    <t>73.2 (70.2, 76.0)</t>
  </si>
  <si>
    <t>80.0 (74.0, 84.7)</t>
  </si>
  <si>
    <t>69.4 (63.0, 74.9)</t>
  </si>
  <si>
    <t>82.0 (76.2, 86.4)</t>
  </si>
  <si>
    <t>78.8 (72.4, 83.8)</t>
  </si>
  <si>
    <t>81.8 (76.0, 86.3)</t>
  </si>
  <si>
    <t>73.4 (67.1, 78.6)</t>
  </si>
  <si>
    <t>82.2 (77.5, 86.0)</t>
  </si>
  <si>
    <t>79.1 (74.4, 82.9)</t>
  </si>
  <si>
    <t>86.9 (82.7, 90.0)</t>
  </si>
  <si>
    <t>79.6 (74.3, 83.8)</t>
  </si>
  <si>
    <t>87.7 (83.4, 90.9)</t>
  </si>
  <si>
    <t>77.5 (72.7, 81.4)</t>
  </si>
  <si>
    <t>90.9 (79.7, 95.9)</t>
  </si>
  <si>
    <t>87.9 (76.1, 93.9)</t>
  </si>
  <si>
    <t>93.9 (83.4, 97.9)</t>
  </si>
  <si>
    <t>80.6 (67.6, 88.8)</t>
  </si>
  <si>
    <t>84.8 (72.7, 91.7)</t>
  </si>
  <si>
    <t>82.9 (75.7, 87.5)</t>
  </si>
  <si>
    <t>67.6 (60.1, 73.8)</t>
  </si>
  <si>
    <t>76.1 (68.6, 81.6)</t>
  </si>
  <si>
    <t>74.2 (65.8, 80.6)</t>
  </si>
  <si>
    <t>82.4 (75.0, 87.2)</t>
  </si>
  <si>
    <t>64.9 (57.4, 71.3)</t>
  </si>
  <si>
    <t>97.0 (89.9, 96.9)</t>
  </si>
  <si>
    <t>96.6 (88.0, 97.1)</t>
  </si>
  <si>
    <t>86.4 (79.3, 90.6)</t>
  </si>
  <si>
    <t>90.1 (83.9, 93.4)</t>
  </si>
  <si>
    <t>83.1 (76.1, 87.7)</t>
  </si>
  <si>
    <t>75.0 (66.4, 81.4)</t>
  </si>
  <si>
    <t>52.9 (45.1, 60.6)</t>
  </si>
  <si>
    <t>67.1 (59.4, 73.7)</t>
  </si>
  <si>
    <t>81.6 (75.4, 86.1)</t>
  </si>
  <si>
    <t>79.6 (73.5, 84.2)</t>
  </si>
  <si>
    <t>86.1 (80.5, 89.9)</t>
  </si>
  <si>
    <t>86.2 (80.2, 90.1)</t>
  </si>
  <si>
    <t>83.8 (77.9, 88.0)</t>
  </si>
  <si>
    <t>70.6 (64.0, 76.1)</t>
  </si>
  <si>
    <t>83.7 (80.6, 85.8)</t>
  </si>
  <si>
    <t>86.4 (83.6, 88.2)</t>
  </si>
  <si>
    <t>78.4 (75.2, 80.7)</t>
  </si>
  <si>
    <t>72.9 (69.3, 75.8)</t>
  </si>
  <si>
    <t>64.9 (61.5, 67.9)</t>
  </si>
  <si>
    <t>63.4 (60.0, 66.4)</t>
  </si>
  <si>
    <t>91.1 (85.4, 94.2)</t>
  </si>
  <si>
    <t>82.6 (76.3, 86.8)</t>
  </si>
  <si>
    <t>86.9 (80.9, 90.6)</t>
  </si>
  <si>
    <t>89.3 (83.0, 92.9)</t>
  </si>
  <si>
    <t>72.2 (64.9, 78.0)</t>
  </si>
  <si>
    <t>83.7 (77.6, 87.8)</t>
  </si>
  <si>
    <t>90.6 (89.3, 91.7)</t>
  </si>
  <si>
    <t>83.8 (82.3, 85.1)</t>
  </si>
  <si>
    <t>86.2 (84.7, 87.5)</t>
  </si>
  <si>
    <t>77.0 (75.1, 78.7)</t>
  </si>
  <si>
    <t>65.0 (63.0, 66.9)</t>
  </si>
  <si>
    <t>81.3 (70.2, 87.4)</t>
  </si>
  <si>
    <t>65.7 (55.3, 73.9)</t>
  </si>
  <si>
    <t>87.9 (77.7, 92.3)</t>
  </si>
  <si>
    <t>87.5 (77.0, 92.2)</t>
  </si>
  <si>
    <t>84.8 (74.4, 90.0)</t>
  </si>
  <si>
    <t>80.0 (69.8, 85.9)</t>
  </si>
  <si>
    <t>83.3 (80.8, 85.3)</t>
  </si>
  <si>
    <t>75.9 (72.8, 78.6)</t>
  </si>
  <si>
    <t>71.1 (68.2, 73.8)</t>
  </si>
  <si>
    <t>78.4 (75.7, 80.7)</t>
  </si>
  <si>
    <t>75.6 (65.6, 82.6)</t>
  </si>
  <si>
    <t>71.7 (61.8, 79.2)</t>
  </si>
  <si>
    <t>78.3 (68.6, 84.8)</t>
  </si>
  <si>
    <t>71.8 (60.6, 80.2)</t>
  </si>
  <si>
    <t>76.1 (66.3, 82.9)</t>
  </si>
  <si>
    <t>73.9 (64.1, 81.1)</t>
  </si>
  <si>
    <t>86.8 (78.6, 91.4)</t>
  </si>
  <si>
    <t>72.7 (63.9, 79.5)</t>
  </si>
  <si>
    <t>77.8 (69.0, 83.9)</t>
  </si>
  <si>
    <t>84.6 (76.1, 89.7)</t>
  </si>
  <si>
    <t>74.5 (65.2, 81.4)</t>
  </si>
  <si>
    <t>63.6 (54.6, 71.4)</t>
  </si>
  <si>
    <t>81.8 (70.9, 87.9)</t>
  </si>
  <si>
    <t>66.7 (55.4, 75.4)</t>
  </si>
  <si>
    <t>84.8 (74.2, 90.2)</t>
  </si>
  <si>
    <t>60.7 (48.1, 71.5)</t>
  </si>
  <si>
    <t>78.1 (66.7, 85.1)</t>
  </si>
  <si>
    <t>75.8 (64.6, 83.0)</t>
  </si>
  <si>
    <t>85.5 (79.7, 89.2)</t>
  </si>
  <si>
    <t>68.6 (62.1, 73.9)</t>
  </si>
  <si>
    <t>81.2 (75.1, 85.3)</t>
  </si>
  <si>
    <t>75.0 (67.3, 80.8)</t>
  </si>
  <si>
    <t>76.5 (70.0, 81.4)</t>
  </si>
  <si>
    <t>74.1 (67.7, 79.0)</t>
  </si>
  <si>
    <t>90.0 (78.1, 95.3)</t>
  </si>
  <si>
    <t>77.4 (64.5, 86.0)</t>
  </si>
  <si>
    <t>93.5 (82.6, 97.5)</t>
  </si>
  <si>
    <t>87.1 (75.0, 93.2)</t>
  </si>
  <si>
    <t>84.3 (75.2, 89.9)</t>
  </si>
  <si>
    <t>73.6 (64.0, 80.9)</t>
  </si>
  <si>
    <t>96.2 (89.3, 98.5)</t>
  </si>
  <si>
    <t>85.1 (75.6, 90.8)</t>
  </si>
  <si>
    <t>94.2 (86.9, 97.2)</t>
  </si>
  <si>
    <t>84.6 (75.7, 90.1)</t>
  </si>
  <si>
    <t>75.6 (70.2, 79.9)</t>
  </si>
  <si>
    <t>74.1 (68.8, 78.4)</t>
  </si>
  <si>
    <t>78.6 (73.4, 82.7)</t>
  </si>
  <si>
    <t>70.7 (64.6, 75.9)</t>
  </si>
  <si>
    <t>85.5 (80.5, 88.9)</t>
  </si>
  <si>
    <t>71.6 (66.2, 76.2)</t>
  </si>
  <si>
    <t>77.3 (72.1, 81.3)</t>
  </si>
  <si>
    <t>72.7 (67.6, 76.7)</t>
  </si>
  <si>
    <t>79.8 (75.0, 83.5)</t>
  </si>
  <si>
    <t>73.9 (68.4, 78.3)</t>
  </si>
  <si>
    <t>66.7 (61.2, 71.4)</t>
  </si>
  <si>
    <t>73.4 (68.4, 77.5)</t>
  </si>
  <si>
    <t>80.6 (76.6, 83.8)</t>
  </si>
  <si>
    <t>81.2 (77.2, 84.3)</t>
  </si>
  <si>
    <t>75.5 (71.0, 79.3)</t>
  </si>
  <si>
    <t>74.8 (70.5, 78.3)</t>
  </si>
  <si>
    <t>75.0 (71.0, 78.4)</t>
  </si>
  <si>
    <t>67.9 (54.1, 78.5)</t>
  </si>
  <si>
    <t>82.1 (68.9, 89.7)</t>
  </si>
  <si>
    <t>86.2 (73.7, 92.6)</t>
  </si>
  <si>
    <t>81.5 (67.8, 89.4)</t>
  </si>
  <si>
    <t>88.9 (76.0, 94.7)</t>
  </si>
  <si>
    <t>81.7 (73.0, 87.6)</t>
  </si>
  <si>
    <t>71.0 (61.8, 78.4)</t>
  </si>
  <si>
    <t>77.0 (68.1, 83.7)</t>
  </si>
  <si>
    <t>81.1 (71.6, 87.6)</t>
  </si>
  <si>
    <t>73.7 (64.1, 81.1)</t>
  </si>
  <si>
    <t>72.1 (62.9, 79.4)</t>
  </si>
  <si>
    <t>84.3 (83.7, 84.8)</t>
  </si>
  <si>
    <t>77.2 (76.5, 77.8)</t>
  </si>
  <si>
    <t>84.2 (83.7, 84.8)</t>
  </si>
  <si>
    <t>79.3 (78.6, 79.9)</t>
  </si>
  <si>
    <t>77.5 (76.9, 78.2)</t>
  </si>
  <si>
    <t>2021-2022: Skills Development</t>
  </si>
  <si>
    <t>2021-2022: Learner Engagement</t>
  </si>
  <si>
    <t>2021-2022: Teaching Quality and Engagement</t>
  </si>
  <si>
    <t>2021-2022: Student Support</t>
  </si>
  <si>
    <t>2021-2022: Learning Resources</t>
  </si>
  <si>
    <t>2021-2022: Quality of entire educational experience</t>
  </si>
  <si>
    <t>76.2 (72.3, 79.6)</t>
  </si>
  <si>
    <t>82.7 (79.7, 85.2)</t>
  </si>
  <si>
    <t>50.2 (46.0, 54.4)</t>
  </si>
  <si>
    <t>62.0 (58.5, 65.3)</t>
  </si>
  <si>
    <t>77.1 (73.2, 80.5)</t>
  </si>
  <si>
    <t>85.5 (82.7, 87.7)</t>
  </si>
  <si>
    <t>78.5 (74.5, 81.8)</t>
  </si>
  <si>
    <t>83.6 (80.6, 86.1)</t>
  </si>
  <si>
    <t>71.2 (66.7, 75.3)</t>
  </si>
  <si>
    <t>77.8 (74.4, 80.6)</t>
  </si>
  <si>
    <t>81.6 (78.6, 84.0)</t>
  </si>
  <si>
    <t>60.6 (54.9, 65.8)</t>
  </si>
  <si>
    <t>68.3 (63.4, 72.6)</t>
  </si>
  <si>
    <t>35.8 (30.9, 41.2)</t>
  </si>
  <si>
    <t>47.4 (42.6, 52.3)</t>
  </si>
  <si>
    <t>60.5 (55.1, 65.6)</t>
  </si>
  <si>
    <t>69.0 (64.2, 73.2)</t>
  </si>
  <si>
    <t>67.9 (62.2, 72.9)</t>
  </si>
  <si>
    <t>72.8 (67.7, 77.2)</t>
  </si>
  <si>
    <t>58.7 (52.6, 64.5)</t>
  </si>
  <si>
    <t>71.7 (66.7, 76.0)</t>
  </si>
  <si>
    <t>56.1 (50.6, 61.3)</t>
  </si>
  <si>
    <t>62.6 (57.7, 67.1)</t>
  </si>
  <si>
    <t>76.7 (71.5, 80.9)</t>
  </si>
  <si>
    <t>84.4 (80.1, 87.4)</t>
  </si>
  <si>
    <t>68.0 (63.2, 72.1)</t>
  </si>
  <si>
    <t>73.3 (68.0, 77.6)</t>
  </si>
  <si>
    <t>80.1 (75.7, 83.5)</t>
  </si>
  <si>
    <t>63.1 (57.3, 68.4)</t>
  </si>
  <si>
    <t>68.7 (63.3, 73.3)</t>
  </si>
  <si>
    <t>67.2 (61.3, 72.4)</t>
  </si>
  <si>
    <t>78.2 (73.1, 82.1)</t>
  </si>
  <si>
    <t>60.6 (55.1, 65.6)</t>
  </si>
  <si>
    <t>75.2 (70.6, 78.9)</t>
  </si>
  <si>
    <t>88.3 (83.3, 91.7)</t>
  </si>
  <si>
    <t>87.5 (79.8, 92.2)</t>
  </si>
  <si>
    <t>69.1 (62.9, 74.5)</t>
  </si>
  <si>
    <t>72.1 (63.4, 79.0)</t>
  </si>
  <si>
    <t>91.0 (86.3, 93.9)</t>
  </si>
  <si>
    <t>84.8 (77.0, 90.0)</t>
  </si>
  <si>
    <t>83.1 (77.4, 87.2)</t>
  </si>
  <si>
    <t>70.5 (61.2, 78.1)</t>
  </si>
  <si>
    <t>82.5 (75.9, 87.3)</t>
  </si>
  <si>
    <t>77.0 (68.0, 83.8)</t>
  </si>
  <si>
    <t>89.4 (84.6, 92.6)</t>
  </si>
  <si>
    <t>82.4 (74.4, 87.9)</t>
  </si>
  <si>
    <t>83.3 (79.6, 86.2)</t>
  </si>
  <si>
    <t>86.4 (82.5, 89.4)</t>
  </si>
  <si>
    <t>66.0 (61.9, 69.8)</t>
  </si>
  <si>
    <t>81.7 (77.6, 85.0)</t>
  </si>
  <si>
    <t>80.8 (77.1, 83.8)</t>
  </si>
  <si>
    <t>87.6 (83.9, 90.3)</t>
  </si>
  <si>
    <t>77.2 (73.1, 80.7)</t>
  </si>
  <si>
    <t>83.2 (78.9, 86.6)</t>
  </si>
  <si>
    <t>78.1 (73.9, 81.7)</t>
  </si>
  <si>
    <t>87.4 (83.5, 90.2)</t>
  </si>
  <si>
    <t>73.2 (69.2, 76.6)</t>
  </si>
  <si>
    <t>81.8 (77.7, 85.0)</t>
  </si>
  <si>
    <t>82.4 (75.7, 87.3)</t>
  </si>
  <si>
    <t>79.4 (72.8, 84.5)</t>
  </si>
  <si>
    <t>75.0 (68.0, 80.6)</t>
  </si>
  <si>
    <t>78.0 (71.6, 83.0)</t>
  </si>
  <si>
    <t>85.1 (78.8, 89.4)</t>
  </si>
  <si>
    <t>84.9 (79.0, 89.1)</t>
  </si>
  <si>
    <t>85.4 (78.9, 89.8)</t>
  </si>
  <si>
    <t>83.7 (77.3, 88.3)</t>
  </si>
  <si>
    <t>81.7 (74.4, 87.0)</t>
  </si>
  <si>
    <t>76.8 (69.8, 82.4)</t>
  </si>
  <si>
    <t>80.0 (73.3, 85.0)</t>
  </si>
  <si>
    <t>81.5 (75.3, 86.1)</t>
  </si>
  <si>
    <t>89.7 (79.2, 93.3)</t>
  </si>
  <si>
    <t>72.4 (61.2, 79.8)</t>
  </si>
  <si>
    <t>100.0 (91.6, 99.9)</t>
  </si>
  <si>
    <t>93.1 (83.1, 95.7)</t>
  </si>
  <si>
    <t>82.4 (79.7, 84.7)</t>
  </si>
  <si>
    <t>66.2 (63.8, 68.5)</t>
  </si>
  <si>
    <t>76.9 (74.1, 79.4)</t>
  </si>
  <si>
    <t>76.9 (74.7, 79.0)</t>
  </si>
  <si>
    <t>82.9 (80.2, 85.1)</t>
  </si>
  <si>
    <t>70.8 (68.2, 73.1)</t>
  </si>
  <si>
    <t>81.8 (79.0, 84.2)</t>
  </si>
  <si>
    <t>69.5 (66.9, 71.9)</t>
  </si>
  <si>
    <t>78.9 (76.0, 81.4)</t>
  </si>
  <si>
    <t>72.0 (69.7, 74.1)</t>
  </si>
  <si>
    <t>79.4 (76.7, 81.7)</t>
  </si>
  <si>
    <t>84.0 (79.1, 87.5)</t>
  </si>
  <si>
    <t>87.6 (81.8, 91.3)</t>
  </si>
  <si>
    <t>64.3 (58.7, 69.3)</t>
  </si>
  <si>
    <t>76.9 (70.3, 82.0)</t>
  </si>
  <si>
    <t>86.5 (81.9, 89.6)</t>
  </si>
  <si>
    <t>93.4 (88.5, 95.8)</t>
  </si>
  <si>
    <t>77.4 (71.7, 81.8)</t>
  </si>
  <si>
    <t>79.3 (72.3, 84.4)</t>
  </si>
  <si>
    <t>71.4 (65.7, 76.2)</t>
  </si>
  <si>
    <t>75.3 (68.2, 80.8)</t>
  </si>
  <si>
    <t>82.7 (77.8, 86.2)</t>
  </si>
  <si>
    <t>90.1 (84.7, 93.2)</t>
  </si>
  <si>
    <t>78.4 (73.2, 82.4)</t>
  </si>
  <si>
    <t>81.4 (73.0, 87.0)</t>
  </si>
  <si>
    <t>61.5 (56.0, 66.4)</t>
  </si>
  <si>
    <t>70.5 (61.7, 77.5)</t>
  </si>
  <si>
    <t>79.0 (73.9, 82.8)</t>
  </si>
  <si>
    <t>81.7 (73.4, 87.2)</t>
  </si>
  <si>
    <t>81.4 (76.2, 85.2)</t>
  </si>
  <si>
    <t>86.0 (77.8, 90.9)</t>
  </si>
  <si>
    <t>76.4 (70.7, 80.7)</t>
  </si>
  <si>
    <t>83.1 (74.8, 88.4)</t>
  </si>
  <si>
    <t>72.1 (66.9, 76.4)</t>
  </si>
  <si>
    <t>86.9 (79.3, 91.4)</t>
  </si>
  <si>
    <t>78.5 (73.8, 82.2)</t>
  </si>
  <si>
    <t>81.6 (76.3, 85.6)</t>
  </si>
  <si>
    <t>58.7 (53.8, 63.5)</t>
  </si>
  <si>
    <t>62.1 (56.4, 67.4)</t>
  </si>
  <si>
    <t>82.2 (77.8, 85.6)</t>
  </si>
  <si>
    <t>83.1 (78.0, 86.8)</t>
  </si>
  <si>
    <t>80.9 (76.3, 84.6)</t>
  </si>
  <si>
    <t>82.8 (77.5, 86.7)</t>
  </si>
  <si>
    <t>77.0 (71.3, 81.6)</t>
  </si>
  <si>
    <t>82.1 (76.1, 86.5)</t>
  </si>
  <si>
    <t>78.4 (74.0, 82.1)</t>
  </si>
  <si>
    <t>77.4 (72.1, 81.7)</t>
  </si>
  <si>
    <t>80.6 (70.3, 86.5)</t>
  </si>
  <si>
    <t>80.8 (67.3, 88.4)</t>
  </si>
  <si>
    <t>47.5 (38.7, 56.6)</t>
  </si>
  <si>
    <t>55.2 (43.0, 66.5)</t>
  </si>
  <si>
    <t>84.6 (71.4, 91.3)</t>
  </si>
  <si>
    <t>71.0 (59.0, 79.6)</t>
  </si>
  <si>
    <t>73.1 (59.4, 82.4)</t>
  </si>
  <si>
    <t>80.0 (70.7, 85.5)</t>
  </si>
  <si>
    <t>86.2 (74.3, 91.9)</t>
  </si>
  <si>
    <t>81.8 (78.6, 84.4)</t>
  </si>
  <si>
    <t>82.8 (79.5, 85.5)</t>
  </si>
  <si>
    <t>60.1 (56.5, 63.6)</t>
  </si>
  <si>
    <t>67.7 (64.0, 71.0)</t>
  </si>
  <si>
    <t>83.8 (80.8, 86.3)</t>
  </si>
  <si>
    <t>84.4 (81.3, 86.9)</t>
  </si>
  <si>
    <t>81.8 (78.4, 84.5)</t>
  </si>
  <si>
    <t>83.3 (79.9, 86.1)</t>
  </si>
  <si>
    <t>82.4 (78.7, 85.3)</t>
  </si>
  <si>
    <t>87.2 (84.2, 89.5)</t>
  </si>
  <si>
    <t>73.3 (69.9, 76.3)</t>
  </si>
  <si>
    <t>80.9 (77.7, 83.5)</t>
  </si>
  <si>
    <t>71.8 (68.0, 75.2)</t>
  </si>
  <si>
    <t>76.4 (72.1, 80.1)</t>
  </si>
  <si>
    <t>45.5 (41.8, 49.4)</t>
  </si>
  <si>
    <t>58.9 (54.4, 63.2)</t>
  </si>
  <si>
    <t>80.3 (76.9, 83.1)</t>
  </si>
  <si>
    <t>80.5 (76.4, 83.8)</t>
  </si>
  <si>
    <t>72.4 (68.5, 75.9)</t>
  </si>
  <si>
    <t>77.2 (72.6, 81.0)</t>
  </si>
  <si>
    <t>81.4 (77.6, 84.6)</t>
  </si>
  <si>
    <t>90.5 (87.1, 92.9)</t>
  </si>
  <si>
    <t>74.8 (71.3, 77.8)</t>
  </si>
  <si>
    <t>81.3 (77.5, 84.5)</t>
  </si>
  <si>
    <t>84.6 (80.2, 87.8)</t>
  </si>
  <si>
    <t>84.5 (81.8, 86.7)</t>
  </si>
  <si>
    <t>70.5 (65.7, 74.7)</t>
  </si>
  <si>
    <t>77.7 (74.8, 80.3)</t>
  </si>
  <si>
    <t>84.1 (79.9, 87.2)</t>
  </si>
  <si>
    <t>88.6 (86.2, 90.4)</t>
  </si>
  <si>
    <t>84.4 (80.0, 87.6)</t>
  </si>
  <si>
    <t>84.5 (81.7, 86.8)</t>
  </si>
  <si>
    <t>84.8 (80.4, 88.0)</t>
  </si>
  <si>
    <t>87.3 (84.7, 89.3)</t>
  </si>
  <si>
    <t>76.9 (72.3, 80.6)</t>
  </si>
  <si>
    <t>80.2 (77.4, 82.6)</t>
  </si>
  <si>
    <t>61.2 (52.2, 69.1)</t>
  </si>
  <si>
    <t>78.6 (68.9, 84.7)</t>
  </si>
  <si>
    <t>19.6 (14.3, 28.0)</t>
  </si>
  <si>
    <t>39.5 (31.1, 49.2)</t>
  </si>
  <si>
    <t>59.2 (50.2, 67.2)</t>
  </si>
  <si>
    <t>72.1 (62.4, 79.1)</t>
  </si>
  <si>
    <t>55.3 (46.1, 63.9)</t>
  </si>
  <si>
    <t>62.2 (51.2, 71.4)</t>
  </si>
  <si>
    <t>37.8 (28.2, 49.1)</t>
  </si>
  <si>
    <t>61.1 (50.0, 70.7)</t>
  </si>
  <si>
    <t>58.8 (50.2, 66.6)</t>
  </si>
  <si>
    <t>79.6 (71.8, 84.6)</t>
  </si>
  <si>
    <t>57.1 (49.4, 64.2)</t>
  </si>
  <si>
    <t>81.5 (73.8, 86.2)</t>
  </si>
  <si>
    <t>70.6 (62.0, 77.1)</t>
  </si>
  <si>
    <t>57.4 (49.4, 64.7)</t>
  </si>
  <si>
    <t>75.0 (67.3, 80.4)</t>
  </si>
  <si>
    <t>88.8 (86.1, 90.8)</t>
  </si>
  <si>
    <t>90.2 (87.8, 92.0)</t>
  </si>
  <si>
    <t>74.0 (70.7, 76.9)</t>
  </si>
  <si>
    <t>79.2 (76.3, 81.6)</t>
  </si>
  <si>
    <t>88.4 (85.7, 90.4)</t>
  </si>
  <si>
    <t>87.3 (84.8, 89.3)</t>
  </si>
  <si>
    <t>84.0 (81.0, 86.6)</t>
  </si>
  <si>
    <t>80.9 (77.9, 83.5)</t>
  </si>
  <si>
    <t>75.6 (72.1, 78.7)</t>
  </si>
  <si>
    <t>75.9 (72.7, 78.7)</t>
  </si>
  <si>
    <t>81.4 (78.6, 83.7)</t>
  </si>
  <si>
    <t>63.3 (55.4, 70.3)</t>
  </si>
  <si>
    <t>72.9 (64.8, 79.2)</t>
  </si>
  <si>
    <t>46.9 (39.5, 54.6)</t>
  </si>
  <si>
    <t>52.8 (44.9, 60.5)</t>
  </si>
  <si>
    <t>63.8 (55.9, 70.7)</t>
  </si>
  <si>
    <t>73.2 (65.3, 79.4)</t>
  </si>
  <si>
    <t>76.9 (69.4, 82.7)</t>
  </si>
  <si>
    <t>81.2 (73.5, 86.4)</t>
  </si>
  <si>
    <t>70.8 (62.6, 77.6)</t>
  </si>
  <si>
    <t>70.6 (62.3, 77.3)</t>
  </si>
  <si>
    <t>66.7 (59.0, 73.3)</t>
  </si>
  <si>
    <t>70.4 (62.4, 76.9)</t>
  </si>
  <si>
    <t>81.8 (76.9, 85.7)</t>
  </si>
  <si>
    <t>80.9 (76.8, 84.2)</t>
  </si>
  <si>
    <t>58.6 (53.1, 63.9)</t>
  </si>
  <si>
    <t>63.4 (58.9, 67.6)</t>
  </si>
  <si>
    <t>84.0 (79.3, 87.6)</t>
  </si>
  <si>
    <t>81.5 (77.6, 84.7)</t>
  </si>
  <si>
    <t>80.8 (75.6, 84.9)</t>
  </si>
  <si>
    <t>84.0 (79.9, 87.2)</t>
  </si>
  <si>
    <t>83.0 (78.1, 86.9)</t>
  </si>
  <si>
    <t>87.1 (83.4, 89.9)</t>
  </si>
  <si>
    <t>79.3 (74.4, 83.3)</t>
  </si>
  <si>
    <t>82.5 (79.0, 85.3)</t>
  </si>
  <si>
    <t>83.8 (78.6, 87.7)</t>
  </si>
  <si>
    <t>58.0 (54.2, 61.8)</t>
  </si>
  <si>
    <t>61.3 (55.4, 66.7)</t>
  </si>
  <si>
    <t>79.1 (75.7, 82.1)</t>
  </si>
  <si>
    <t>83.8 (78.8, 87.6)</t>
  </si>
  <si>
    <t>76.9 (73.1, 80.2)</t>
  </si>
  <si>
    <t>80.6 (75.1, 84.9)</t>
  </si>
  <si>
    <t>73.1 (68.9, 76.9)</t>
  </si>
  <si>
    <t>75.6 (69.5, 80.6)</t>
  </si>
  <si>
    <t>74.6 (71.1, 77.8)</t>
  </si>
  <si>
    <t>81.3 (76.2, 85.3)</t>
  </si>
  <si>
    <t>88.1 (85.1, 90.5)</t>
  </si>
  <si>
    <t>89.3 (85.5, 92.0)</t>
  </si>
  <si>
    <t>71.2 (67.5, 74.6)</t>
  </si>
  <si>
    <t>77.6 (73.0, 81.4)</t>
  </si>
  <si>
    <t>80.7 (77.2, 83.6)</t>
  </si>
  <si>
    <t>79.0 (74.5, 82.8)</t>
  </si>
  <si>
    <t>77.8 (74.1, 81.1)</t>
  </si>
  <si>
    <t>78.0 (73.0, 82.1)</t>
  </si>
  <si>
    <t>78.8 (75.1, 82.0)</t>
  </si>
  <si>
    <t>83.1 (78.7, 86.5)</t>
  </si>
  <si>
    <t>68.7 (64.9, 72.2)</t>
  </si>
  <si>
    <t>71.6 (66.8, 75.8)</t>
  </si>
  <si>
    <t>81.1 (74.2, 85.8)</t>
  </si>
  <si>
    <t>82.0 (78.4, 84.8)</t>
  </si>
  <si>
    <t>76.0 (68.9, 81.3)</t>
  </si>
  <si>
    <t>77.8 (74.2, 80.8)</t>
  </si>
  <si>
    <t>79.7 (72.7, 84.6)</t>
  </si>
  <si>
    <t>78.0 (74.3, 81.0)</t>
  </si>
  <si>
    <t>76.5 (68.8, 82.1)</t>
  </si>
  <si>
    <t>72.0 (67.6, 75.8)</t>
  </si>
  <si>
    <t>60.6 (52.8, 67.5)</t>
  </si>
  <si>
    <t>62.3 (58.1, 66.2)</t>
  </si>
  <si>
    <t>70.7 (63.4, 76.5)</t>
  </si>
  <si>
    <t>73.0 (69.2, 76.3)</t>
  </si>
  <si>
    <t>95.2 (87.3, 97.7)</t>
  </si>
  <si>
    <t>86.0 (76.5, 91.3)</t>
  </si>
  <si>
    <t>73.8 (63.6, 81.2)</t>
  </si>
  <si>
    <t>75.0 (64.8, 82.3)</t>
  </si>
  <si>
    <t>88.1 (78.9, 92.7)</t>
  </si>
  <si>
    <t>88.4 (79.1, 93.1)</t>
  </si>
  <si>
    <t>95.1 (87.0, 97.7)</t>
  </si>
  <si>
    <t>87.8 (78.1, 92.8)</t>
  </si>
  <si>
    <t>85.4 (75.7, 90.7)</t>
  </si>
  <si>
    <t>85.7 (76.0, 91.1)</t>
  </si>
  <si>
    <t>85.7 (76.3, 90.9)</t>
  </si>
  <si>
    <t>86.4 (77.0, 91.5)</t>
  </si>
  <si>
    <t>79.1 (73.9, 83.2)</t>
  </si>
  <si>
    <t>83.5 (78.0, 87.4)</t>
  </si>
  <si>
    <t>54.4 (48.9, 59.8)</t>
  </si>
  <si>
    <t>68.9 (62.8, 74.1)</t>
  </si>
  <si>
    <t>85.3 (80.6, 88.7)</t>
  </si>
  <si>
    <t>88.8 (83.9, 91.9)</t>
  </si>
  <si>
    <t>74.4 (68.8, 79.1)</t>
  </si>
  <si>
    <t>83.6 (78.0, 87.7)</t>
  </si>
  <si>
    <t>74.6 (68.6, 79.5)</t>
  </si>
  <si>
    <t>80.9 (75.0, 85.3)</t>
  </si>
  <si>
    <t>72.3 (67.0, 76.8)</t>
  </si>
  <si>
    <t>84.7 (81.7, 87.2)</t>
  </si>
  <si>
    <t>60.8 (57.2, 64.4)</t>
  </si>
  <si>
    <t>71.9 (69.1, 74.5)</t>
  </si>
  <si>
    <t>84.6 (81.6, 87.0)</t>
  </si>
  <si>
    <t>86.6 (84.4, 88.5)</t>
  </si>
  <si>
    <t>86.5 (84.0, 88.5)</t>
  </si>
  <si>
    <t>81.9 (78.2, 85.0)</t>
  </si>
  <si>
    <t>84.2 (81.2, 86.6)</t>
  </si>
  <si>
    <t>84.8 (82.4, 86.8)</t>
  </si>
  <si>
    <t>62.1 (60.3, 63.9)</t>
  </si>
  <si>
    <t>70.9 (68.9, 72.8)</t>
  </si>
  <si>
    <t>86.3 (84.6, 87.7)</t>
  </si>
  <si>
    <t>82.2 (80.6, 83.6)</t>
  </si>
  <si>
    <t>82.2 (80.4, 83.9)</t>
  </si>
  <si>
    <t>76.0 (74.2, 77.6)</t>
  </si>
  <si>
    <t>83.4 (81.6, 84.9)</t>
  </si>
  <si>
    <t>77.5 (75.9, 79.0)</t>
  </si>
  <si>
    <t>81.7 (79.9, 83.2)</t>
  </si>
  <si>
    <t>77.9 (73.9, 81.2)</t>
  </si>
  <si>
    <t>84.4 (81.3, 86.8)</t>
  </si>
  <si>
    <t>51.5 (47.3, 55.6)</t>
  </si>
  <si>
    <t>62.4 (58.8, 65.7)</t>
  </si>
  <si>
    <t>81.5 (77.9, 84.5)</t>
  </si>
  <si>
    <t>81.4 (77.5, 84.5)</t>
  </si>
  <si>
    <t>81.7 (78.2, 84.5)</t>
  </si>
  <si>
    <t>78.8 (74.3, 82.5)</t>
  </si>
  <si>
    <t>86.2 (83.1, 88.5)</t>
  </si>
  <si>
    <t>72.9 (69.0, 76.4)</t>
  </si>
  <si>
    <t>79.3 (76.2, 82.0)</t>
  </si>
  <si>
    <t>78.3 (67.7, 85.7)</t>
  </si>
  <si>
    <t>73.5 (60.9, 82.7)</t>
  </si>
  <si>
    <t>48.9 (38.5, 59.5)</t>
  </si>
  <si>
    <t>69.4 (57.1, 79.0)</t>
  </si>
  <si>
    <t>80.4 (70.1, 87.4)</t>
  </si>
  <si>
    <t>71.4 (58.9, 80.9)</t>
  </si>
  <si>
    <t>56.8 (45.6, 67.2)</t>
  </si>
  <si>
    <t>57.6 (44.8, 69.3)</t>
  </si>
  <si>
    <t>62.9 (49.9, 74.0)</t>
  </si>
  <si>
    <t>52.9 (40.6, 64.9)</t>
  </si>
  <si>
    <t>61.7 (50.9, 71.3)</t>
  </si>
  <si>
    <t>55.6 (43.5, 66.9)</t>
  </si>
  <si>
    <t>100.0 (98.4, 99.9)</t>
  </si>
  <si>
    <t>100.0 (98.0, 99.8)</t>
  </si>
  <si>
    <t>97.4 (95.1, 98.1)</t>
  </si>
  <si>
    <t>97.5 (94.9, 98.1)</t>
  </si>
  <si>
    <t>99.2 (96.9, 99.3)</t>
  </si>
  <si>
    <t>99.3 (97.5, 99.5)</t>
  </si>
  <si>
    <t>98.3 (95.8, 98.7)</t>
  </si>
  <si>
    <t>88.1 (77.8, 93.8)</t>
  </si>
  <si>
    <t>72.1 (60.5, 81.0)</t>
  </si>
  <si>
    <t>56.0 (40.8, 70.0)</t>
  </si>
  <si>
    <t>88.4 (78.3, 93.9)</t>
  </si>
  <si>
    <t>84.0 (69.1, 92.3)</t>
  </si>
  <si>
    <t>90.5 (80.6, 95.4)</t>
  </si>
  <si>
    <t>90.3 (78.1, 96.1)</t>
  </si>
  <si>
    <t>74.4 (63.0, 83.0)</t>
  </si>
  <si>
    <t>72.9 (68.9, 76.5)</t>
  </si>
  <si>
    <t>75.6 (72.9, 78.1)</t>
  </si>
  <si>
    <t>60.7 (56.6, 64.7)</t>
  </si>
  <si>
    <t>74.7 (72.1, 77.0)</t>
  </si>
  <si>
    <t>72.5 (68.5, 76.0)</t>
  </si>
  <si>
    <t>75.9 (73.2, 78.2)</t>
  </si>
  <si>
    <t>77.2 (73.3, 80.7)</t>
  </si>
  <si>
    <t>81.3 (78.7, 83.6)</t>
  </si>
  <si>
    <t>72.3 (68.2, 76.0)</t>
  </si>
  <si>
    <t>76.4 (73.7, 78.8)</t>
  </si>
  <si>
    <t>70.7 (66.8, 74.3)</t>
  </si>
  <si>
    <t>72.0 (69.3, 74.4)</t>
  </si>
  <si>
    <t>76.6 (72.7, 79.9)</t>
  </si>
  <si>
    <t>78.5 (74.1, 82.2)</t>
  </si>
  <si>
    <t>55.0 (50.9, 59.1)</t>
  </si>
  <si>
    <t>65.8 (61.1, 70.2)</t>
  </si>
  <si>
    <t>82.1 (78.0, 85.5)</t>
  </si>
  <si>
    <t>77.9 (74.0, 81.2)</t>
  </si>
  <si>
    <t>70.8 (66.4, 74.8)</t>
  </si>
  <si>
    <t>80.9 (76.5, 84.5)</t>
  </si>
  <si>
    <t>73.2 (69.3, 76.6)</t>
  </si>
  <si>
    <t>75.2 (70.8, 79.1)</t>
  </si>
  <si>
    <t>80.0 (65.4, 88.7)</t>
  </si>
  <si>
    <t>53.6 (40.3, 66.2)</t>
  </si>
  <si>
    <t>48.1 (34.8, 61.8)</t>
  </si>
  <si>
    <t>80.8 (66.6, 89.1)</t>
  </si>
  <si>
    <t>60.0 (45.1, 72.9)</t>
  </si>
  <si>
    <t>75.0 (61.3, 84.3)</t>
  </si>
  <si>
    <t>63.0 (48.6, 74.9)</t>
  </si>
  <si>
    <t>75.9 (68.2, 82.0)</t>
  </si>
  <si>
    <t>81.6 (71.5, 88.4)</t>
  </si>
  <si>
    <t>58.4 (50.6, 65.7)</t>
  </si>
  <si>
    <t>76.0 (65.6, 83.8)</t>
  </si>
  <si>
    <t>77.9 (70.5, 83.6)</t>
  </si>
  <si>
    <t>86.0 (76.5, 91.8)</t>
  </si>
  <si>
    <t>73.4 (65.3, 80.0)</t>
  </si>
  <si>
    <t>73.9 (62.8, 82.4)</t>
  </si>
  <si>
    <t>64.9 (56.2, 72.5)</t>
  </si>
  <si>
    <t>72.9 (62.1, 81.3)</t>
  </si>
  <si>
    <t>71.9 (64.4, 78.2)</t>
  </si>
  <si>
    <t>80.0 (69.9, 87.1)</t>
  </si>
  <si>
    <t>88.6 (83.7, 92.0)</t>
  </si>
  <si>
    <t>87.7 (82.8, 91.1)</t>
  </si>
  <si>
    <t>73.1 (67.0, 78.3)</t>
  </si>
  <si>
    <t>72.2 (66.4, 77.3)</t>
  </si>
  <si>
    <t>87.9 (82.8, 91.4)</t>
  </si>
  <si>
    <t>84.2 (78.9, 88.1)</t>
  </si>
  <si>
    <t>74.2 (68.0, 79.4)</t>
  </si>
  <si>
    <t>73.6 (67.4, 78.9)</t>
  </si>
  <si>
    <t>80.8 (75.0, 85.3)</t>
  </si>
  <si>
    <t>82.4 (76.9, 86.6)</t>
  </si>
  <si>
    <t>78.2 (72.3, 82.9)</t>
  </si>
  <si>
    <t>72.9 (67.1, 77.9)</t>
  </si>
  <si>
    <t>96.6 (91.9, 97.0)</t>
  </si>
  <si>
    <t>95.3 (90.9, 96.0)</t>
  </si>
  <si>
    <t>81.0 (75.1, 84.2)</t>
  </si>
  <si>
    <t>84.4 (79.1, 86.9)</t>
  </si>
  <si>
    <t>98.3 (94.0, 98.3)</t>
  </si>
  <si>
    <t>96.9 (92.7, 97.2)</t>
  </si>
  <si>
    <t>100.0 (96.1, 99.4)</t>
  </si>
  <si>
    <t>98.3 (94.0, 98.4)</t>
  </si>
  <si>
    <t>93.1 (88.0, 94.4)</t>
  </si>
  <si>
    <t>92.2 (87.4, 93.5)</t>
  </si>
  <si>
    <t>94.8 (89.9, 95.7)</t>
  </si>
  <si>
    <t>53.3 (48.8, 57.7)</t>
  </si>
  <si>
    <t>74.0 (69.3, 78.1)</t>
  </si>
  <si>
    <t>79.3 (75.2, 82.7)</t>
  </si>
  <si>
    <t>87.0 (83.0, 89.9)</t>
  </si>
  <si>
    <t>80.7 (76.5, 84.1)</t>
  </si>
  <si>
    <t>85.3 (80.8, 88.6)</t>
  </si>
  <si>
    <t>80.2 (75.7, 83.8)</t>
  </si>
  <si>
    <t>85.5 (81.2, 88.6)</t>
  </si>
  <si>
    <t>70.3 (65.9, 74.1)</t>
  </si>
  <si>
    <t>72.8 (68.0, 76.9)</t>
  </si>
  <si>
    <t>89.4 (86.2, 91.4)</t>
  </si>
  <si>
    <t>86.8 (84.4, 88.4)</t>
  </si>
  <si>
    <t>77.3 (73.5, 80.3)</t>
  </si>
  <si>
    <t>86.3 (84.0, 88.0)</t>
  </si>
  <si>
    <t>82.6 (79.0, 85.1)</t>
  </si>
  <si>
    <t>82.2 (79.7, 84.1)</t>
  </si>
  <si>
    <t>76.8 (74.0, 79.1)</t>
  </si>
  <si>
    <t>71.3 (66.7, 75.2)</t>
  </si>
  <si>
    <t>70.0 (67.2, 72.5)</t>
  </si>
  <si>
    <t>72.1 (68.1, 75.4)</t>
  </si>
  <si>
    <t>69.1 (66.3, 71.6)</t>
  </si>
  <si>
    <t>86.7 (77.7, 91.5)</t>
  </si>
  <si>
    <t>89.5 (85.0, 92.4)</t>
  </si>
  <si>
    <t>84.4 (75.2, 89.8)</t>
  </si>
  <si>
    <t>83.2 (78.3, 86.8)</t>
  </si>
  <si>
    <t>93.3 (85.4, 96.4)</t>
  </si>
  <si>
    <t>89.1 (84.7, 92.0)</t>
  </si>
  <si>
    <t>72.1 (61.8, 79.8)</t>
  </si>
  <si>
    <t>83.1 (77.7, 86.9)</t>
  </si>
  <si>
    <t>73.3 (63.4, 80.6)</t>
  </si>
  <si>
    <t>72.6 (66.8, 77.3)</t>
  </si>
  <si>
    <t>82.2 (72.8, 88.0)</t>
  </si>
  <si>
    <t>90.6 (89.5, 91.6)</t>
  </si>
  <si>
    <t>71.7 (69.6, 73.6)</t>
  </si>
  <si>
    <t>81.0 (79.6, 82.3)</t>
  </si>
  <si>
    <t>84.7 (82.9, 86.2)</t>
  </si>
  <si>
    <t>86.0 (84.7, 87.1)</t>
  </si>
  <si>
    <t>76.7 (74.6, 78.6)</t>
  </si>
  <si>
    <t>76.8 (75.2, 78.4)</t>
  </si>
  <si>
    <t>65.8 (63.6, 68.0)</t>
  </si>
  <si>
    <t>65.5 (63.8, 67.2)</t>
  </si>
  <si>
    <t>74.1 (72.1, 76.0)</t>
  </si>
  <si>
    <t>76.4 (74.9, 77.8)</t>
  </si>
  <si>
    <t>84.5 (78.9, 88.2)</t>
  </si>
  <si>
    <t>87.7 (81.3, 91.3)</t>
  </si>
  <si>
    <t>54.3 (48.0, 60.4)</t>
  </si>
  <si>
    <t>63.6 (56.5, 69.9)</t>
  </si>
  <si>
    <t>83.0 (77.5, 86.9)</t>
  </si>
  <si>
    <t>89.5 (83.6, 92.7)</t>
  </si>
  <si>
    <t>84.7 (78.9, 88.6)</t>
  </si>
  <si>
    <t>78.2 (71.3, 83.3)</t>
  </si>
  <si>
    <t>88.9 (82.6, 92.3)</t>
  </si>
  <si>
    <t>81.0 (75.2, 85.1)</t>
  </si>
  <si>
    <t>82.9 (81.0, 84.6)</t>
  </si>
  <si>
    <t>84.4 (82.5, 86.0)</t>
  </si>
  <si>
    <t>56.1 (53.8, 58.4)</t>
  </si>
  <si>
    <t>65.3 (63.0, 67.4)</t>
  </si>
  <si>
    <t>75.6 (73.5, 77.5)</t>
  </si>
  <si>
    <t>79.6 (77.6, 81.4)</t>
  </si>
  <si>
    <t>69.8 (67.5, 72.0)</t>
  </si>
  <si>
    <t>72.3 (69.9, 74.4)</t>
  </si>
  <si>
    <t>61.2 (58.7, 63.5)</t>
  </si>
  <si>
    <t>66.1 (63.7, 68.3)</t>
  </si>
  <si>
    <t>69.4 (67.1, 71.4)</t>
  </si>
  <si>
    <t>84.4 (76.9, 89.1)</t>
  </si>
  <si>
    <t>78.4 (71.0, 83.8)</t>
  </si>
  <si>
    <t>78.8 (71.1, 84.3)</t>
  </si>
  <si>
    <t>77.6 (70.3, 83.0)</t>
  </si>
  <si>
    <t>81.6 (74.5, 86.5)</t>
  </si>
  <si>
    <t>80.6 (72.6, 86.1)</t>
  </si>
  <si>
    <t>76.1 (68.0, 82.2)</t>
  </si>
  <si>
    <t>83.1 (75.6, 87.9)</t>
  </si>
  <si>
    <t>80.0 (72.8, 85.2)</t>
  </si>
  <si>
    <t>87.9 (81.0, 91.8)</t>
  </si>
  <si>
    <t>80.3 (73.1, 85.3)</t>
  </si>
  <si>
    <t>84.4 (78.2, 88.7)</t>
  </si>
  <si>
    <t>87.0 (81.4, 90.6)</t>
  </si>
  <si>
    <t>70.2 (63.3, 76.0)</t>
  </si>
  <si>
    <t>74.0 (67.8, 79.1)</t>
  </si>
  <si>
    <t>80.2 (73.6, 85.1)</t>
  </si>
  <si>
    <t>83.3 (77.5, 87.4)</t>
  </si>
  <si>
    <t>84.7 (78.2, 89.1)</t>
  </si>
  <si>
    <t>85.6 (79.7, 89.5)</t>
  </si>
  <si>
    <t>76.7 (69.8, 82.0)</t>
  </si>
  <si>
    <t>76.8 (70.4, 81.7)</t>
  </si>
  <si>
    <t>78.7 (72.2, 83.6)</t>
  </si>
  <si>
    <t>73.1 (66.8, 78.2)</t>
  </si>
  <si>
    <t>80.0 (73.6, 84.7)</t>
  </si>
  <si>
    <t>59.0 (52.3, 65.3)</t>
  </si>
  <si>
    <t>68.3 (59.5, 75.5)</t>
  </si>
  <si>
    <t>83.7 (77.4, 88.0)</t>
  </si>
  <si>
    <t>70.9 (61.4, 78.5)</t>
  </si>
  <si>
    <t>75.3 (67.8, 81.2)</t>
  </si>
  <si>
    <t>74.6 (65.6, 81.4)</t>
  </si>
  <si>
    <t>68.0 (61.3, 73.7)</t>
  </si>
  <si>
    <t>73.0 (64.4, 79.7)</t>
  </si>
  <si>
    <t>86.2 (81.5, 89.3)</t>
  </si>
  <si>
    <t>87.7 (83.7, 90.3)</t>
  </si>
  <si>
    <t>62.2 (56.7, 67.1)</t>
  </si>
  <si>
    <t>68.9 (64.1, 73.0)</t>
  </si>
  <si>
    <t>88.1 (83.7, 90.9)</t>
  </si>
  <si>
    <t>85.9 (81.8, 88.7)</t>
  </si>
  <si>
    <t>85.3 (80.3, 88.7)</t>
  </si>
  <si>
    <t>81.3 (76.2, 85.0)</t>
  </si>
  <si>
    <t>79.6 (74.1, 83.7)</t>
  </si>
  <si>
    <t>78.2 (73.4, 81.9)</t>
  </si>
  <si>
    <t>77.5 (72.4, 81.4)</t>
  </si>
  <si>
    <t>78.7 (74.2, 82.1)</t>
  </si>
  <si>
    <t>77.8 (72.7, 82.0)</t>
  </si>
  <si>
    <t>83.3 (75.7, 88.6)</t>
  </si>
  <si>
    <t>60.2 (55.0, 65.1)</t>
  </si>
  <si>
    <t>71.1 (62.9, 77.8)</t>
  </si>
  <si>
    <t>79.9 (75.1, 83.7)</t>
  </si>
  <si>
    <t>85.1 (77.8, 90.0)</t>
  </si>
  <si>
    <t>77.5 (72.2, 81.8)</t>
  </si>
  <si>
    <t>84.5 (76.9, 89.6)</t>
  </si>
  <si>
    <t>76.5 (71.1, 81.0)</t>
  </si>
  <si>
    <t>88.7 (80.9, 93.3)</t>
  </si>
  <si>
    <t>76.6 (71.8, 80.6)</t>
  </si>
  <si>
    <t>82.9 (75.5, 88.1)</t>
  </si>
  <si>
    <t>73.3 (65.9, 79.1)</t>
  </si>
  <si>
    <t>82.4 (75.9, 87.0)</t>
  </si>
  <si>
    <t>44.2 (37.2, 51.5)</t>
  </si>
  <si>
    <t>66.7 (59.5, 72.8)</t>
  </si>
  <si>
    <t>80.0 (73.0, 85.0)</t>
  </si>
  <si>
    <t>91.2 (85.7, 94.3)</t>
  </si>
  <si>
    <t>75.3 (67.9, 81.0)</t>
  </si>
  <si>
    <t>82.6 (75.8, 87.3)</t>
  </si>
  <si>
    <t>81.3 (73.3, 86.6)</t>
  </si>
  <si>
    <t>90.7 (84.9, 94.0)</t>
  </si>
  <si>
    <t>70.1 (62.8, 76.1)</t>
  </si>
  <si>
    <t>83.7 (77.4, 88.1)</t>
  </si>
  <si>
    <t>76.9 (73.3, 79.9)</t>
  </si>
  <si>
    <t>60.9 (57.4, 64.3)</t>
  </si>
  <si>
    <t>71.9 (68.4, 75.1)</t>
  </si>
  <si>
    <t>78.7 (75.5, 81.4)</t>
  </si>
  <si>
    <t>75.3 (71.9, 78.4)</t>
  </si>
  <si>
    <t>74.2 (70.4, 77.6)</t>
  </si>
  <si>
    <t>79.9 (76.5, 82.8)</t>
  </si>
  <si>
    <t>85.3 (82.1, 87.8)</t>
  </si>
  <si>
    <t>71.1 (67.8, 74.2)</t>
  </si>
  <si>
    <t>70.6 (67.0, 73.8)</t>
  </si>
  <si>
    <t>82.0 (79.0, 84.3)</t>
  </si>
  <si>
    <t>65.5 (62.9, 67.9)</t>
  </si>
  <si>
    <t>69.7 (66.5, 72.5)</t>
  </si>
  <si>
    <t>78.8 (76.4, 80.8)</t>
  </si>
  <si>
    <t>80.5 (77.6, 82.8)</t>
  </si>
  <si>
    <t>79.8 (77.4, 81.8)</t>
  </si>
  <si>
    <t>80.1 (77.0, 82.6)</t>
  </si>
  <si>
    <t>76.5 (74.0, 78.7)</t>
  </si>
  <si>
    <t>73.7 (70.5, 76.5)</t>
  </si>
  <si>
    <t>75.4 (73.0, 77.5)</t>
  </si>
  <si>
    <t>86.4 (82.0, 89.4)</t>
  </si>
  <si>
    <t>82.1 (78.8, 84.8)</t>
  </si>
  <si>
    <t>55.1 (50.1, 59.9)</t>
  </si>
  <si>
    <t>71.5 (68.0, 74.6)</t>
  </si>
  <si>
    <t>86.3 (82.2, 89.3)</t>
  </si>
  <si>
    <t>82.4 (79.2, 85.0)</t>
  </si>
  <si>
    <t>83.9 (79.2, 87.3)</t>
  </si>
  <si>
    <t>77.8 (74.1, 80.9)</t>
  </si>
  <si>
    <t>78.1 (73.0, 82.2)</t>
  </si>
  <si>
    <t>77.9 (74.4, 80.8)</t>
  </si>
  <si>
    <t>74.1 (69.3, 78.1)</t>
  </si>
  <si>
    <t>78.6 (73.2, 82.9)</t>
  </si>
  <si>
    <t>81.1 (75.4, 85.4)</t>
  </si>
  <si>
    <t>57.9 (52.1, 63.4)</t>
  </si>
  <si>
    <t>67.6 (61.5, 73.1)</t>
  </si>
  <si>
    <t>79.5 (74.3, 83.7)</t>
  </si>
  <si>
    <t>78.9 (73.2, 83.5)</t>
  </si>
  <si>
    <t>75.4 (69.5, 80.2)</t>
  </si>
  <si>
    <t>79.5 (73.5, 84.3)</t>
  </si>
  <si>
    <t>74.2 (68.1, 79.4)</t>
  </si>
  <si>
    <t>75.4 (69.2, 80.5)</t>
  </si>
  <si>
    <t>69.2 (63.6, 74.2)</t>
  </si>
  <si>
    <t>74.1 (68.1, 79.1)</t>
  </si>
  <si>
    <t>81.7 (81.2, 82.2)</t>
  </si>
  <si>
    <t>83.8 (83.4, 84.3)</t>
  </si>
  <si>
    <t>62.3 (61.7, 62.9)</t>
  </si>
  <si>
    <t>72.8 (72.3, 73.3)</t>
  </si>
  <si>
    <t>81.4 (80.9, 81.9)</t>
  </si>
  <si>
    <t>78.4 (77.9, 79.0)</t>
  </si>
  <si>
    <t>79.8 (79.3, 80.3)</t>
  </si>
  <si>
    <t>74.5 (73.8, 75.0)</t>
  </si>
  <si>
    <t>77.6 (77.0, 78.1)</t>
  </si>
  <si>
    <t>75.0 (74.4, 75.5)</t>
  </si>
  <si>
    <t>77.8 (77.3, 78.3)</t>
  </si>
  <si>
    <t xml:space="preserve">* Note that in 2023 a review was conducted on the SES instrument and revisions were made to the Student Support and Services and Peer Engagement (formally Learner Engagement) focus areas. See "2023 SES Summary of Questionnaire Changes" for further details. </t>
  </si>
  <si>
    <t>76.7 (70.9, 81.5)</t>
  </si>
  <si>
    <t>71.4 (64.0, 77.6)</t>
  </si>
  <si>
    <t>79.1 (74.6, 82.6)</t>
  </si>
  <si>
    <t>44.9 (39.1, 50.9)</t>
  </si>
  <si>
    <t>42.3 (35.4, 49.6)</t>
  </si>
  <si>
    <t>55.1 (50.3, 59.8)</t>
  </si>
  <si>
    <t>74.5 (68.7, 79.2)</t>
  </si>
  <si>
    <t>70.3 (62.9, 76.6)</t>
  </si>
  <si>
    <t>81.2 (76.8, 84.5)</t>
  </si>
  <si>
    <t>59.2 (52.8, 65.2)</t>
  </si>
  <si>
    <t>67.0 (59.3, 73.7)</t>
  </si>
  <si>
    <t>85.2 (81.0, 88.2)</t>
  </si>
  <si>
    <t>66.7 (60.3, 72.3)</t>
  </si>
  <si>
    <t>74.6 (69.5, 78.9)</t>
  </si>
  <si>
    <t>59.9 (53.8, 65.5)</t>
  </si>
  <si>
    <t>71.4 (64.4, 77.3)</t>
  </si>
  <si>
    <t>80.3 (75.9, 83.6)</t>
  </si>
  <si>
    <t>74.8 (69.8, 79.0)</t>
  </si>
  <si>
    <t>63.6 (58.3, 68.4)</t>
  </si>
  <si>
    <t>57.8 (49.4, 65.6)</t>
  </si>
  <si>
    <t>62.8 (55.2, 69.6)</t>
  </si>
  <si>
    <t>60.5 (55.3, 65.3)</t>
  </si>
  <si>
    <t>35.4 (30.8, 40.6)</t>
  </si>
  <si>
    <t>28.8 (22.3, 37.0)</t>
  </si>
  <si>
    <t>41.5 (34.7, 48.8)</t>
  </si>
  <si>
    <t>72.0 (67.0, 76.3)</t>
  </si>
  <si>
    <t>60.1 (54.9, 65.0)</t>
  </si>
  <si>
    <t>57.6 (49.3, 65.2)</t>
  </si>
  <si>
    <t>63.0 (55.6, 69.5)</t>
  </si>
  <si>
    <t>67.4 (61.9, 72.2)</t>
  </si>
  <si>
    <t>52.9 (47.5, 58.3)</t>
  </si>
  <si>
    <t>63.5 (54.9, 71.0)</t>
  </si>
  <si>
    <t>71.6 (63.9, 77.9)</t>
  </si>
  <si>
    <t>61.3 (55.8, 66.3)</t>
  </si>
  <si>
    <t>48.0 (42.2, 53.8)</t>
  </si>
  <si>
    <t>55.8 (46.0, 64.9)</t>
  </si>
  <si>
    <t>60.8 (52.9, 68.0)</t>
  </si>
  <si>
    <t>64.5 (59.3, 69.1)</t>
  </si>
  <si>
    <t>53.5 (48.3, 58.5)</t>
  </si>
  <si>
    <t>48.5 (40.5, 56.6)</t>
  </si>
  <si>
    <t>62.2 (54.9, 68.7)</t>
  </si>
  <si>
    <t>83.9 (75.5, 86.8)</t>
  </si>
  <si>
    <t>90.6 (80.4, 94.5)</t>
  </si>
  <si>
    <t>74.4 (67.8, 79.3)</t>
  </si>
  <si>
    <t>73.3 (65.2, 79.4)</t>
  </si>
  <si>
    <t>79.7 (72.5, 84.7)</t>
  </si>
  <si>
    <t>48.4 (41.3, 55.8)</t>
  </si>
  <si>
    <t>66.7 (55.6, 75.3)</t>
  </si>
  <si>
    <t>58.3 (52.1, 64.0)</t>
  </si>
  <si>
    <t>52.5 (44.6, 60.1)</t>
  </si>
  <si>
    <t>59.2 (51.7, 66.0)</t>
  </si>
  <si>
    <t>80.6 (72.2, 84.2)</t>
  </si>
  <si>
    <t>81.8 (71.0, 87.8)</t>
  </si>
  <si>
    <t>73.5 (67.3, 78.2)</t>
  </si>
  <si>
    <t>72.1 (64.1, 78.3)</t>
  </si>
  <si>
    <t>74.3 (66.9, 79.9)</t>
  </si>
  <si>
    <t>77.4 (69.0, 81.5)</t>
  </si>
  <si>
    <t>75.0 (62.3, 83.3)</t>
  </si>
  <si>
    <t>68.4 (61.6, 74.0)</t>
  </si>
  <si>
    <t>63.6 (54.8, 71.2)</t>
  </si>
  <si>
    <t>62.7 (54.8, 69.6)</t>
  </si>
  <si>
    <t>83.3 (74.5, 86.7)</t>
  </si>
  <si>
    <t>77.4 (65.8, 84.6)</t>
  </si>
  <si>
    <t>76.5 (69.1, 81.8)</t>
  </si>
  <si>
    <t>70.2 (61.6, 76.9)</t>
  </si>
  <si>
    <t>64.5 (56.1, 71.7)</t>
  </si>
  <si>
    <t>64.3 (58.1, 69.6)</t>
  </si>
  <si>
    <t>59.0 (50.9, 66.3)</t>
  </si>
  <si>
    <t>62.0 (54.5, 68.6)</t>
  </si>
  <si>
    <t>83.1 (75.7, 88.1)</t>
  </si>
  <si>
    <t>90.6 (82.6, 94.6)</t>
  </si>
  <si>
    <t>90.9 (81.8, 95.3)</t>
  </si>
  <si>
    <t>86.9 (80.6, 90.9)</t>
  </si>
  <si>
    <t>88.6 (82.2, 92.5)</t>
  </si>
  <si>
    <t>87.8 (77.8, 93.1)</t>
  </si>
  <si>
    <t>56.8 (48.8, 64.3)</t>
  </si>
  <si>
    <t>66.7 (57.4, 74.4)</t>
  </si>
  <si>
    <t>67.4 (56.7, 76.1)</t>
  </si>
  <si>
    <t>66.3 (59.0, 72.6)</t>
  </si>
  <si>
    <t>62.0 (54.1, 69.1)</t>
  </si>
  <si>
    <t>81.8 (71.7, 88.3)</t>
  </si>
  <si>
    <t>84.9 (77.9, 89.5)</t>
  </si>
  <si>
    <t>90.9 (83.2, 94.8)</t>
  </si>
  <si>
    <t>91.3 (82.6, 95.4)</t>
  </si>
  <si>
    <t>96.5 (91.9, 98.2)</t>
  </si>
  <si>
    <t>91.1 (85.1, 94.4)</t>
  </si>
  <si>
    <t>90.7 (81.5, 95.1)</t>
  </si>
  <si>
    <t>67.6 (59.2, 74.8)</t>
  </si>
  <si>
    <t>78.0 (68.3, 84.9)</t>
  </si>
  <si>
    <t>75.6 (64.3, 83.7)</t>
  </si>
  <si>
    <t>91.1 (85.2, 94.4)</t>
  </si>
  <si>
    <t>84.2 (77.1, 89.0)</t>
  </si>
  <si>
    <t>81.0 (70.4, 87.8)</t>
  </si>
  <si>
    <t>67.2 (58.6, 74.4)</t>
  </si>
  <si>
    <t>80.4 (71.0, 86.8)</t>
  </si>
  <si>
    <t>81.8 (71.5, 88.4)</t>
  </si>
  <si>
    <t>81.1 (73.6, 86.4)</t>
  </si>
  <si>
    <t>83.9 (75.0, 89.7)</t>
  </si>
  <si>
    <t>80.5 (69.7, 87.5)</t>
  </si>
  <si>
    <t>79.7 (72.3, 85.1)</t>
  </si>
  <si>
    <t>91.2 (83.8, 94.9)</t>
  </si>
  <si>
    <t>87.0 (77.5, 92.3)</t>
  </si>
  <si>
    <t>90.7 (85.0, 93.9)</t>
  </si>
  <si>
    <t>86.4 (76.7, 91.8)</t>
  </si>
  <si>
    <t>76.8 (69.5, 82.4)</t>
  </si>
  <si>
    <t>79.7 (75.0, 83.3)</t>
  </si>
  <si>
    <t>89.0 (83.0, 92.7)</t>
  </si>
  <si>
    <t>67.1 (59.6, 73.5)</t>
  </si>
  <si>
    <t>57.0 (52.1, 61.6)</t>
  </si>
  <si>
    <t>80.6 (74.1, 85.5)</t>
  </si>
  <si>
    <t>79.5 (72.4, 84.7)</t>
  </si>
  <si>
    <t>76.6 (72.0, 80.4)</t>
  </si>
  <si>
    <t>87.5 (81.6, 91.4)</t>
  </si>
  <si>
    <t>78.8 (71.4, 84.2)</t>
  </si>
  <si>
    <t>71.4 (66.2, 75.9)</t>
  </si>
  <si>
    <t>86.4 (79.9, 90.7)</t>
  </si>
  <si>
    <t>75.0 (67.5, 80.9)</t>
  </si>
  <si>
    <t>70.3 (64.6, 75.2)</t>
  </si>
  <si>
    <t>89.7 (83.6, 93.3)</t>
  </si>
  <si>
    <t>72.6 (65.2, 78.6)</t>
  </si>
  <si>
    <t>66.5 (61.6, 70.8)</t>
  </si>
  <si>
    <t>83.8 (77.6, 88.2)</t>
  </si>
  <si>
    <t>79.0 (71.6, 84.6)</t>
  </si>
  <si>
    <t>88.6 (82.0, 92.6)</t>
  </si>
  <si>
    <t>88.0 (81.1, 92.3)</t>
  </si>
  <si>
    <t>82.6 (74.6, 88.1)</t>
  </si>
  <si>
    <t>84.0 (76.9, 88.8)</t>
  </si>
  <si>
    <t>75.3 (72.7, 77.6)</t>
  </si>
  <si>
    <t>78.2 (75.3, 80.7)</t>
  </si>
  <si>
    <t>82.5 (78.8, 85.5)</t>
  </si>
  <si>
    <t>59.6 (56.9, 62.2)</t>
  </si>
  <si>
    <t>62.5 (59.4, 65.4)</t>
  </si>
  <si>
    <t>72.1 (68.2, 75.6)</t>
  </si>
  <si>
    <t>74.4 (71.5, 77.1)</t>
  </si>
  <si>
    <t>81.0 (77.4, 84.1)</t>
  </si>
  <si>
    <t>71.8 (69.1, 74.3)</t>
  </si>
  <si>
    <t>65.3 (62.0, 68.5)</t>
  </si>
  <si>
    <t>79.5 (75.6, 82.8)</t>
  </si>
  <si>
    <t>66.0 (63.1, 68.7)</t>
  </si>
  <si>
    <t>65.2 (61.8, 68.4)</t>
  </si>
  <si>
    <t>75.9 (71.9, 79.3)</t>
  </si>
  <si>
    <t>64.5 (61.8, 67.0)</t>
  </si>
  <si>
    <t>67.6 (64.6, 70.4)</t>
  </si>
  <si>
    <t>79.0 (75.4, 82.1)</t>
  </si>
  <si>
    <t>88.0 (74.9, 93.7)</t>
  </si>
  <si>
    <t>84.0 (75.4, 89.1)</t>
  </si>
  <si>
    <t>84.3 (77.9, 88.6)</t>
  </si>
  <si>
    <t>78.9 (72.6, 83.6)</t>
  </si>
  <si>
    <t>79.5 (72.7, 84.1)</t>
  </si>
  <si>
    <t>90.4 (82.7, 94.1)</t>
  </si>
  <si>
    <t>80.0 (66.2, 88.0)</t>
  </si>
  <si>
    <t>78.4 (69.6, 84.4)</t>
  </si>
  <si>
    <t>67.3 (60.6, 73.2)</t>
  </si>
  <si>
    <t>63.0 (56.5, 68.8)</t>
  </si>
  <si>
    <t>58.7 (51.7, 65.1)</t>
  </si>
  <si>
    <t>72.5 (63.2, 79.6)</t>
  </si>
  <si>
    <t>92.0 (79.4, 96.3)</t>
  </si>
  <si>
    <t>86.0 (77.6, 90.7)</t>
  </si>
  <si>
    <t>81.7 (75.3, 86.3)</t>
  </si>
  <si>
    <t>82.7 (76.8, 86.8)</t>
  </si>
  <si>
    <t>81.1 (74.5, 85.5)</t>
  </si>
  <si>
    <t>94.2 (87.2, 96.9)</t>
  </si>
  <si>
    <t>72.9 (63.4, 80.0)</t>
  </si>
  <si>
    <t>81.0 (74.0, 86.0)</t>
  </si>
  <si>
    <t>69.9 (63.1, 75.6)</t>
  </si>
  <si>
    <t>72.1 (64.5, 77.9)</t>
  </si>
  <si>
    <t>85.1 (76.0, 90.4)</t>
  </si>
  <si>
    <t>72.0 (62.8, 79.0)</t>
  </si>
  <si>
    <t>78.9 (72.1, 84.0)</t>
  </si>
  <si>
    <t>73.0 (66.1, 78.6)</t>
  </si>
  <si>
    <t>70.6 (63.0, 76.6)</t>
  </si>
  <si>
    <t>84.0 (70.4, 90.9)</t>
  </si>
  <si>
    <t>80.4 (71.7, 86.0)</t>
  </si>
  <si>
    <t>81.8 (75.7, 86.2)</t>
  </si>
  <si>
    <t>72.0 (65.6, 77.2)</t>
  </si>
  <si>
    <t>77.3 (70.6, 82.2)</t>
  </si>
  <si>
    <t>80.3 (73.0, 85.2)</t>
  </si>
  <si>
    <t>84.6 (79.1, 88.1)</t>
  </si>
  <si>
    <t>90.6 (83.2, 94.0)</t>
  </si>
  <si>
    <t>79.8 (74.3, 83.3)</t>
  </si>
  <si>
    <t>75.0 (62.5, 83.6)</t>
  </si>
  <si>
    <t>58.1 (51.2, 64.5)</t>
  </si>
  <si>
    <t>60.8 (55.0, 66.1)</t>
  </si>
  <si>
    <t>63.2 (54.9, 70.3)</t>
  </si>
  <si>
    <t>60.0 (54.8, 64.6)</t>
  </si>
  <si>
    <t>65.6 (53.0, 75.8)</t>
  </si>
  <si>
    <t>65.7 (58.4, 71.9)</t>
  </si>
  <si>
    <t>78.7 (73.0, 82.8)</t>
  </si>
  <si>
    <t>67.9 (59.4, 74.6)</t>
  </si>
  <si>
    <t>79.3 (74.1, 82.8)</t>
  </si>
  <si>
    <t>78.1 (65.8, 86.1)</t>
  </si>
  <si>
    <t>68.3 (60.2, 74.8)</t>
  </si>
  <si>
    <t>82.4 (76.3, 86.4)</t>
  </si>
  <si>
    <t>74.5 (65.6, 81.0)</t>
  </si>
  <si>
    <t>79.3 (73.6, 83.0)</t>
  </si>
  <si>
    <t>87.1 (75.2, 93.0)</t>
  </si>
  <si>
    <t>60.0 (52.7, 66.6)</t>
  </si>
  <si>
    <t>64.1 (57.9, 69.5)</t>
  </si>
  <si>
    <t>52.0 (43.0, 60.8)</t>
  </si>
  <si>
    <t>74.4 (68.2, 78.9)</t>
  </si>
  <si>
    <t>81.3 (69.1, 88.5)</t>
  </si>
  <si>
    <t>62.2 (55.2, 68.3)</t>
  </si>
  <si>
    <t>72.2 (66.4, 76.7)</t>
  </si>
  <si>
    <t>54.4 (46.3, 62.1)</t>
  </si>
  <si>
    <t>67.8 (62.5, 72.0)</t>
  </si>
  <si>
    <t>84.4 (72.5, 90.9)</t>
  </si>
  <si>
    <t>79.7 (75.9, 82.7)</t>
  </si>
  <si>
    <t>75.6 (68.1, 81.5)</t>
  </si>
  <si>
    <t>80.8 (74.7, 85.2)</t>
  </si>
  <si>
    <t>54.6 (50.7, 58.5)</t>
  </si>
  <si>
    <t>59.5 (51.8, 66.7)</t>
  </si>
  <si>
    <t>58.1 (51.7, 64.1)</t>
  </si>
  <si>
    <t>84.8 (81.5, 87.3)</t>
  </si>
  <si>
    <t>84.1 (77.3, 88.8)</t>
  </si>
  <si>
    <t>80.6 (74.7, 84.9)</t>
  </si>
  <si>
    <t>81.1 (77.3, 84.0)</t>
  </si>
  <si>
    <t>82.9 (75.5, 88.0)</t>
  </si>
  <si>
    <t>79.4 (73.1, 84.0)</t>
  </si>
  <si>
    <t>74.4 (70.0, 78.1)</t>
  </si>
  <si>
    <t>75.0 (65.7, 82.1)</t>
  </si>
  <si>
    <t>78.5 (71.1, 84.0)</t>
  </si>
  <si>
    <t>79.1 (75.6, 82.0)</t>
  </si>
  <si>
    <t>81.0 (73.9, 86.1)</t>
  </si>
  <si>
    <t>76.4 (70.4, 81.1)</t>
  </si>
  <si>
    <t>76.0 (71.3, 79.9)</t>
  </si>
  <si>
    <t>74.5 (69.8, 78.4)</t>
  </si>
  <si>
    <t>81.2 (76.6, 84.7)</t>
  </si>
  <si>
    <t>82.5 (77.8, 85.9)</t>
  </si>
  <si>
    <t>53.2 (48.6, 57.8)</t>
  </si>
  <si>
    <t>48.5 (43.8, 53.2)</t>
  </si>
  <si>
    <t>56.5 (51.4, 61.4)</t>
  </si>
  <si>
    <t>64.1 (58.9, 68.7)</t>
  </si>
  <si>
    <t>79.3 (75.0, 82.8)</t>
  </si>
  <si>
    <t>82.8 (78.3, 86.1)</t>
  </si>
  <si>
    <t>85.0 (80.6, 88.1)</t>
  </si>
  <si>
    <t>81.1 (76.6, 84.7)</t>
  </si>
  <si>
    <t>78.2 (73.5, 82.1)</t>
  </si>
  <si>
    <t>83.5 (78.7, 86.9)</t>
  </si>
  <si>
    <t>80.0 (74.9, 83.9)</t>
  </si>
  <si>
    <t>82.9 (78.6, 86.2)</t>
  </si>
  <si>
    <t>71.9 (66.8, 76.3)</t>
  </si>
  <si>
    <t>76.4 (70.0, 81.5)</t>
  </si>
  <si>
    <t>87.1 (82.6, 90.1)</t>
  </si>
  <si>
    <t>72.1 (67.7, 76.0)</t>
  </si>
  <si>
    <t>64.9 (60.2, 69.2)</t>
  </si>
  <si>
    <t>67.5 (62.5, 72.0)</t>
  </si>
  <si>
    <t>79.6 (74.9, 83.2)</t>
  </si>
  <si>
    <t>71.4 (68.1, 74.4)</t>
  </si>
  <si>
    <t>72.0 (67.2, 76.3)</t>
  </si>
  <si>
    <t>71.4 (65.2, 76.7)</t>
  </si>
  <si>
    <t>45.5 (42.2, 48.8)</t>
  </si>
  <si>
    <t>42.4 (37.8, 47.3)</t>
  </si>
  <si>
    <t>50.8 (44.8, 56.9)</t>
  </si>
  <si>
    <t>77.9 (75.2, 80.2)</t>
  </si>
  <si>
    <t>72.4 (69.2, 75.2)</t>
  </si>
  <si>
    <t>81.2 (76.9, 84.6)</t>
  </si>
  <si>
    <t>78.6 (72.9, 83.1)</t>
  </si>
  <si>
    <t>72.2 (69.1, 74.9)</t>
  </si>
  <si>
    <t>72.7 (69.2, 75.8)</t>
  </si>
  <si>
    <t>71.5 (66.5, 75.9)</t>
  </si>
  <si>
    <t>74.0 (67.5, 79.3)</t>
  </si>
  <si>
    <t>85.2 (82.7, 87.2)</t>
  </si>
  <si>
    <t>72.4 (68.8, 75.6)</t>
  </si>
  <si>
    <t>78.1 (72.5, 82.6)</t>
  </si>
  <si>
    <t>86.0 (80.4, 89.8)</t>
  </si>
  <si>
    <t>79.1 (76.5, 81.3)</t>
  </si>
  <si>
    <t>64.0 (60.8, 67.1)</t>
  </si>
  <si>
    <t>70.2 (65.5, 74.3)</t>
  </si>
  <si>
    <t>82.6 (77.3, 86.6)</t>
  </si>
  <si>
    <t>83.8 (78.0, 87.9)</t>
  </si>
  <si>
    <t>81.9 (77.8, 84.9)</t>
  </si>
  <si>
    <t>83.3 (73.2, 89.4)</t>
  </si>
  <si>
    <t>85.0 (80.0, 88.4)</t>
  </si>
  <si>
    <t>67.8 (61.6, 73.2)</t>
  </si>
  <si>
    <t>66.1 (61.9, 69.8)</t>
  </si>
  <si>
    <t>66.0 (55.9, 74.3)</t>
  </si>
  <si>
    <t>75.5 (69.3, 80.4)</t>
  </si>
  <si>
    <t>83.0 (79.3, 85.8)</t>
  </si>
  <si>
    <t>73.9 (63.9, 81.3)</t>
  </si>
  <si>
    <t>87.9 (83.3, 90.9)</t>
  </si>
  <si>
    <t>72.0 (65.2, 77.6)</t>
  </si>
  <si>
    <t>75.8 (71.3, 79.4)</t>
  </si>
  <si>
    <t>82.5 (71.9, 89.0)</t>
  </si>
  <si>
    <t>84.0 (78.2, 88.0)</t>
  </si>
  <si>
    <t>85.6 (81.7, 88.3)</t>
  </si>
  <si>
    <t>78.6 (68.1, 85.6)</t>
  </si>
  <si>
    <t>87.1 (82.1, 90.3)</t>
  </si>
  <si>
    <t>76.5 (70.6, 81.2)</t>
  </si>
  <si>
    <t>73.3 (69.2, 76.7)</t>
  </si>
  <si>
    <t>68.1 (58.0, 76.2)</t>
  </si>
  <si>
    <t>80.2 (75.0, 84.0)</t>
  </si>
  <si>
    <t>78.1 (66.9, 85.0)</t>
  </si>
  <si>
    <t>82.4 (72.1, 87.8)</t>
  </si>
  <si>
    <t>88.5 (75.9, 93.8)</t>
  </si>
  <si>
    <t>83.3 (73.2, 88.8)</t>
  </si>
  <si>
    <t>54.8 (44.6, 64.3)</t>
  </si>
  <si>
    <t>56.3 (45.3, 66.3)</t>
  </si>
  <si>
    <t>57.1 (47.2, 66.1)</t>
  </si>
  <si>
    <t>63.0 (50.0, 73.6)</t>
  </si>
  <si>
    <t>36.8 (28.5, 46.9)</t>
  </si>
  <si>
    <t>15.2 (10.7, 24.9)</t>
  </si>
  <si>
    <t>75.0 (63.7, 82.4)</t>
  </si>
  <si>
    <t>71.4 (61.1, 78.6)</t>
  </si>
  <si>
    <t>88.9 (76.7, 93.9)</t>
  </si>
  <si>
    <t>75.7 (65.4, 82.5)</t>
  </si>
  <si>
    <t>48.4 (38.6, 58.4)</t>
  </si>
  <si>
    <t>71.9 (60.7, 79.6)</t>
  </si>
  <si>
    <t>69.2 (55.7, 79.1)</t>
  </si>
  <si>
    <t>78.8 (67.6, 85.7)</t>
  </si>
  <si>
    <t>56.7 (45.9, 66.3)</t>
  </si>
  <si>
    <t>61.3 (49.8, 71.0)</t>
  </si>
  <si>
    <t>60.0 (49.9, 68.7)</t>
  </si>
  <si>
    <t>70.4 (57.0, 80.0)</t>
  </si>
  <si>
    <t>68.8 (57.4, 77.2)</t>
  </si>
  <si>
    <t>77.1 (67.0, 83.4)</t>
  </si>
  <si>
    <t>71.1 (60.9, 78.4)</t>
  </si>
  <si>
    <t>48.5 (39.3, 57.9)</t>
  </si>
  <si>
    <t>74.1 (62.4, 81.4)</t>
  </si>
  <si>
    <t>62.1 (51.5, 70.6)</t>
  </si>
  <si>
    <t>81.5 (69.9, 87.3)</t>
  </si>
  <si>
    <t>59.3 (48.0, 68.8)</t>
  </si>
  <si>
    <t>82.8 (72.1, 87.8)</t>
  </si>
  <si>
    <t>90.3 (85.0, 92.7)</t>
  </si>
  <si>
    <t>88.6 (85.4, 90.8)</t>
  </si>
  <si>
    <t>89.6 (86.0, 92.0)</t>
  </si>
  <si>
    <t>87.7 (83.3, 90.9)</t>
  </si>
  <si>
    <t>74.7 (69.1, 78.6)</t>
  </si>
  <si>
    <t>67.0 (63.0, 70.6)</t>
  </si>
  <si>
    <t>72.7 (68.4, 76.5)</t>
  </si>
  <si>
    <t>75.4 (70.4, 79.7)</t>
  </si>
  <si>
    <t>96.1 (91.9, 97.1)</t>
  </si>
  <si>
    <t>89.3 (86.1, 91.3)</t>
  </si>
  <si>
    <t>89.6 (86.2, 92.0)</t>
  </si>
  <si>
    <t>86.8 (82.4, 90.0)</t>
  </si>
  <si>
    <t>88.7 (83.2, 91.4)</t>
  </si>
  <si>
    <t>85.2 (81.6, 87.7)</t>
  </si>
  <si>
    <t>82.2 (77.3, 86.1)</t>
  </si>
  <si>
    <t>93.2 (88.3, 94.9)</t>
  </si>
  <si>
    <t>74.4 (70.1, 78.0)</t>
  </si>
  <si>
    <t>74.0 (69.1, 78.1)</t>
  </si>
  <si>
    <t>77.4 (72.2, 81.7)</t>
  </si>
  <si>
    <t>87.3 (82.4, 89.8)</t>
  </si>
  <si>
    <t>77.0 (73.2, 80.0)</t>
  </si>
  <si>
    <t>85.3 (81.5, 88.1)</t>
  </si>
  <si>
    <t>81.4 (76.7, 85.1)</t>
  </si>
  <si>
    <t>60.9 (56.3, 65.1)</t>
  </si>
  <si>
    <t>70.7 (64.9, 75.2)</t>
  </si>
  <si>
    <t>64.1 (52.7, 73.7)</t>
  </si>
  <si>
    <t>62.5 (51.4, 72.0)</t>
  </si>
  <si>
    <t>49.6 (45.3, 53.9)</t>
  </si>
  <si>
    <t>41.9 (36.9, 47.3)</t>
  </si>
  <si>
    <t>51.2 (40.6, 61.6)</t>
  </si>
  <si>
    <t>42.5 (32.5, 53.4)</t>
  </si>
  <si>
    <t>66.9 (62.4, 70.8)</t>
  </si>
  <si>
    <t>76.5 (71.0, 80.3)</t>
  </si>
  <si>
    <t>62.5 (51.3, 72.1)</t>
  </si>
  <si>
    <t>65.0 (53.9, 74.2)</t>
  </si>
  <si>
    <t>70.7 (66.0, 74.6)</t>
  </si>
  <si>
    <t>74.0 (67.8, 78.6)</t>
  </si>
  <si>
    <t>72.5 (61.4, 80.8)</t>
  </si>
  <si>
    <t>81.6 (70.7, 88.3)</t>
  </si>
  <si>
    <t>81.0 (76.6, 84.0)</t>
  </si>
  <si>
    <t>72.8 (67.0, 77.2)</t>
  </si>
  <si>
    <t>75.8 (63.2, 84.4)</t>
  </si>
  <si>
    <t>66.7 (55.4, 75.8)</t>
  </si>
  <si>
    <t>83.6 (79.7, 86.1)</t>
  </si>
  <si>
    <t>61.6 (56.1, 66.4)</t>
  </si>
  <si>
    <t>69.0 (58.2, 77.5)</t>
  </si>
  <si>
    <t>64.1 (52.8, 73.5)</t>
  </si>
  <si>
    <t>78.7 (73.6, 82.9)</t>
  </si>
  <si>
    <t>72.5 (67.7, 76.6)</t>
  </si>
  <si>
    <t>86.3 (77.1, 91.8)</t>
  </si>
  <si>
    <t>79.8 (73.7, 84.6)</t>
  </si>
  <si>
    <t>55.8 (50.5, 61.0)</t>
  </si>
  <si>
    <t>47.9 (43.2, 52.6)</t>
  </si>
  <si>
    <t>52.7 (42.9, 62.3)</t>
  </si>
  <si>
    <t>61.3 (54.7, 67.5)</t>
  </si>
  <si>
    <t>78.4 (73.4, 82.5)</t>
  </si>
  <si>
    <t>72.0 (67.3, 76.1)</t>
  </si>
  <si>
    <t>86.8 (77.9, 92.1)</t>
  </si>
  <si>
    <t>82.8 (76.9, 87.1)</t>
  </si>
  <si>
    <t>76.9 (71.6, 81.3)</t>
  </si>
  <si>
    <t>75.8 (70.7, 80.0)</t>
  </si>
  <si>
    <t>73.5 (62.9, 81.6)</t>
  </si>
  <si>
    <t>84.1 (78.0, 88.5)</t>
  </si>
  <si>
    <t>80.7 (75.8, 84.6)</t>
  </si>
  <si>
    <t>63.8 (58.3, 68.7)</t>
  </si>
  <si>
    <t>76.9 (67.0, 84.2)</t>
  </si>
  <si>
    <t>86.0 (80.1, 90.1)</t>
  </si>
  <si>
    <t>80.7 (76.1, 84.5)</t>
  </si>
  <si>
    <t>60.3 (55.5, 64.8)</t>
  </si>
  <si>
    <t>74.5 (64.8, 82.0)</t>
  </si>
  <si>
    <t>81.5 (75.6, 86.0)</t>
  </si>
  <si>
    <t>71.9 (69.2, 74.3)</t>
  </si>
  <si>
    <t>73.3 (70.6, 75.8)</t>
  </si>
  <si>
    <t>84.7 (80.9, 87.7)</t>
  </si>
  <si>
    <t>82.6 (78.6, 85.9)</t>
  </si>
  <si>
    <t>82.0 (74.9, 87.3)</t>
  </si>
  <si>
    <t>49.4 (46.2, 52.5)</t>
  </si>
  <si>
    <t>55.0 (52.3, 57.6)</t>
  </si>
  <si>
    <t>58.2 (55.5, 60.8)</t>
  </si>
  <si>
    <t>63.0 (58.5, 67.2)</t>
  </si>
  <si>
    <t>59.7 (55.2, 63.9)</t>
  </si>
  <si>
    <t>54.0 (46.6, 61.2)</t>
  </si>
  <si>
    <t>60.7 (57.5, 63.8)</t>
  </si>
  <si>
    <t>64.9 (62.3, 67.5)</t>
  </si>
  <si>
    <t>69.9 (67.2, 72.4)</t>
  </si>
  <si>
    <t>78.7 (74.7, 82.2)</t>
  </si>
  <si>
    <t>78.0 (73.9, 81.5)</t>
  </si>
  <si>
    <t>81.9 (75.0, 87.0)</t>
  </si>
  <si>
    <t>47.3 (44.0, 50.7)</t>
  </si>
  <si>
    <t>52.5 (49.6, 55.3)</t>
  </si>
  <si>
    <t>63.6 (60.6, 66.4)</t>
  </si>
  <si>
    <t>79.1 (74.9, 82.6)</t>
  </si>
  <si>
    <t>76.3 (71.8, 80.1)</t>
  </si>
  <si>
    <t>44.2 (41.0, 47.5)</t>
  </si>
  <si>
    <t>46.6 (43.8, 49.4)</t>
  </si>
  <si>
    <t>53.9 (51.0, 56.7)</t>
  </si>
  <si>
    <t>64.2 (59.4, 68.7)</t>
  </si>
  <si>
    <t>73.7 (68.7, 78.0)</t>
  </si>
  <si>
    <t>71.8 (63.4, 78.8)</t>
  </si>
  <si>
    <t>60.7 (57.6, 63.7)</t>
  </si>
  <si>
    <t>63.7 (61.1, 66.2)</t>
  </si>
  <si>
    <t>72.0 (67.8, 75.8)</t>
  </si>
  <si>
    <t>72.4 (68.2, 76.1)</t>
  </si>
  <si>
    <t>80.0 (73.2, 85.2)</t>
  </si>
  <si>
    <t>93.1 (88.6, 95.4)</t>
  </si>
  <si>
    <t>81.6 (78.3, 84.2)</t>
  </si>
  <si>
    <t>81.4 (77.3, 84.8)</t>
  </si>
  <si>
    <t>84.8 (81.7, 87.2)</t>
  </si>
  <si>
    <t>86.6 (82.9, 89.4)</t>
  </si>
  <si>
    <t>91.4 (85.8, 94.7)</t>
  </si>
  <si>
    <t>71.2 (65.0, 76.3)</t>
  </si>
  <si>
    <t>64.6 (60.9, 68.0)</t>
  </si>
  <si>
    <t>63.2 (58.8, 67.4)</t>
  </si>
  <si>
    <t>61.9 (58.4, 65.2)</t>
  </si>
  <si>
    <t>69.1 (64.7, 73.1)</t>
  </si>
  <si>
    <t>76.0 (69.0, 81.7)</t>
  </si>
  <si>
    <t>81.6 (75.8, 85.7)</t>
  </si>
  <si>
    <t>75.5 (72.1, 78.5)</t>
  </si>
  <si>
    <t>74.9 (70.6, 78.6)</t>
  </si>
  <si>
    <t>79.9 (76.7, 82.5)</t>
  </si>
  <si>
    <t>82.5 (78.6, 85.7)</t>
  </si>
  <si>
    <t>76.3 (69.1, 82.1)</t>
  </si>
  <si>
    <t>68.0 (61.5, 73.5)</t>
  </si>
  <si>
    <t>62.0 (58.2, 65.6)</t>
  </si>
  <si>
    <t>66.7 (61.8, 71.1)</t>
  </si>
  <si>
    <t>76.0 (72.3, 79.0)</t>
  </si>
  <si>
    <t>77.6 (73.1, 81.3)</t>
  </si>
  <si>
    <t>78.4 (71.1, 84.1)</t>
  </si>
  <si>
    <t>73.0 (66.7, 78.1)</t>
  </si>
  <si>
    <t>76.4 (72.0, 80.1)</t>
  </si>
  <si>
    <t>72.1 (68.5, 75.3)</t>
  </si>
  <si>
    <t>83.5 (76.8, 88.3)</t>
  </si>
  <si>
    <t>70.2 (64.0, 75.4)</t>
  </si>
  <si>
    <t>68.2 (64.5, 71.5)</t>
  </si>
  <si>
    <t>63.4 (59.9, 66.7)</t>
  </si>
  <si>
    <t>67.7 (60.3, 74.2)</t>
  </si>
  <si>
    <t>76.3 (68.2, 82.0)</t>
  </si>
  <si>
    <t>73.3 (65.3, 79.4)</t>
  </si>
  <si>
    <t>75.9 (67.2, 82.2)</t>
  </si>
  <si>
    <t>60.3 (51.9, 67.8)</t>
  </si>
  <si>
    <t>68.3 (60.2, 74.9)</t>
  </si>
  <si>
    <t>89.5 (83.4, 92.0)</t>
  </si>
  <si>
    <t>95.1 (87.6, 97.0)</t>
  </si>
  <si>
    <t>87.2 (78.3, 91.2)</t>
  </si>
  <si>
    <t>81.0 (74.5, 84.8)</t>
  </si>
  <si>
    <t>76.7 (67.9, 82.4)</t>
  </si>
  <si>
    <t>75.0 (65.7, 81.1)</t>
  </si>
  <si>
    <t>87.9 (81.9, 90.6)</t>
  </si>
  <si>
    <t>90.7 (82.9, 93.7)</t>
  </si>
  <si>
    <t>97.5 (90.5, 98.5)</t>
  </si>
  <si>
    <t>83.6 (76.8, 87.3)</t>
  </si>
  <si>
    <t>70.7 (63.9, 75.6)</t>
  </si>
  <si>
    <t>82.5 (73.3, 87.6)</t>
  </si>
  <si>
    <t>86.1 (76.4, 90.7)</t>
  </si>
  <si>
    <t>86.2 (80.0, 89.2)</t>
  </si>
  <si>
    <t>93.0 (85.6, 95.4)</t>
  </si>
  <si>
    <t>85.0 (76.2, 89.4)</t>
  </si>
  <si>
    <t>81.8 (71.1, 88.9)</t>
  </si>
  <si>
    <t>82.9 (77.7, 86.8)</t>
  </si>
  <si>
    <t>78.5 (74.8, 81.4)</t>
  </si>
  <si>
    <t>80.4 (75.7, 84.0)</t>
  </si>
  <si>
    <t>76.1 (68.1, 82.1)</t>
  </si>
  <si>
    <t>68.8 (57.8, 77.7)</t>
  </si>
  <si>
    <t>60.4 (54.8, 65.7)</t>
  </si>
  <si>
    <t>66.4 (62.5, 69.8)</t>
  </si>
  <si>
    <t>69.1 (64.2, 73.4)</t>
  </si>
  <si>
    <t>43.4 (36.0, 51.3)</t>
  </si>
  <si>
    <t>66.2 (58.5, 72.7)</t>
  </si>
  <si>
    <t>78.7 (68.1, 86.2)</t>
  </si>
  <si>
    <t>80.2 (74.8, 84.2)</t>
  </si>
  <si>
    <t>78.5 (75.0, 81.3)</t>
  </si>
  <si>
    <t>79.7 (75.1, 83.2)</t>
  </si>
  <si>
    <t>81.3 (74.1, 86.4)</t>
  </si>
  <si>
    <t>89.7 (83.2, 93.2)</t>
  </si>
  <si>
    <t>65.9 (54.4, 75.6)</t>
  </si>
  <si>
    <t>70.0 (64.0, 75.1)</t>
  </si>
  <si>
    <t>73.4 (69.5, 76.7)</t>
  </si>
  <si>
    <t>75.0 (70.0, 79.1)</t>
  </si>
  <si>
    <t>70.1 (61.6, 77.1)</t>
  </si>
  <si>
    <t>78.8 (71.0, 84.3)</t>
  </si>
  <si>
    <t>60.5 (48.8, 70.9)</t>
  </si>
  <si>
    <t>68.5 (62.6, 73.7)</t>
  </si>
  <si>
    <t>73.9 (70.2, 77.1)</t>
  </si>
  <si>
    <t>69.2 (63.7, 74.0)</t>
  </si>
  <si>
    <t>62.5 (52.8, 71.1)</t>
  </si>
  <si>
    <t>84.8 (77.6, 89.4)</t>
  </si>
  <si>
    <t>79.2 (68.8, 86.5)</t>
  </si>
  <si>
    <t>77.1 (73.5, 80.0)</t>
  </si>
  <si>
    <t>72.5 (67.6, 76.5)</t>
  </si>
  <si>
    <t>64.9 (57.1, 71.7)</t>
  </si>
  <si>
    <t>79.5 (76.1, 82.4)</t>
  </si>
  <si>
    <t>81.0 (78.1, 83.5)</t>
  </si>
  <si>
    <t>80.8 (77.6, 83.6)</t>
  </si>
  <si>
    <t>83.0 (80.0, 85.4)</t>
  </si>
  <si>
    <t>84.3 (80.2, 87.5)</t>
  </si>
  <si>
    <t>85.2 (80.5, 88.7)</t>
  </si>
  <si>
    <t>56.8 (53.0, 60.5)</t>
  </si>
  <si>
    <t>61.5 (58.1, 64.7)</t>
  </si>
  <si>
    <t>64.7 (61.1, 68.0)</t>
  </si>
  <si>
    <t>57.4 (54.0, 60.8)</t>
  </si>
  <si>
    <t>58.8 (53.9, 63.3)</t>
  </si>
  <si>
    <t>63.3 (57.6, 68.4)</t>
  </si>
  <si>
    <t>79.9 (76.5, 82.7)</t>
  </si>
  <si>
    <t>82.6 (79.8, 85.0)</t>
  </si>
  <si>
    <t>82.9 (79.9, 85.4)</t>
  </si>
  <si>
    <t>85.6 (82.8, 87.8)</t>
  </si>
  <si>
    <t>84.8 (80.2, 88.4)</t>
  </si>
  <si>
    <t>84.4 (81.2, 87.0)</t>
  </si>
  <si>
    <t>84.3 (81.5, 86.7)</t>
  </si>
  <si>
    <t>85.6 (82.7, 87.9)</t>
  </si>
  <si>
    <t>83.8 (79.5, 87.1)</t>
  </si>
  <si>
    <t>85.7 (81.1, 89.2)</t>
  </si>
  <si>
    <t>72.5 (68.8, 75.8)</t>
  </si>
  <si>
    <t>77.2 (74.2, 79.9)</t>
  </si>
  <si>
    <t>78.2 (74.8, 81.0)</t>
  </si>
  <si>
    <t>73.9 (70.0, 77.2)</t>
  </si>
  <si>
    <t>80.7 (75.2, 85.0)</t>
  </si>
  <si>
    <t>83.0 (77.6, 87.1)</t>
  </si>
  <si>
    <t>78.8 (75.4, 81.6)</t>
  </si>
  <si>
    <t>86.8 (84.1, 89.0)</t>
  </si>
  <si>
    <t>78.8 (75.7, 81.4)</t>
  </si>
  <si>
    <t>82.5 (78.4, 85.7)</t>
  </si>
  <si>
    <t>86.1 (81.6, 89.5)</t>
  </si>
  <si>
    <t>85.6 (83.8, 86.9)</t>
  </si>
  <si>
    <t>82.6 (80.4, 84.5)</t>
  </si>
  <si>
    <t>83.2 (80.7, 85.4)</t>
  </si>
  <si>
    <t>70.3 (68.3, 72.1)</t>
  </si>
  <si>
    <t>65.7 (63.2, 68.1)</t>
  </si>
  <si>
    <t>59.5 (57.2, 61.8)</t>
  </si>
  <si>
    <t>58.7 (56.4, 60.9)</t>
  </si>
  <si>
    <t>67.4 (64.4, 70.1)</t>
  </si>
  <si>
    <t>86.6 (84.9, 87.8)</t>
  </si>
  <si>
    <t>85.3 (83.3, 87.0)</t>
  </si>
  <si>
    <t>76.4 (74.2, 78.3)</t>
  </si>
  <si>
    <t>81.8 (79.9, 83.5)</t>
  </si>
  <si>
    <t>77.6 (75.1, 79.8)</t>
  </si>
  <si>
    <t>81.1 (79.0, 82.9)</t>
  </si>
  <si>
    <t>83.9 (81.3, 86.1)</t>
  </si>
  <si>
    <t>81.2 (79.4, 82.8)</t>
  </si>
  <si>
    <t>79.2 (76.9, 81.3)</t>
  </si>
  <si>
    <t>72.3 (69.8, 74.5)</t>
  </si>
  <si>
    <t>80.9 (78.3, 83.2)</t>
  </si>
  <si>
    <t>85.6 (84.0, 86.9)</t>
  </si>
  <si>
    <t>79.9 (77.7, 81.8)</t>
  </si>
  <si>
    <t>69.5 (67.2, 71.5)</t>
  </si>
  <si>
    <t>73.6 (71.5, 75.5)</t>
  </si>
  <si>
    <t>83.3 (80.9, 85.4)</t>
  </si>
  <si>
    <t>80.3 (75.3, 84.2)</t>
  </si>
  <si>
    <t>78.3 (73.3, 82.3)</t>
  </si>
  <si>
    <t>75.0 (68.4, 80.2)</t>
  </si>
  <si>
    <t>79.9 (74.7, 83.8)</t>
  </si>
  <si>
    <t>63.2 (57.9, 68.0)</t>
  </si>
  <si>
    <t>47.6 (42.6, 52.7)</t>
  </si>
  <si>
    <t>45.8 (39.4, 52.5)</t>
  </si>
  <si>
    <t>55.2 (49.8, 60.3)</t>
  </si>
  <si>
    <t>78.4 (73.6, 82.4)</t>
  </si>
  <si>
    <t>80.0 (75.3, 83.7)</t>
  </si>
  <si>
    <t>78.7 (72.4, 83.4)</t>
  </si>
  <si>
    <t>79.1 (73.8, 83.3)</t>
  </si>
  <si>
    <t>77.6 (72.4, 81.7)</t>
  </si>
  <si>
    <t>81.1 (74.7, 85.7)</t>
  </si>
  <si>
    <t>85.4 (80.7, 88.8)</t>
  </si>
  <si>
    <t>68.7 (62.8, 73.8)</t>
  </si>
  <si>
    <t>67.7 (58.6, 75.4)</t>
  </si>
  <si>
    <t>84.3 (79.2, 87.9)</t>
  </si>
  <si>
    <t>79.4 (74.6, 83.3)</t>
  </si>
  <si>
    <t>68.7 (63.7, 73.1)</t>
  </si>
  <si>
    <t>69.8 (63.2, 75.3)</t>
  </si>
  <si>
    <t>75.0 (69.9, 79.2)</t>
  </si>
  <si>
    <t>77.0 (70.3, 82.1)</t>
  </si>
  <si>
    <t>83.3 (73.8, 89.3)</t>
  </si>
  <si>
    <t>75.0 (62.1, 84.0)</t>
  </si>
  <si>
    <t>60.2 (53.2, 66.6)</t>
  </si>
  <si>
    <t>51.9 (42.3, 61.3)</t>
  </si>
  <si>
    <t>46.9 (34.8, 59.4)</t>
  </si>
  <si>
    <t>78.4 (71.9, 83.2)</t>
  </si>
  <si>
    <t>76.5 (66.8, 83.5)</t>
  </si>
  <si>
    <t>81.3 (68.8, 88.9)</t>
  </si>
  <si>
    <t>70.6 (63.5, 76.4)</t>
  </si>
  <si>
    <t>53.3 (40.3, 65.8)</t>
  </si>
  <si>
    <t>66.7 (59.7, 72.7)</t>
  </si>
  <si>
    <t>68.2 (57.2, 77.1)</t>
  </si>
  <si>
    <t>71.6 (64.8, 77.1)</t>
  </si>
  <si>
    <t>67.3 (57.5, 75.4)</t>
  </si>
  <si>
    <t>62.5 (49.6, 73.5)</t>
  </si>
  <si>
    <t>100.0 (96.3, 99.8)</t>
  </si>
  <si>
    <t>100.0 (96.7, 99.7)</t>
  </si>
  <si>
    <t>100.0 (96.9, 99.8)</t>
  </si>
  <si>
    <t>94.0 (89.0, 95.7)</t>
  </si>
  <si>
    <t>97.3 (93.3, 98.0)</t>
  </si>
  <si>
    <t>97.5 (93.7, 98.2)</t>
  </si>
  <si>
    <t>98.5 (94.3, 98.9)</t>
  </si>
  <si>
    <t>98.6 (94.9, 98.9)</t>
  </si>
  <si>
    <t>98.5 (94.4, 98.9)</t>
  </si>
  <si>
    <t>82.1 (68.6, 90.0)</t>
  </si>
  <si>
    <t>83.9 (77.9, 87.9)</t>
  </si>
  <si>
    <t>88.1 (78.6, 93.0)</t>
  </si>
  <si>
    <t>65.6 (52.7, 76.1)</t>
  </si>
  <si>
    <t>63.5 (57.3, 69.0)</t>
  </si>
  <si>
    <t>72.1 (61.5, 80.0)</t>
  </si>
  <si>
    <t>89.7 (77.3, 95.2)</t>
  </si>
  <si>
    <t>87.5 (82.0, 90.9)</t>
  </si>
  <si>
    <t>85.2 (71.6, 92.4)</t>
  </si>
  <si>
    <t>79.1 (72.7, 83.9)</t>
  </si>
  <si>
    <t>90.5 (81.3, 94.7)</t>
  </si>
  <si>
    <t>92.9 (80.8, 97.3)</t>
  </si>
  <si>
    <t>76.8 (69.7, 82.2)</t>
  </si>
  <si>
    <t>90.3 (78.7, 95.5)</t>
  </si>
  <si>
    <t>81.3 (68.8, 88.8)</t>
  </si>
  <si>
    <t>81.7 (76.2, 85.7)</t>
  </si>
  <si>
    <t>74.4 (63.9, 82.0)</t>
  </si>
  <si>
    <t>74.6 (70.9, 77.8)</t>
  </si>
  <si>
    <t>84.2 (81.6, 86.3)</t>
  </si>
  <si>
    <t>81.3 (78.4, 83.6)</t>
  </si>
  <si>
    <t>73.7 (67.5, 78.9)</t>
  </si>
  <si>
    <t>72.3 (66.8, 77.1)</t>
  </si>
  <si>
    <t>66.1 (62.3, 69.6)</t>
  </si>
  <si>
    <t>68.5 (65.5, 71.3)</t>
  </si>
  <si>
    <t>64.8 (61.3, 68.0)</t>
  </si>
  <si>
    <t>55.3 (48.9, 61.4)</t>
  </si>
  <si>
    <t>64.6 (59.2, 69.5)</t>
  </si>
  <si>
    <t>74.5 (70.9, 77.6)</t>
  </si>
  <si>
    <t>85.0 (82.5, 87.0)</t>
  </si>
  <si>
    <t>82.7 (80.0, 84.9)</t>
  </si>
  <si>
    <t>76.2 (72.9, 79.0)</t>
  </si>
  <si>
    <t>75.2 (69.2, 80.2)</t>
  </si>
  <si>
    <t>70.5 (65.0, 75.3)</t>
  </si>
  <si>
    <t>76.5 (72.9, 79.7)</t>
  </si>
  <si>
    <t>82.3 (79.6, 84.6)</t>
  </si>
  <si>
    <t>70.6 (66.9, 73.9)</t>
  </si>
  <si>
    <t>73.0 (66.7, 78.4)</t>
  </si>
  <si>
    <t>80.4 (75.2, 84.6)</t>
  </si>
  <si>
    <t>77.7 (74.2, 80.8)</t>
  </si>
  <si>
    <t>82.6 (79.9, 84.9)</t>
  </si>
  <si>
    <t>63.0 (59.1, 66.7)</t>
  </si>
  <si>
    <t>66.7 (59.8, 72.7)</t>
  </si>
  <si>
    <t>76.1 (70.8, 80.5)</t>
  </si>
  <si>
    <t>81.6 (78.3, 84.3)</t>
  </si>
  <si>
    <t>86.5 (84.2, 88.4)</t>
  </si>
  <si>
    <t>81.7 (79.0, 83.9)</t>
  </si>
  <si>
    <t>65.9 (62.4, 69.1)</t>
  </si>
  <si>
    <t>73.0 (66.8, 78.1)</t>
  </si>
  <si>
    <t>69.1 (63.9, 73.8)</t>
  </si>
  <si>
    <t>79.6 (73.4, 84.4)</t>
  </si>
  <si>
    <t>80.9 (77.1, 84.0)</t>
  </si>
  <si>
    <t>84.0 (80.8, 86.6)</t>
  </si>
  <si>
    <t>77.2 (73.9, 80.1)</t>
  </si>
  <si>
    <t>76.5 (71.8, 80.4)</t>
  </si>
  <si>
    <t>76.7 (69.8, 82.3)</t>
  </si>
  <si>
    <t>52.3 (45.6, 58.8)</t>
  </si>
  <si>
    <t>58.3 (54.1, 62.2)</t>
  </si>
  <si>
    <t>60.6 (56.9, 64.0)</t>
  </si>
  <si>
    <t>52.3 (48.7, 55.9)</t>
  </si>
  <si>
    <t>51.1 (46.1, 56.0)</t>
  </si>
  <si>
    <t>61.8 (54.7, 68.4)</t>
  </si>
  <si>
    <t>73.9 (67.5, 79.1)</t>
  </si>
  <si>
    <t>76.9 (73.0, 80.2)</t>
  </si>
  <si>
    <t>81.9 (78.7, 84.5)</t>
  </si>
  <si>
    <t>77.5 (74.2, 80.4)</t>
  </si>
  <si>
    <t>78.1 (73.6, 81.8)</t>
  </si>
  <si>
    <t>82.2 (75.9, 87.0)</t>
  </si>
  <si>
    <t>69.1 (61.9, 75.2)</t>
  </si>
  <si>
    <t>71.8 (67.4, 75.7)</t>
  </si>
  <si>
    <t>81.2 (77.7, 84.1)</t>
  </si>
  <si>
    <t>72.6 (69.0, 75.8)</t>
  </si>
  <si>
    <t>77.1 (72.4, 81.1)</t>
  </si>
  <si>
    <t>79.2 (72.4, 84.5)</t>
  </si>
  <si>
    <t>65.4 (58.6, 71.5)</t>
  </si>
  <si>
    <t>74.2 (70.1, 77.8)</t>
  </si>
  <si>
    <t>79.2 (75.8, 82.0)</t>
  </si>
  <si>
    <t>64.3 (60.3, 68.0)</t>
  </si>
  <si>
    <t>65.4 (59.8, 70.5)</t>
  </si>
  <si>
    <t>79.8 (72.7, 85.2)</t>
  </si>
  <si>
    <t>69.1 (62.5, 74.8)</t>
  </si>
  <si>
    <t>78.1 (74.4, 81.2)</t>
  </si>
  <si>
    <t>80.7 (77.6, 83.4)</t>
  </si>
  <si>
    <t>71.7 (68.3, 74.7)</t>
  </si>
  <si>
    <t>70.7 (66.0, 74.9)</t>
  </si>
  <si>
    <t>77.3 (70.7, 82.6)</t>
  </si>
  <si>
    <t>82.8 (70.6, 89.3)</t>
  </si>
  <si>
    <t>48.4 (37.4, 59.6)</t>
  </si>
  <si>
    <t>77.4 (65.6, 84.8)</t>
  </si>
  <si>
    <t>65.4 (51.8, 76.1)</t>
  </si>
  <si>
    <t>85.7 (77.1, 91.0)</t>
  </si>
  <si>
    <t>79.1 (70.9, 85.0)</t>
  </si>
  <si>
    <t>56.1 (46.5, 65.2)</t>
  </si>
  <si>
    <t>59.7 (51.4, 67.3)</t>
  </si>
  <si>
    <t>80.0 (70.7, 86.5)</t>
  </si>
  <si>
    <t>79.7 (71.8, 85.4)</t>
  </si>
  <si>
    <t>79.6 (70.2, 86.3)</t>
  </si>
  <si>
    <t>76.6 (68.0, 83.0)</t>
  </si>
  <si>
    <t>76.8 (67.4, 83.7)</t>
  </si>
  <si>
    <t>69.5 (60.1, 77.2)</t>
  </si>
  <si>
    <t>79.3 (70.3, 85.7)</t>
  </si>
  <si>
    <t>72.2 (64.1, 78.7)</t>
  </si>
  <si>
    <t>85.5 (79.5, 89.1)</t>
  </si>
  <si>
    <t>86.9 (81.4, 90.1)</t>
  </si>
  <si>
    <t>78.8 (73.2, 82.9)</t>
  </si>
  <si>
    <t>85.7 (81.4, 88.4)</t>
  </si>
  <si>
    <t>84.4 (77.0, 89.0)</t>
  </si>
  <si>
    <t>92.6 (85.8, 96.2)</t>
  </si>
  <si>
    <t>70.9 (64.3, 76.1)</t>
  </si>
  <si>
    <t>75.3 (69.4, 79.6)</t>
  </si>
  <si>
    <t>75.0 (69.5, 79.2)</t>
  </si>
  <si>
    <t>67.5 (62.7, 71.5)</t>
  </si>
  <si>
    <t>68.8 (60.5, 75.4)</t>
  </si>
  <si>
    <t>77.1 (68.5, 83.8)</t>
  </si>
  <si>
    <t>89.7 (84.3, 92.6)</t>
  </si>
  <si>
    <t>85.2 (79.8, 88.5)</t>
  </si>
  <si>
    <t>84.2 (79.0, 87.6)</t>
  </si>
  <si>
    <t>81.0 (76.5, 84.1)</t>
  </si>
  <si>
    <t>82.8 (75.3, 87.7)</t>
  </si>
  <si>
    <t>82.2 (75.6, 86.5)</t>
  </si>
  <si>
    <t>88.2 (82.2, 91.5)</t>
  </si>
  <si>
    <t>85.9 (80.4, 89.3)</t>
  </si>
  <si>
    <t>84.3 (79.8, 87.3)</t>
  </si>
  <si>
    <t>75.4 (67.1, 81.6)</t>
  </si>
  <si>
    <t>73.1 (64.0, 80.5)</t>
  </si>
  <si>
    <t>76.3 (69.7, 81.1)</t>
  </si>
  <si>
    <t>85.5 (79.9, 89.0)</t>
  </si>
  <si>
    <t>82.5 (77.0, 86.2)</t>
  </si>
  <si>
    <t>79.3 (74.3, 82.9)</t>
  </si>
  <si>
    <t>79.0 (71.0, 84.6)</t>
  </si>
  <si>
    <t>82.4 (74.0, 88.3)</t>
  </si>
  <si>
    <t>77.2 (70.9, 81.8)</t>
  </si>
  <si>
    <t>87.6 (82.5, 90.5)</t>
  </si>
  <si>
    <t>72.1 (66.5, 76.6)</t>
  </si>
  <si>
    <t>74.6 (66.5, 80.7)</t>
  </si>
  <si>
    <t>81.4 (73.1, 87.4)</t>
  </si>
  <si>
    <t>100.0 (92.0, 98.9)</t>
  </si>
  <si>
    <t>93.5 (85.7, 94.4)</t>
  </si>
  <si>
    <t>88.9 (79.4, 91.3)</t>
  </si>
  <si>
    <t>74.2 (65.8, 78.7)</t>
  </si>
  <si>
    <t>96.8 (89.3, 96.7)</t>
  </si>
  <si>
    <t>100.0 (93.1, 98.8)</t>
  </si>
  <si>
    <t>87.1 (78.8, 89.4)</t>
  </si>
  <si>
    <t>90.3 (82.2, 91.9)</t>
  </si>
  <si>
    <t>78.5 (73.5, 82.6)</t>
  </si>
  <si>
    <t>76.4 (72.4, 79.7)</t>
  </si>
  <si>
    <t>68.9 (63.4, 73.7)</t>
  </si>
  <si>
    <t>83.8 (76.7, 88.5)</t>
  </si>
  <si>
    <t>58.5 (53.3, 63.5)</t>
  </si>
  <si>
    <t>51.9 (47.8, 55.9)</t>
  </si>
  <si>
    <t>45.5 (40.1, 51.1)</t>
  </si>
  <si>
    <t>66.7 (59.0, 73.2)</t>
  </si>
  <si>
    <t>79.4 (74.6, 83.1)</t>
  </si>
  <si>
    <t>77.1 (73.2, 80.3)</t>
  </si>
  <si>
    <t>74.2 (68.9, 78.6)</t>
  </si>
  <si>
    <t>88.2 (81.7, 92.0)</t>
  </si>
  <si>
    <t>79.2 (74.0, 83.3)</t>
  </si>
  <si>
    <t>79.3 (75.1, 82.5)</t>
  </si>
  <si>
    <t>78.9 (73.6, 83.0)</t>
  </si>
  <si>
    <t>84.1 (76.6, 89.0)</t>
  </si>
  <si>
    <t>87.8 (83.3, 90.8)</t>
  </si>
  <si>
    <t>85.4 (81.6, 88.2)</t>
  </si>
  <si>
    <t>75.2 (69.0, 80.2)</t>
  </si>
  <si>
    <t>87.7 (80.9, 91.7)</t>
  </si>
  <si>
    <t>77.4 (72.7, 81.3)</t>
  </si>
  <si>
    <t>67.0 (62.9, 70.6)</t>
  </si>
  <si>
    <t>67.2 (61.7, 72.0)</t>
  </si>
  <si>
    <t>75.6 (68.2, 81.3)</t>
  </si>
  <si>
    <t>82.5 (75.3, 87.1)</t>
  </si>
  <si>
    <t>83.0 (74.4, 88.5)</t>
  </si>
  <si>
    <t>94.2 (92.0, 95.1)</t>
  </si>
  <si>
    <t>85.7 (80.1, 88.9)</t>
  </si>
  <si>
    <t>92.5 (88.2, 94.3)</t>
  </si>
  <si>
    <t>71.2 (63.8, 76.9)</t>
  </si>
  <si>
    <t>78.0 (69.6, 83.8)</t>
  </si>
  <si>
    <t>88.5 (85.9, 89.9)</t>
  </si>
  <si>
    <t>66.7 (60.4, 71.8)</t>
  </si>
  <si>
    <t>86.2 (81.4, 88.9)</t>
  </si>
  <si>
    <t>70.3 (62.7, 76.3)</t>
  </si>
  <si>
    <t>69.1 (60.0, 76.4)</t>
  </si>
  <si>
    <t>92.5 (90.2, 93.6)</t>
  </si>
  <si>
    <t>89.4 (84.8, 91.7)</t>
  </si>
  <si>
    <t>64.5 (56.6, 71.2)</t>
  </si>
  <si>
    <t>72.2 (63.0, 79.3)</t>
  </si>
  <si>
    <t>90.6 (88.0, 91.9)</t>
  </si>
  <si>
    <t>79.5 (73.1, 83.7)</t>
  </si>
  <si>
    <t>83.9 (78.9, 87.0)</t>
  </si>
  <si>
    <t>38.1 (31.3, 45.9)</t>
  </si>
  <si>
    <t>58.2 (49.1, 66.5)</t>
  </si>
  <si>
    <t>80.5 (77.1, 82.9)</t>
  </si>
  <si>
    <t>57.9 (49.5, 65.6)</t>
  </si>
  <si>
    <t>79.6 (74.3, 83.1)</t>
  </si>
  <si>
    <t>45.5 (38.5, 52.8)</t>
  </si>
  <si>
    <t>59.3 (50.7, 67.2)</t>
  </si>
  <si>
    <t>80.5 (77.5, 82.5)</t>
  </si>
  <si>
    <t>62.8 (56.5, 68.2)</t>
  </si>
  <si>
    <t>79.8 (74.6, 83.3)</t>
  </si>
  <si>
    <t>81.4 (78.1, 84.2)</t>
  </si>
  <si>
    <t>81.1 (77.7, 83.9)</t>
  </si>
  <si>
    <t>89.0 (86.8, 90.7)</t>
  </si>
  <si>
    <t>90.5 (88.1, 92.4)</t>
  </si>
  <si>
    <t>63.4 (58.5, 67.9)</t>
  </si>
  <si>
    <t>66.2 (62.7, 69.5)</t>
  </si>
  <si>
    <t>64.5 (60.9, 68.0)</t>
  </si>
  <si>
    <t>73.5 (70.3, 76.4)</t>
  </si>
  <si>
    <t>80.0 (75.6, 83.5)</t>
  </si>
  <si>
    <t>81.3 (78.1, 84.0)</t>
  </si>
  <si>
    <t>84.1 (81.0, 86.6)</t>
  </si>
  <si>
    <t>84.2 (81.9, 86.2)</t>
  </si>
  <si>
    <t>72.9 (68.0, 77.2)</t>
  </si>
  <si>
    <t>76.5 (72.8, 79.6)</t>
  </si>
  <si>
    <t>72.5 (68.8, 75.9)</t>
  </si>
  <si>
    <t>76.8 (74.0, 79.2)</t>
  </si>
  <si>
    <t>76.6 (73.2, 79.5)</t>
  </si>
  <si>
    <t>66.1 (61.1, 70.6)</t>
  </si>
  <si>
    <t>64.7 (61.0, 68.2)</t>
  </si>
  <si>
    <t>58.7 (54.8, 62.5)</t>
  </si>
  <si>
    <t>65.0 (62.0, 67.8)</t>
  </si>
  <si>
    <t>79.9 (75.5, 83.4)</t>
  </si>
  <si>
    <t>80.4 (77.2, 83.0)</t>
  </si>
  <si>
    <t>74.1 (70.7, 77.2)</t>
  </si>
  <si>
    <t>73.7 (71.0, 76.1)</t>
  </si>
  <si>
    <t>74.6 (71.5, 77.4)</t>
  </si>
  <si>
    <t>77.9 (70.3, 83.6)</t>
  </si>
  <si>
    <t>78.5 (70.8, 83.8)</t>
  </si>
  <si>
    <t>79.0 (71.1, 84.5)</t>
  </si>
  <si>
    <t>92.7 (84.2, 95.9)</t>
  </si>
  <si>
    <t>61.2 (53.6, 68.1)</t>
  </si>
  <si>
    <t>52.1 (45.0, 59.0)</t>
  </si>
  <si>
    <t>49.2 (41.2, 57.2)</t>
  </si>
  <si>
    <t>61.9 (51.9, 70.5)</t>
  </si>
  <si>
    <t>72.0 (64.4, 78.1)</t>
  </si>
  <si>
    <t>72.9 (65.5, 78.5)</t>
  </si>
  <si>
    <t>77.8 (69.9, 83.4)</t>
  </si>
  <si>
    <t>90.7 (82.3, 94.3)</t>
  </si>
  <si>
    <t>76.0 (68.1, 82.1)</t>
  </si>
  <si>
    <t>69.8 (61.7, 76.4)</t>
  </si>
  <si>
    <t>83.1 (75.1, 88.1)</t>
  </si>
  <si>
    <t>87.2 (77.5, 92.0)</t>
  </si>
  <si>
    <t>83.3 (76.2, 88.2)</t>
  </si>
  <si>
    <t>83.1 (75.8, 87.7)</t>
  </si>
  <si>
    <t>66.7 (56.5, 75.0)</t>
  </si>
  <si>
    <t>92.3 (83.4, 95.7)</t>
  </si>
  <si>
    <t>81.2 (74.3, 86.1)</t>
  </si>
  <si>
    <t>82.2 (75.5, 86.5)</t>
  </si>
  <si>
    <t>76.2 (68.2, 82.0)</t>
  </si>
  <si>
    <t>88.1 (79.1, 92.4)</t>
  </si>
  <si>
    <t>84.8 (79.9, 88.2)</t>
  </si>
  <si>
    <t>88.8 (85.5, 91.1)</t>
  </si>
  <si>
    <t>81.4 (77.9, 84.3)</t>
  </si>
  <si>
    <t>84.3 (81.8, 86.3)</t>
  </si>
  <si>
    <t>81.1 (77.8, 83.8)</t>
  </si>
  <si>
    <t>60.8 (55.2, 65.9)</t>
  </si>
  <si>
    <t>66.7 (62.5, 70.4)</t>
  </si>
  <si>
    <t>59.4 (55.5, 63.1)</t>
  </si>
  <si>
    <t>53.3 (50.5, 56.0)</t>
  </si>
  <si>
    <t>57.1 (54.1, 60.0)</t>
  </si>
  <si>
    <t>54.9 (51.2, 58.4)</t>
  </si>
  <si>
    <t>73.4 (68.0, 77.9)</t>
  </si>
  <si>
    <t>86.1 (82.7, 88.6)</t>
  </si>
  <si>
    <t>80.7 (77.3, 83.6)</t>
  </si>
  <si>
    <t>76.8 (74.3, 79.0)</t>
  </si>
  <si>
    <t>76.2 (73.5, 78.6)</t>
  </si>
  <si>
    <t>69.0 (62.9, 74.3)</t>
  </si>
  <si>
    <t>72.5 (68.3, 76.2)</t>
  </si>
  <si>
    <t>66.3 (62.1, 70.1)</t>
  </si>
  <si>
    <t>71.4 (68.4, 74.1)</t>
  </si>
  <si>
    <t>67.7 (63.9, 71.2)</t>
  </si>
  <si>
    <t>72.0 (66.4, 76.7)</t>
  </si>
  <si>
    <t>70.9 (66.7, 74.6)</t>
  </si>
  <si>
    <t>59.9 (55.8, 63.7)</t>
  </si>
  <si>
    <t>63.4 (60.4, 66.3)</t>
  </si>
  <si>
    <t>59.4 (55.6, 63.1)</t>
  </si>
  <si>
    <t>73.1 (67.7, 77.5)</t>
  </si>
  <si>
    <t>78.9 (75.1, 82.0)</t>
  </si>
  <si>
    <t>74.0 (70.3, 77.1)</t>
  </si>
  <si>
    <t>65.8 (63.1, 68.3)</t>
  </si>
  <si>
    <t>70.8 (67.9, 73.4)</t>
  </si>
  <si>
    <t>67.4 (63.8, 70.7)</t>
  </si>
  <si>
    <t>89.2 (79.9, 93.1)</t>
  </si>
  <si>
    <t>76.2 (66.5, 82.7)</t>
  </si>
  <si>
    <t>85.7 (75.3, 91.0)</t>
  </si>
  <si>
    <t>82.8 (70.3, 89.6)</t>
  </si>
  <si>
    <t>79.5 (69.9, 85.3)</t>
  </si>
  <si>
    <t>75.6 (66.5, 81.7)</t>
  </si>
  <si>
    <t>72.2 (61.3, 80.1)</t>
  </si>
  <si>
    <t>86.7 (74.9, 92.3)</t>
  </si>
  <si>
    <t>81.6 (71.9, 87.1)</t>
  </si>
  <si>
    <t>82.2 (73.5, 87.3)</t>
  </si>
  <si>
    <t>86.1 (75.9, 91.2)</t>
  </si>
  <si>
    <t>75.0 (64.5, 82.0)</t>
  </si>
  <si>
    <t>71.4 (61.7, 78.6)</t>
  </si>
  <si>
    <t>79.4 (68.2, 86.3)</t>
  </si>
  <si>
    <t>82.1 (69.3, 89.3)</t>
  </si>
  <si>
    <t>85.4 (76.1, 90.2)</t>
  </si>
  <si>
    <t>80.6 (69.9, 86.9)</t>
  </si>
  <si>
    <t>86.2 (74.1, 92.1)</t>
  </si>
  <si>
    <t>82.1 (72.6, 87.4)</t>
  </si>
  <si>
    <t>90.0 (78.7, 94.7)</t>
  </si>
  <si>
    <t>85.2 (74.5, 89.4)</t>
  </si>
  <si>
    <t>78.8 (71.0, 83.9)</t>
  </si>
  <si>
    <t>91.9 (82.5, 95.6)</t>
  </si>
  <si>
    <t>81.4 (71.3, 87.8)</t>
  </si>
  <si>
    <t>87.2 (78.4, 92.0)</t>
  </si>
  <si>
    <t>63.0 (52.4, 71.2)</t>
  </si>
  <si>
    <t>64.2 (56.2, 70.7)</t>
  </si>
  <si>
    <t>85.4 (75.9, 90.4)</t>
  </si>
  <si>
    <t>64.4 (54.1, 73.2)</t>
  </si>
  <si>
    <t>75.5 (66.0, 82.3)</t>
  </si>
  <si>
    <t>74.1 (63.2, 80.6)</t>
  </si>
  <si>
    <t>81.1 (73.5, 85.7)</t>
  </si>
  <si>
    <t>100.0 (93.2, 100.0)</t>
  </si>
  <si>
    <t>69.8 (59.1, 78.1)</t>
  </si>
  <si>
    <t>89.6 (81.2, 93.7)</t>
  </si>
  <si>
    <t>61.5 (50.6, 70.3)</t>
  </si>
  <si>
    <t>78.0 (69.8, 83.3)</t>
  </si>
  <si>
    <t>93.9 (84.0, 97.2)</t>
  </si>
  <si>
    <t>86.7 (77.4, 91.7)</t>
  </si>
  <si>
    <t>82.7 (75.0, 87.1)</t>
  </si>
  <si>
    <t>89.2 (79.4, 93.7)</t>
  </si>
  <si>
    <t>73.8 (63.1, 81.7)</t>
  </si>
  <si>
    <t>79.2 (69.7, 85.5)</t>
  </si>
  <si>
    <t>70.4 (59.5, 77.5)</t>
  </si>
  <si>
    <t>79.2 (71.5, 84.1)</t>
  </si>
  <si>
    <t>73.3 (63.1, 80.9)</t>
  </si>
  <si>
    <t>83.7 (74.7, 89.1)</t>
  </si>
  <si>
    <t>65.8 (56.3, 73.2)</t>
  </si>
  <si>
    <t>97.9 (91.8, 98.9)</t>
  </si>
  <si>
    <t>66.7 (59.4, 72.7)</t>
  </si>
  <si>
    <t>89.3 (76.6, 95.0)</t>
  </si>
  <si>
    <t>52.4 (44.3, 60.2)</t>
  </si>
  <si>
    <t>69.8 (61.8, 75.9)</t>
  </si>
  <si>
    <t>47.5 (40.9, 54.2)</t>
  </si>
  <si>
    <t>54.3 (46.9, 61.4)</t>
  </si>
  <si>
    <t>70.0 (56.5, 80.1)</t>
  </si>
  <si>
    <t>73.2 (64.4, 79.1)</t>
  </si>
  <si>
    <t>84.3 (76.6, 88.6)</t>
  </si>
  <si>
    <t>76.3 (69.4, 81.4)</t>
  </si>
  <si>
    <t>78.6 (71.4, 83.6)</t>
  </si>
  <si>
    <t>85.7 (72.5, 92.6)</t>
  </si>
  <si>
    <t>80.0 (69.9, 85.8)</t>
  </si>
  <si>
    <t>83.0 (74.5, 87.9)</t>
  </si>
  <si>
    <t>73.2 (65.8, 79.0)</t>
  </si>
  <si>
    <t>84.6 (77.4, 89.0)</t>
  </si>
  <si>
    <t>81.5 (67.5, 89.7)</t>
  </si>
  <si>
    <t>67.5 (58.5, 74.3)</t>
  </si>
  <si>
    <t>84.0 (76.1, 88.4)</t>
  </si>
  <si>
    <t>77.3 (69.5, 82.9)</t>
  </si>
  <si>
    <t>77.8 (68.9, 84.0)</t>
  </si>
  <si>
    <t>70.4 (56.0, 81.1)</t>
  </si>
  <si>
    <t>64.3 (55.8, 71.1)</t>
  </si>
  <si>
    <t>81.1 (73.5, 85.8)</t>
  </si>
  <si>
    <t>72.5 (65.8, 77.7)</t>
  </si>
  <si>
    <t>67.1 (59.6, 73.4)</t>
  </si>
  <si>
    <t>81.1 (73.4, 85.9)</t>
  </si>
  <si>
    <t>85.9 (79.7, 89.3)</t>
  </si>
  <si>
    <t>94.7 (88.3, 97.1)</t>
  </si>
  <si>
    <t>77.0 (69.6, 82.2)</t>
  </si>
  <si>
    <t>81.1 (73.2, 86.1)</t>
  </si>
  <si>
    <t>90.5 (84.2, 93.5)</t>
  </si>
  <si>
    <t>63.0 (55.0, 69.7)</t>
  </si>
  <si>
    <t>75.0 (68.1, 79.8)</t>
  </si>
  <si>
    <t>81.0 (73.4, 86.0)</t>
  </si>
  <si>
    <t>54.1 (46.6, 61.3)</t>
  </si>
  <si>
    <t>53.7 (45.7, 61.4)</t>
  </si>
  <si>
    <t>69.2 (61.8, 75.1)</t>
  </si>
  <si>
    <t>86.8 (79.5, 90.5)</t>
  </si>
  <si>
    <t>90.6 (84.8, 93.2)</t>
  </si>
  <si>
    <t>95.0 (88.9, 97.2)</t>
  </si>
  <si>
    <t>83.9 (76.9, 88.0)</t>
  </si>
  <si>
    <t>83.3 (75.7, 87.8)</t>
  </si>
  <si>
    <t>92.2 (86.2, 94.7)</t>
  </si>
  <si>
    <t>83.7 (75.5, 88.3)</t>
  </si>
  <si>
    <t>90.3 (84.3, 93.0)</t>
  </si>
  <si>
    <t>92.5 (85.1, 95.7)</t>
  </si>
  <si>
    <t>83.9 (76.3, 88.4)</t>
  </si>
  <si>
    <t>81.6 (73.1, 86.8)</t>
  </si>
  <si>
    <t>88.3 (81.4, 91.9)</t>
  </si>
  <si>
    <t>73.1 (64.8, 79.0)</t>
  </si>
  <si>
    <t>75.8 (68.7, 80.7)</t>
  </si>
  <si>
    <t>84.7 (77.0, 89.4)</t>
  </si>
  <si>
    <t>63.2 (55.0, 70.2)</t>
  </si>
  <si>
    <t>78.7 (69.7, 84.6)</t>
  </si>
  <si>
    <t>80.3 (72.8, 85.2)</t>
  </si>
  <si>
    <t>79.6 (71.9, 84.5)</t>
  </si>
  <si>
    <t>82.8 (76.3, 86.7)</t>
  </si>
  <si>
    <t>93.7 (87.6, 96.1)</t>
  </si>
  <si>
    <t>61.3 (53.7, 67.9)</t>
  </si>
  <si>
    <t>69.1 (61.0, 75.4)</t>
  </si>
  <si>
    <t>84.6 (77.9, 88.6)</t>
  </si>
  <si>
    <t>73.4 (66.0, 79.3)</t>
  </si>
  <si>
    <t>79.8 (74.2, 83.8)</t>
  </si>
  <si>
    <t>78.1 (71.2, 82.7)</t>
  </si>
  <si>
    <t>61.5 (49.0, 71.9)</t>
  </si>
  <si>
    <t>43.8 (36.6, 51.3)</t>
  </si>
  <si>
    <t>55.0 (49.0, 60.7)</t>
  </si>
  <si>
    <t>62.1 (55.2, 68.1)</t>
  </si>
  <si>
    <t>37.0 (27.2, 49.2)</t>
  </si>
  <si>
    <t>77.2 (70.0, 82.7)</t>
  </si>
  <si>
    <t>74.7 (68.9, 79.3)</t>
  </si>
  <si>
    <t>82.8 (76.2, 86.8)</t>
  </si>
  <si>
    <t>76.9 (64.2, 84.6)</t>
  </si>
  <si>
    <t>58.7 (52.2, 64.7)</t>
  </si>
  <si>
    <t>72.1 (64.7, 77.7)</t>
  </si>
  <si>
    <t>64.1 (56.4, 70.9)</t>
  </si>
  <si>
    <t>57.7 (51.6, 63.5)</t>
  </si>
  <si>
    <t>67.2 (60.0, 73.0)</t>
  </si>
  <si>
    <t>68.8 (61.2, 75.0)</t>
  </si>
  <si>
    <t>60.0 (54.0, 65.5)</t>
  </si>
  <si>
    <t>80.3 (73.7, 84.5)</t>
  </si>
  <si>
    <t>63.0 (50.8, 72.8)</t>
  </si>
  <si>
    <t>83.4 (79.2, 86.7)</t>
  </si>
  <si>
    <t>84.2 (79.8, 87.6)</t>
  </si>
  <si>
    <t>86.6 (82.2, 89.9)</t>
  </si>
  <si>
    <t>78.8 (73.8, 83.0)</t>
  </si>
  <si>
    <t>77.6 (71.6, 82.3)</t>
  </si>
  <si>
    <t>78.6 (67.6, 86.1)</t>
  </si>
  <si>
    <t>70.0 (65.3, 74.1)</t>
  </si>
  <si>
    <t>65.3 (60.2, 69.9)</t>
  </si>
  <si>
    <t>74.1 (69.3, 78.2)</t>
  </si>
  <si>
    <t>65.9 (60.8, 70.6)</t>
  </si>
  <si>
    <t>58.0 (52.1, 63.6)</t>
  </si>
  <si>
    <t>66.7 (55.8, 75.7)</t>
  </si>
  <si>
    <t>81.8 (77.6, 85.2)</t>
  </si>
  <si>
    <t>88.9 (85.0, 91.7)</t>
  </si>
  <si>
    <t>88.1 (84.1, 91.0)</t>
  </si>
  <si>
    <t>81.1 (76.4, 84.8)</t>
  </si>
  <si>
    <t>80.2 (74.7, 84.3)</t>
  </si>
  <si>
    <t>79.1 (68.3, 86.4)</t>
  </si>
  <si>
    <t>75.1 (70.0, 79.5)</t>
  </si>
  <si>
    <t>80.2 (75.2, 84.3)</t>
  </si>
  <si>
    <t>77.1 (70.8, 82.0)</t>
  </si>
  <si>
    <t>69.6 (64.8, 74.0)</t>
  </si>
  <si>
    <t>69.6 (64.4, 74.2)</t>
  </si>
  <si>
    <t>75.7 (70.6, 80.0)</t>
  </si>
  <si>
    <t>77.8 (72.6, 82.0)</t>
  </si>
  <si>
    <t>72.5 (66.0, 77.9)</t>
  </si>
  <si>
    <t>87.5 (77.1, 93.1)</t>
  </si>
  <si>
    <t>78.5 (74.2, 82.1)</t>
  </si>
  <si>
    <t>80.3 (75.8, 84.0)</t>
  </si>
  <si>
    <t>84.2 (80.0, 87.5)</t>
  </si>
  <si>
    <t>77.8 (73.1, 81.7)</t>
  </si>
  <si>
    <t>75.4 (69.8, 79.9)</t>
  </si>
  <si>
    <t>80.0 (69.7, 86.9)</t>
  </si>
  <si>
    <t>74.1 (60.4, 83.4)</t>
  </si>
  <si>
    <t>76.6 (66.4, 83.8)</t>
  </si>
  <si>
    <t>70.1 (62.3, 76.5)</t>
  </si>
  <si>
    <t>65.7 (54.5, 74.7)</t>
  </si>
  <si>
    <t>80.0 (69.9, 86.3)</t>
  </si>
  <si>
    <t>42.9 (31.1, 55.9)</t>
  </si>
  <si>
    <t>63.3 (53.1, 72.1)</t>
  </si>
  <si>
    <t>44.6 (37.7, 51.9)</t>
  </si>
  <si>
    <t>29.7 (21.8, 40.5)</t>
  </si>
  <si>
    <t>57.5 (47.2, 66.9)</t>
  </si>
  <si>
    <t>60.7 (47.5, 72.0)</t>
  </si>
  <si>
    <t>78.7 (68.7, 85.6)</t>
  </si>
  <si>
    <t>62.9 (55.2, 69.6)</t>
  </si>
  <si>
    <t>75.0 (64.1, 82.4)</t>
  </si>
  <si>
    <t>84.6 (74.6, 90.1)</t>
  </si>
  <si>
    <t>66.7 (53.0, 77.3)</t>
  </si>
  <si>
    <t>70.5 (59.6, 79.0)</t>
  </si>
  <si>
    <t>70.3 (62.1, 76.8)</t>
  </si>
  <si>
    <t>70.6 (59.1, 79.0)</t>
  </si>
  <si>
    <t>79.5 (69.1, 86.0)</t>
  </si>
  <si>
    <t>77.8 (64.2, 86.3)</t>
  </si>
  <si>
    <t>78.3 (68.1, 85.3)</t>
  </si>
  <si>
    <t>77.6 (70.0, 83.1)</t>
  </si>
  <si>
    <t>76.7 (64.2, 84.8)</t>
  </si>
  <si>
    <t>85.3 (74.2, 91.2)</t>
  </si>
  <si>
    <t>67.9 (54.5, 78.1)</t>
  </si>
  <si>
    <t>73.5 (63.5, 81.0)</t>
  </si>
  <si>
    <t>64.9 (57.5, 71.1)</t>
  </si>
  <si>
    <t>56.8 (46.3, 66.3)</t>
  </si>
  <si>
    <t>82.5 (72.5, 88.3)</t>
  </si>
  <si>
    <t>77.1 (74.7, 79.2)</t>
  </si>
  <si>
    <t>80.6 (75.7, 84.7)</t>
  </si>
  <si>
    <t>66.2 (63.1, 69.0)</t>
  </si>
  <si>
    <t>75.0 (70.4, 79.0)</t>
  </si>
  <si>
    <t>77.8 (73.0, 81.8)</t>
  </si>
  <si>
    <t>56.9 (54.3, 59.4)</t>
  </si>
  <si>
    <t>62.9 (57.6, 67.8)</t>
  </si>
  <si>
    <t>43.4 (40.4, 46.4)</t>
  </si>
  <si>
    <t>52.9 (48.0, 57.7)</t>
  </si>
  <si>
    <t>80.4 (78.1, 82.3)</t>
  </si>
  <si>
    <t>80.0 (75.2, 84.0)</t>
  </si>
  <si>
    <t>66.7 (63.7, 69.5)</t>
  </si>
  <si>
    <t>78.8 (74.2, 82.6)</t>
  </si>
  <si>
    <t>71.0 (68.3, 73.5)</t>
  </si>
  <si>
    <t>77.6 (72.2, 82.1)</t>
  </si>
  <si>
    <t>65.9 (62.6, 68.9)</t>
  </si>
  <si>
    <t>74.3 (69.4, 78.5)</t>
  </si>
  <si>
    <t>76.6 (71.6, 80.9)</t>
  </si>
  <si>
    <t>90.4 (88.6, 91.8)</t>
  </si>
  <si>
    <t>87.4 (83.1, 90.6)</t>
  </si>
  <si>
    <t>69.6 (66.3, 72.6)</t>
  </si>
  <si>
    <t>85.1 (80.6, 88.5)</t>
  </si>
  <si>
    <t>82.6 (80.5, 84.4)</t>
  </si>
  <si>
    <t>79.0 (74.4, 83.0)</t>
  </si>
  <si>
    <t>61.6 (58.6, 64.5)</t>
  </si>
  <si>
    <t>72.2 (67.6, 76.3)</t>
  </si>
  <si>
    <t>69.8 (65.0, 74.2)</t>
  </si>
  <si>
    <t>76.3 (74.2, 78.0)</t>
  </si>
  <si>
    <t>79.0 (76.7, 81.0)</t>
  </si>
  <si>
    <t>77.4 (74.3, 80.0)</t>
  </si>
  <si>
    <t>85.4 (81.7, 87.9)</t>
  </si>
  <si>
    <t>69.4 (66.8, 71.8)</t>
  </si>
  <si>
    <t>66.2 (63.7, 68.6)</t>
  </si>
  <si>
    <t>64.3 (61.0, 67.4)</t>
  </si>
  <si>
    <t>67.5 (63.2, 71.1)</t>
  </si>
  <si>
    <t>76.4 (74.4, 78.1)</t>
  </si>
  <si>
    <t>77.4 (74.9, 79.6)</t>
  </si>
  <si>
    <t>80.3 (78.0, 82.2)</t>
  </si>
  <si>
    <t>77.5 (74.5, 80.1)</t>
  </si>
  <si>
    <t>81.0 (77.1, 83.8)</t>
  </si>
  <si>
    <t>75.7 (73.6, 77.6)</t>
  </si>
  <si>
    <t>77.2 (74.5, 79.5)</t>
  </si>
  <si>
    <t>77.5 (75.1, 79.6)</t>
  </si>
  <si>
    <t>77.2 (74.1, 79.9)</t>
  </si>
  <si>
    <t>84.5 (80.7, 87.2)</t>
  </si>
  <si>
    <t>70.4 (68.2, 72.4)</t>
  </si>
  <si>
    <t>73.3 (70.6, 75.7)</t>
  </si>
  <si>
    <t>68.6 (66.0, 71.1)</t>
  </si>
  <si>
    <t>75.2 (71.8, 78.0)</t>
  </si>
  <si>
    <t>78.8 (74.8, 81.9)</t>
  </si>
  <si>
    <t>75.2 (73.3, 76.9)</t>
  </si>
  <si>
    <t>78.7 (76.2, 80.7)</t>
  </si>
  <si>
    <t>71.5 (69.0, 73.7)</t>
  </si>
  <si>
    <t>73.5 (70.4, 76.2)</t>
  </si>
  <si>
    <t>78.7 (74.8, 81.7)</t>
  </si>
  <si>
    <t>84.0 (78.6, 87.6)</t>
  </si>
  <si>
    <t>81.3 (74.4, 86.1)</t>
  </si>
  <si>
    <t>82.6 (76.5, 86.7)</t>
  </si>
  <si>
    <t>86.7 (80.2, 90.6)</t>
  </si>
  <si>
    <t>86.1 (79.6, 90.2)</t>
  </si>
  <si>
    <t>74.1 (68.5, 78.6)</t>
  </si>
  <si>
    <t>75.6 (69.1, 80.5)</t>
  </si>
  <si>
    <t>64.8 (58.4, 70.4)</t>
  </si>
  <si>
    <t>51.3 (44.1, 58.4)</t>
  </si>
  <si>
    <t>58.4 (51.5, 64.9)</t>
  </si>
  <si>
    <t>86.1 (81.0, 89.4)</t>
  </si>
  <si>
    <t>83.8 (77.3, 88.0)</t>
  </si>
  <si>
    <t>88.8 (83.4, 91.8)</t>
  </si>
  <si>
    <t>87.2 (81.0, 90.9)</t>
  </si>
  <si>
    <t>85.5 (79.2, 89.6)</t>
  </si>
  <si>
    <t>80.8 (75.1, 84.9)</t>
  </si>
  <si>
    <t>81.1 (74.0, 86.0)</t>
  </si>
  <si>
    <t>81.4 (75.2, 85.7)</t>
  </si>
  <si>
    <t>84.5 (77.5, 89.0)</t>
  </si>
  <si>
    <t>83.3 (76.5, 87.9)</t>
  </si>
  <si>
    <t>75.5 (69.6, 80.0)</t>
  </si>
  <si>
    <t>82.3 (75.7, 86.8)</t>
  </si>
  <si>
    <t>69.9 (63.0, 75.5)</t>
  </si>
  <si>
    <t>68.7 (60.4, 75.4)</t>
  </si>
  <si>
    <t>89.3 (84.7, 92.0)</t>
  </si>
  <si>
    <t>77.6 (71.2, 82.4)</t>
  </si>
  <si>
    <t>71.4 (65.1, 76.5)</t>
  </si>
  <si>
    <t>67.9 (60.7, 74.0)</t>
  </si>
  <si>
    <t>79.5 (73.1, 84.3)</t>
  </si>
  <si>
    <t>77.0 (71.2, 81.8)</t>
  </si>
  <si>
    <t>83.8 (79.7, 86.9)</t>
  </si>
  <si>
    <t>80.6 (75.3, 84.6)</t>
  </si>
  <si>
    <t>78.3 (73.4, 82.2)</t>
  </si>
  <si>
    <t>76.8 (69.2, 82.8)</t>
  </si>
  <si>
    <t>80.6 (72.6, 86.3)</t>
  </si>
  <si>
    <t>56.8 (50.8, 62.5)</t>
  </si>
  <si>
    <t>54.1 (49.4, 58.8)</t>
  </si>
  <si>
    <t>57.1 (51.6, 62.2)</t>
  </si>
  <si>
    <t>54.1 (48.9, 59.1)</t>
  </si>
  <si>
    <t>51.8 (43.9, 59.5)</t>
  </si>
  <si>
    <t>64.9 (56.4, 72.3)</t>
  </si>
  <si>
    <t>84.3 (79.0, 88.0)</t>
  </si>
  <si>
    <t>80.7 (76.4, 84.0)</t>
  </si>
  <si>
    <t>73.0 (67.6, 77.5)</t>
  </si>
  <si>
    <t>75.2 (70.2, 79.2)</t>
  </si>
  <si>
    <t>78.6 (71.1, 84.2)</t>
  </si>
  <si>
    <t>73.9 (67.6, 79.1)</t>
  </si>
  <si>
    <t>75.9 (71.1, 79.9)</t>
  </si>
  <si>
    <t>76.6 (71.2, 81.0)</t>
  </si>
  <si>
    <t>72.6 (64.1, 79.5)</t>
  </si>
  <si>
    <t>78.3 (69.9, 84.5)</t>
  </si>
  <si>
    <t>71.4 (65.4, 76.5)</t>
  </si>
  <si>
    <t>72.6 (68.0, 76.6)</t>
  </si>
  <si>
    <t>71.2 (65.8, 75.9)</t>
  </si>
  <si>
    <t>68.1 (62.4, 73.1)</t>
  </si>
  <si>
    <t>71.4 (62.1, 79.0)</t>
  </si>
  <si>
    <t>76.8 (68.4, 83.2)</t>
  </si>
  <si>
    <t>79.5 (74.1, 83.8)</t>
  </si>
  <si>
    <t>72.4 (67.3, 76.8)</t>
  </si>
  <si>
    <t>59.7 (54.5, 64.6)</t>
  </si>
  <si>
    <t>63.5 (55.6, 70.6)</t>
  </si>
  <si>
    <t>75.7 (67.6, 82.0)</t>
  </si>
  <si>
    <t>77.9 (76.7, 79.1)</t>
  </si>
  <si>
    <t>81.1 (80.4, 81.8)</t>
  </si>
  <si>
    <t>79.9 (79.2, 80.5)</t>
  </si>
  <si>
    <t>78.4 (77.8, 79.0)</t>
  </si>
  <si>
    <t>80.5 (79.8, 81.2)</t>
  </si>
  <si>
    <t>83.2 (82.5, 84.0)</t>
  </si>
  <si>
    <t>59.3 (57.9, 60.7)</t>
  </si>
  <si>
    <t>63.6 (62.8, 64.4)</t>
  </si>
  <si>
    <t>63.5 (62.8, 64.3)</t>
  </si>
  <si>
    <t>58.1 (57.5, 58.8)</t>
  </si>
  <si>
    <t>58.8 (58.0, 59.6)</t>
  </si>
  <si>
    <t>66.6 (65.7, 67.5)</t>
  </si>
  <si>
    <t>75.2 (74.0, 76.4)</t>
  </si>
  <si>
    <t>79.7 (79.0, 80.4)</t>
  </si>
  <si>
    <t>79.6 (78.9, 80.2)</t>
  </si>
  <si>
    <t>78.6 (78.1, 79.2)</t>
  </si>
  <si>
    <t>79.9 (79.3, 80.6)</t>
  </si>
  <si>
    <t>83.2 (82.5, 83.9)</t>
  </si>
  <si>
    <t>69.7 (68.3, 71.1)</t>
  </si>
  <si>
    <t>72.6 (71.8, 73.4)</t>
  </si>
  <si>
    <t>75.9 (75.1, 76.6)</t>
  </si>
  <si>
    <t>75.6 (74.9, 76.2)</t>
  </si>
  <si>
    <t>76.8 (76.0, 77.5)</t>
  </si>
  <si>
    <t>80.5 (79.7, 81.3)</t>
  </si>
  <si>
    <t>65.8 (64.4, 67.2)</t>
  </si>
  <si>
    <t>72.7 (71.9, 73.5)</t>
  </si>
  <si>
    <t>75.6 (74.8, 76.3)</t>
  </si>
  <si>
    <t>70.5 (69.8, 71.2)</t>
  </si>
  <si>
    <t>71.3 (70.4, 72.1)</t>
  </si>
  <si>
    <t>78.1 (77.3, 78.9)</t>
  </si>
  <si>
    <t>73.4 (72.1, 74.6)</t>
  </si>
  <si>
    <t>77.7 (77.0, 78.4)</t>
  </si>
  <si>
    <t>77.7 (77.1, 78.4)</t>
  </si>
  <si>
    <t>69.6 (69.0, 70.2)</t>
  </si>
  <si>
    <t>72.4 (71.6, 73.1)</t>
  </si>
  <si>
    <t>78.3 (77.5, 79.0)</t>
  </si>
  <si>
    <t>74.5 (70.0, 78.5)</t>
  </si>
  <si>
    <t>43.8 (39.3, 48.5)</t>
  </si>
  <si>
    <t>72.8 (68.3, 76.7)</t>
  </si>
  <si>
    <t>62.4 (57.5, 67.0)</t>
  </si>
  <si>
    <t>66.0 (60.9, 70.6)</t>
  </si>
  <si>
    <t>64.7 (60.1, 68.9)</t>
  </si>
  <si>
    <t>61.8 (57.3, 66.0)</t>
  </si>
  <si>
    <t>33.3 (29.4, 37.7)</t>
  </si>
  <si>
    <t>59.3 (54.9, 63.5)</t>
  </si>
  <si>
    <t>56.3 (51.7, 60.7)</t>
  </si>
  <si>
    <t>50.3 (45.2, 55.3)</t>
  </si>
  <si>
    <t>51.9 (47.5, 56.3)</t>
  </si>
  <si>
    <t>73.9 (69.0, 78.0)</t>
  </si>
  <si>
    <t>55.9 (50.9, 60.6)</t>
  </si>
  <si>
    <t>72.9 (68.1, 76.9)</t>
  </si>
  <si>
    <t>66.4 (61.0, 71.1)</t>
  </si>
  <si>
    <t>73.6 (68.2, 78.0)</t>
  </si>
  <si>
    <t>62.1 (57.1, 66.6)</t>
  </si>
  <si>
    <t>87.7 (83.5, 90.7)</t>
  </si>
  <si>
    <t>64.2 (58.9, 69.1)</t>
  </si>
  <si>
    <t>93.9 (90.5, 95.9)</t>
  </si>
  <si>
    <t>87.7 (83.4, 90.8)</t>
  </si>
  <si>
    <t>82.3 (76.8, 86.5)</t>
  </si>
  <si>
    <t>90.9 (87.1, 93.4)</t>
  </si>
  <si>
    <t>78.7 (74.8, 81.9)</t>
  </si>
  <si>
    <t>60.5 (56.3, 64.4)</t>
  </si>
  <si>
    <t>74.1 (69.9, 77.7)</t>
  </si>
  <si>
    <t>72.1 (67.6, 76.0)</t>
  </si>
  <si>
    <t>68.6 (64.5, 72.2)</t>
  </si>
  <si>
    <t>91.2 (82.0, 94.3)</t>
  </si>
  <si>
    <t>52.9 (43.3, 62.2)</t>
  </si>
  <si>
    <t>97.1 (89.0, 98.2)</t>
  </si>
  <si>
    <t>93.9 (84.9, 96.3)</t>
  </si>
  <si>
    <t>94.1 (85.4, 96.3)</t>
  </si>
  <si>
    <t>76.6 (74.7, 78.3)</t>
  </si>
  <si>
    <t>60.9 (58.9, 62.9)</t>
  </si>
  <si>
    <t>69.0 (66.9, 71.0)</t>
  </si>
  <si>
    <t>65.7 (63.5, 67.8)</t>
  </si>
  <si>
    <t>65.9 (63.9, 67.8)</t>
  </si>
  <si>
    <t>79.2 (74.7, 82.7)</t>
  </si>
  <si>
    <t>61.1 (56.4, 65.6)</t>
  </si>
  <si>
    <t>82.0 (77.8, 85.2)</t>
  </si>
  <si>
    <t>70.8 (65.8, 75.1)</t>
  </si>
  <si>
    <t>72.0 (66.9, 76.3)</t>
  </si>
  <si>
    <t>74.3 (69.8, 78.1)</t>
  </si>
  <si>
    <t>83.9 (79.7, 86.9)</t>
  </si>
  <si>
    <t>61.2 (56.6, 65.4)</t>
  </si>
  <si>
    <t>74.8 (70.3, 78.4)</t>
  </si>
  <si>
    <t>77.4 (72.7, 81.1)</t>
  </si>
  <si>
    <t>65.6 (60.4, 70.2)</t>
  </si>
  <si>
    <t>62.6 (58.0, 66.7)</t>
  </si>
  <si>
    <t>78.6 (75.3, 81.4)</t>
  </si>
  <si>
    <t>55.9 (52.3, 59.3)</t>
  </si>
  <si>
    <t>84.6 (81.7, 87.0)</t>
  </si>
  <si>
    <t>81.5 (78.2, 84.2)</t>
  </si>
  <si>
    <t>74.5 (70.6, 78.0)</t>
  </si>
  <si>
    <t>79.6 (76.5, 82.2)</t>
  </si>
  <si>
    <t>86.7 (75.8, 91.5)</t>
  </si>
  <si>
    <t>48.4 (38.2, 58.8)</t>
  </si>
  <si>
    <t>83.3 (72.2, 89.0)</t>
  </si>
  <si>
    <t>72.4 (60.5, 80.5)</t>
  </si>
  <si>
    <t>74.2 (63.0, 81.5)</t>
  </si>
  <si>
    <t>77.5 (74.3, 80.3)</t>
  </si>
  <si>
    <t>52.0 (48.5, 55.5)</t>
  </si>
  <si>
    <t>78.8 (75.7, 81.5)</t>
  </si>
  <si>
    <t>73.6 (69.7, 77.1)</t>
  </si>
  <si>
    <t>66.1 (62.7, 69.2)</t>
  </si>
  <si>
    <t>71.7 (68.9, 74.2)</t>
  </si>
  <si>
    <t>44.3 (41.6, 47.1)</t>
  </si>
  <si>
    <t>72.2 (69.4, 74.8)</t>
  </si>
  <si>
    <t>74.3 (71.3, 77.1)</t>
  </si>
  <si>
    <t>66.4 (63.7, 68.9)</t>
  </si>
  <si>
    <t>82.2 (78.4, 85.1)</t>
  </si>
  <si>
    <t>66.1 (62.1, 69.6)</t>
  </si>
  <si>
    <t>81.1 (77.5, 83.9)</t>
  </si>
  <si>
    <t>77.2 (73.0, 80.5)</t>
  </si>
  <si>
    <t>84.2 (80.5, 86.9)</t>
  </si>
  <si>
    <t>72.2 (68.4, 75.5)</t>
  </si>
  <si>
    <t>70.1 (62.7, 76.0)</t>
  </si>
  <si>
    <t>26.8 (21.5, 33.7)</t>
  </si>
  <si>
    <t>63.2 (55.9, 69.6)</t>
  </si>
  <si>
    <t>68.3 (60.4, 74.6)</t>
  </si>
  <si>
    <t>50.0 (40.8, 59.2)</t>
  </si>
  <si>
    <t>60.6 (53.5, 66.9)</t>
  </si>
  <si>
    <t>73.3 (62.4, 80.4)</t>
  </si>
  <si>
    <t>59.4 (49.4, 67.9)</t>
  </si>
  <si>
    <t>83.3 (72.7, 88.5)</t>
  </si>
  <si>
    <t>60.0 (49.4, 69.0)</t>
  </si>
  <si>
    <t>81.3 (71.2, 86.5)</t>
  </si>
  <si>
    <t>89.1 (86.8, 90.9)</t>
  </si>
  <si>
    <t>89.5 (87.2, 91.1)</t>
  </si>
  <si>
    <t>85.4 (82.8, 87.5)</t>
  </si>
  <si>
    <t>74.2 (71.0, 77.0)</t>
  </si>
  <si>
    <t>81.2 (78.6, 83.4)</t>
  </si>
  <si>
    <t>68.6 (63.0, 73.4)</t>
  </si>
  <si>
    <t>44.9 (39.7, 50.3)</t>
  </si>
  <si>
    <t>72.0 (66.7, 76.4)</t>
  </si>
  <si>
    <t>73.5 (67.9, 78.1)</t>
  </si>
  <si>
    <t>73.7 (67.9, 78.3)</t>
  </si>
  <si>
    <t>64.1 (58.7, 68.9)</t>
  </si>
  <si>
    <t>75.5 (71.3, 79.2)</t>
  </si>
  <si>
    <t>49.0 (44.6, 53.3)</t>
  </si>
  <si>
    <t>75.3 (71.1, 78.9)</t>
  </si>
  <si>
    <t>75.2 (70.7, 79.1)</t>
  </si>
  <si>
    <t>67.0 (62.2, 71.3)</t>
  </si>
  <si>
    <t>63.5 (59.2, 67.6)</t>
  </si>
  <si>
    <t>83.7 (81.1, 86.0)</t>
  </si>
  <si>
    <t>61.4 (58.2, 64.4)</t>
  </si>
  <si>
    <t>78.4 (75.6, 80.9)</t>
  </si>
  <si>
    <t>77.8 (74.8, 80.5)</t>
  </si>
  <si>
    <t>68.5 (65.1, 71.7)</t>
  </si>
  <si>
    <t>72.2 (69.3, 74.9)</t>
  </si>
  <si>
    <t>85.6 (83.3, 87.5)</t>
  </si>
  <si>
    <t>65.0 (62.2, 67.6)</t>
  </si>
  <si>
    <t>74.0 (71.1, 76.5)</t>
  </si>
  <si>
    <t>65.8 (63.1, 68.4)</t>
  </si>
  <si>
    <t>94.4 (85.8, 96.9)</t>
  </si>
  <si>
    <t>81.1 (71.2, 86.8)</t>
  </si>
  <si>
    <t>89.2 (80.0, 93.1)</t>
  </si>
  <si>
    <t>79.4 (68.6, 85.9)</t>
  </si>
  <si>
    <t>56.3 (45.0, 66.5)</t>
  </si>
  <si>
    <t>67.6 (57.3, 75.4)</t>
  </si>
  <si>
    <t>90.0 (83.4, 93.2)</t>
  </si>
  <si>
    <t>72.1 (64.4, 78.0)</t>
  </si>
  <si>
    <t>93.4 (87.4, 95.8)</t>
  </si>
  <si>
    <t>88.1 (81.2, 91.8)</t>
  </si>
  <si>
    <t>84.2 (76.6, 88.7)</t>
  </si>
  <si>
    <t>83.6 (76.4, 87.9)</t>
  </si>
  <si>
    <t>79.0 (75.0, 82.2)</t>
  </si>
  <si>
    <t>60.4 (56.2, 64.5)</t>
  </si>
  <si>
    <t>80.3 (76.5, 83.3)</t>
  </si>
  <si>
    <t>73.4 (69.1, 77.2)</t>
  </si>
  <si>
    <t>67.2 (62.3, 71.6)</t>
  </si>
  <si>
    <t>83.5 (81.1, 85.5)</t>
  </si>
  <si>
    <t>57.9 (55.1, 60.7)</t>
  </si>
  <si>
    <t>85.1 (82.9, 87.0)</t>
  </si>
  <si>
    <t>84.9 (82.6, 86.9)</t>
  </si>
  <si>
    <t>76.2 (73.1, 79.0)</t>
  </si>
  <si>
    <t>80.2 (77.8, 82.2)</t>
  </si>
  <si>
    <t>77.1 (75.6, 78.5)</t>
  </si>
  <si>
    <t>59.1 (57.5, 60.7)</t>
  </si>
  <si>
    <t>77.4 (75.9, 78.9)</t>
  </si>
  <si>
    <t>71.6 (70.1, 73.0)</t>
  </si>
  <si>
    <t>46.9 (43.0, 51.0)</t>
  </si>
  <si>
    <t>68.4 (63.5, 72.7)</t>
  </si>
  <si>
    <t>69.1 (65.2, 72.6)</t>
  </si>
  <si>
    <t>80.0 (72.6, 85.4)</t>
  </si>
  <si>
    <t>50.0 (42.4, 57.6)</t>
  </si>
  <si>
    <t>78.3 (71.0, 83.9)</t>
  </si>
  <si>
    <t>61.8 (53.5, 69.4)</t>
  </si>
  <si>
    <t>66.2 (57.0, 74.0)</t>
  </si>
  <si>
    <t>65.5 (57.7, 72.3)</t>
  </si>
  <si>
    <t>100.0 (98.2, 99.9)</t>
  </si>
  <si>
    <t>95.7 (93.0, 96.8)</t>
  </si>
  <si>
    <t>98.6 (96.3, 99.0)</t>
  </si>
  <si>
    <t>99.3 (97.3, 99.4)</t>
  </si>
  <si>
    <t>85.2 (80.4, 88.6)</t>
  </si>
  <si>
    <t>66.0 (60.7, 70.7)</t>
  </si>
  <si>
    <t>82.7 (77.7, 86.5)</t>
  </si>
  <si>
    <t>80.5 (74.6, 85.0)</t>
  </si>
  <si>
    <t>79.6 (74.7, 83.4)</t>
  </si>
  <si>
    <t>77.5 (74.6, 80.1)</t>
  </si>
  <si>
    <t>62.2 (59.2, 65.2)</t>
  </si>
  <si>
    <t>71.3 (68.1, 74.1)</t>
  </si>
  <si>
    <t>64.0 (60.6, 67.2)</t>
  </si>
  <si>
    <t>67.8 (64.8, 70.5)</t>
  </si>
  <si>
    <t>77.0 (74.3, 79.3)</t>
  </si>
  <si>
    <t>51.9 (48.9, 54.7)</t>
  </si>
  <si>
    <t>77.7 (75.1, 80.0)</t>
  </si>
  <si>
    <t>74.3 (71.4, 76.8)</t>
  </si>
  <si>
    <t>64.7 (61.5, 67.7)</t>
  </si>
  <si>
    <t>71.3 (68.6, 73.9)</t>
  </si>
  <si>
    <t>81.8 (72.2, 87.7)</t>
  </si>
  <si>
    <t>54.3 (44.7, 63.5)</t>
  </si>
  <si>
    <t>82.6 (73.4, 88.2)</t>
  </si>
  <si>
    <t>84.1 (74.7, 89.6)</t>
  </si>
  <si>
    <t>63.2 (51.8, 72.7)</t>
  </si>
  <si>
    <t>82.1 (76.4, 86.4)</t>
  </si>
  <si>
    <t>58.1 (51.8, 64.1)</t>
  </si>
  <si>
    <t>79.8 (74.0, 84.4)</t>
  </si>
  <si>
    <t>78.0 (71.8, 82.9)</t>
  </si>
  <si>
    <t>73.0 (66.5, 78.5)</t>
  </si>
  <si>
    <t>85.2 (81.6, 87.9)</t>
  </si>
  <si>
    <t>67.9 (63.7, 71.6)</t>
  </si>
  <si>
    <t>81.6 (77.8, 84.5)</t>
  </si>
  <si>
    <t>81.3 (77.2, 84.3)</t>
  </si>
  <si>
    <t>79.2 (75.0, 82.5)</t>
  </si>
  <si>
    <t>69.9 (65.7, 73.5)</t>
  </si>
  <si>
    <t>73.4 (70.2, 76.3)</t>
  </si>
  <si>
    <t>49.4 (46.1, 52.7)</t>
  </si>
  <si>
    <t>76.0 (72.9, 78.6)</t>
  </si>
  <si>
    <t>79.1 (76.0, 81.8)</t>
  </si>
  <si>
    <t>67.1 (63.8, 70.0)</t>
  </si>
  <si>
    <t>91.6 (89.4, 92.8)</t>
  </si>
  <si>
    <t>81.7 (79.2, 83.7)</t>
  </si>
  <si>
    <t>86.9 (84.5, 88.5)</t>
  </si>
  <si>
    <t>87.2 (84.8, 88.9)</t>
  </si>
  <si>
    <t>75.0 (72.2, 77.3)</t>
  </si>
  <si>
    <t>68.1 (65.9, 70.2)</t>
  </si>
  <si>
    <t>75.2 (73.0, 77.2)</t>
  </si>
  <si>
    <t>62.6 (60.3, 64.9)</t>
  </si>
  <si>
    <t>78.7 (73.5, 82.8)</t>
  </si>
  <si>
    <t>50.7 (45.4, 56.1)</t>
  </si>
  <si>
    <t>75.2 (69.9, 79.4)</t>
  </si>
  <si>
    <t>76.2 (70.6, 80.7)</t>
  </si>
  <si>
    <t>76.1 (70.2, 80.8)</t>
  </si>
  <si>
    <t>79.4 (74.5, 83.2)</t>
  </si>
  <si>
    <t>81.5 (79.8, 83.1)</t>
  </si>
  <si>
    <t>71.4 (69.4, 73.3)</t>
  </si>
  <si>
    <t>63.0 (60.8, 65.0)</t>
  </si>
  <si>
    <t>68.1 (66.2, 70.0)</t>
  </si>
  <si>
    <t>80.5 (73.8, 85.2)</t>
  </si>
  <si>
    <t>74.1 (67.3, 79.3)</t>
  </si>
  <si>
    <t>84.0 (77.7, 88.0)</t>
  </si>
  <si>
    <t>75.0 (67.9, 80.4)</t>
  </si>
  <si>
    <t>83.1 (76.5, 87.4)</t>
  </si>
  <si>
    <t>86.3 (79.7, 90.4)</t>
  </si>
  <si>
    <t>74.4 (67.4, 79.9)</t>
  </si>
  <si>
    <t>84.1 (77.5, 88.6)</t>
  </si>
  <si>
    <t>87.7 (80.9, 91.8)</t>
  </si>
  <si>
    <t>79.1 (72.3, 84.0)</t>
  </si>
  <si>
    <t>71.1 (66.0, 75.5)</t>
  </si>
  <si>
    <t>50.7 (45.7, 55.6)</t>
  </si>
  <si>
    <t>77.4 (72.6, 81.2)</t>
  </si>
  <si>
    <t>78.7 (73.7, 82.6)</t>
  </si>
  <si>
    <t>77.5 (71.9, 81.9)</t>
  </si>
  <si>
    <t>70.0 (65.1, 74.2)</t>
  </si>
  <si>
    <t>78.9 (73.8, 82.8)</t>
  </si>
  <si>
    <t>53.9 (48.4, 59.2)</t>
  </si>
  <si>
    <t>83.6 (78.8, 86.9)</t>
  </si>
  <si>
    <t>82.9 (77.5, 86.6)</t>
  </si>
  <si>
    <t>70.2 (64.2, 75.2)</t>
  </si>
  <si>
    <t>65.0 (59.5, 69.7)</t>
  </si>
  <si>
    <t>65.6 (54.3, 74.5)</t>
  </si>
  <si>
    <t>40.0 (31.1, 50.3)</t>
  </si>
  <si>
    <t>81.8 (71.1, 87.7)</t>
  </si>
  <si>
    <t>58.6 (46.6, 69.2)</t>
  </si>
  <si>
    <t>51.9 (39.6, 63.7)</t>
  </si>
  <si>
    <t>65.7 (55.2, 73.9)</t>
  </si>
  <si>
    <t>78.3 (74.5, 81.5)</t>
  </si>
  <si>
    <t>62.5 (58.7, 66.2)</t>
  </si>
  <si>
    <t>78.3 (74.5, 81.6)</t>
  </si>
  <si>
    <t>75.6 (71.6, 79.0)</t>
  </si>
  <si>
    <t>76.8 (73.3, 79.8)</t>
  </si>
  <si>
    <t>68.6 (62.3, 74.0)</t>
  </si>
  <si>
    <t>39.6 (34.1, 45.6)</t>
  </si>
  <si>
    <t>67.0 (60.8, 72.3)</t>
  </si>
  <si>
    <t>70.4 (63.9, 75.8)</t>
  </si>
  <si>
    <t>77.3 (71.0, 82.1)</t>
  </si>
  <si>
    <t>62.2 (56.2, 67.6)</t>
  </si>
  <si>
    <t>69.2 (66.6, 71.7)</t>
  </si>
  <si>
    <t>46.7 (44.0, 49.4)</t>
  </si>
  <si>
    <t>70.8 (68.3, 73.2)</t>
  </si>
  <si>
    <t>68.8 (66.0, 71.4)</t>
  </si>
  <si>
    <t>65.3 (62.7, 67.8)</t>
  </si>
  <si>
    <t>78.4 (76.5, 80.0)</t>
  </si>
  <si>
    <t>79.2 (77.4, 80.8)</t>
  </si>
  <si>
    <t>72.3 (70.4, 74.0)</t>
  </si>
  <si>
    <t>84.5 (80.3, 87.6)</t>
  </si>
  <si>
    <t>58.6 (53.7, 63.1)</t>
  </si>
  <si>
    <t>88.0 (84.2, 90.6)</t>
  </si>
  <si>
    <t>82.8 (78.4, 86.1)</t>
  </si>
  <si>
    <t>69.3 (64.1, 73.9)</t>
  </si>
  <si>
    <t>69.8 (65.1, 73.9)</t>
  </si>
  <si>
    <t>53.3 (48.9, 57.6)</t>
  </si>
  <si>
    <t>76.3 (72.3, 79.8)</t>
  </si>
  <si>
    <t>69.2 (64.3, 73.5)</t>
  </si>
  <si>
    <t>61.1 (56.7, 65.2)</t>
  </si>
  <si>
    <t>79.3 (78.8, 79.7)</t>
  </si>
  <si>
    <t>58.4 (57.9, 58.9)</t>
  </si>
  <si>
    <t>79.2 (78.8, 79.6)</t>
  </si>
  <si>
    <t>76.1 (75.6, 76.6)</t>
  </si>
  <si>
    <t>70.8 (70.3, 71.4)</t>
  </si>
  <si>
    <t>70.8 (70.3, 71.2)</t>
  </si>
  <si>
    <t>88.8 (85.8, 90.8)</t>
  </si>
  <si>
    <t>82.9 (79.6, 85.3)</t>
  </si>
  <si>
    <t>90.9 (88.1, 92.6)</t>
  </si>
  <si>
    <t>76.4 (72.4, 79.8)</t>
  </si>
  <si>
    <t>86.8 (83.5, 89.1)</t>
  </si>
  <si>
    <t>81.0 (77.6, 83.6)</t>
  </si>
  <si>
    <t>93.3 (83.4, 96.1)</t>
  </si>
  <si>
    <t>93.5 (84.0, 96.1)</t>
  </si>
  <si>
    <t>90.0 (79.6, 93.8)</t>
  </si>
  <si>
    <t>89.7 (78.8, 93.7)</t>
  </si>
  <si>
    <t>87.5 (77.4, 91.7)</t>
  </si>
  <si>
    <t>91.7 (86.3, 94.4)</t>
  </si>
  <si>
    <t>89.4 (83.8, 92.5)</t>
  </si>
  <si>
    <t>89.2 (83.4, 92.4)</t>
  </si>
  <si>
    <t>86.4 (80.3, 90.2)</t>
  </si>
  <si>
    <t>85.4 (79.2, 89.3)</t>
  </si>
  <si>
    <t>88.5 (82.9, 91.7)</t>
  </si>
  <si>
    <t>94.8 (90.4, 96.9)</t>
  </si>
  <si>
    <t>89.2 (84.1, 92.3)</t>
  </si>
  <si>
    <t>90.8 (85.7, 93.7)</t>
  </si>
  <si>
    <t>91.4 (86.2, 94.3)</t>
  </si>
  <si>
    <t>85.1 (79.1, 89.1)</t>
  </si>
  <si>
    <t>84.3 (78.7, 88.2)</t>
  </si>
  <si>
    <t>72.8 (67.8, 77.2)</t>
  </si>
  <si>
    <t>23.4 (19.4, 28.0)</t>
  </si>
  <si>
    <t>63.3 (58.1, 68.2)</t>
  </si>
  <si>
    <t>58.7 (52.0, 65.0)</t>
  </si>
  <si>
    <t>61.5 (53.2, 69.2)</t>
  </si>
  <si>
    <t>66.4 (61.3, 71.0)</t>
  </si>
  <si>
    <t>95.0 (87.0, 97.3)</t>
  </si>
  <si>
    <t>85.7 (76.7, 90.4)</t>
  </si>
  <si>
    <t>92.9 (84.8, 95.8)</t>
  </si>
  <si>
    <t>91.4 (81.6, 95.3)</t>
  </si>
  <si>
    <t>77.5 (67.5, 84.0)</t>
  </si>
  <si>
    <t>87.5 (78.3, 92.0)</t>
  </si>
  <si>
    <t>92.4 (89.2, 93.8)</t>
  </si>
  <si>
    <t>75.6 (71.6, 78.5)</t>
  </si>
  <si>
    <t>90.2 (86.8, 91.8)</t>
  </si>
  <si>
    <t>84.6 (80.7, 87.0)</t>
  </si>
  <si>
    <t>72.3 (68.0, 75.5)</t>
  </si>
  <si>
    <t>85.4 (81.7, 87.5)</t>
  </si>
  <si>
    <t>88.0 (83.7, 90.9)</t>
  </si>
  <si>
    <t>87.2 (82.9, 90.1)</t>
  </si>
  <si>
    <t>84.8 (80.3, 88.1)</t>
  </si>
  <si>
    <t>82.8 (77.6, 86.6)</t>
  </si>
  <si>
    <t>73.8 (68.5, 78.1)</t>
  </si>
  <si>
    <t>76.4 (71.4, 80.4)</t>
  </si>
  <si>
    <t>89.5 (87.7, 91.0)</t>
  </si>
  <si>
    <t>87.8 (86.0, 89.3)</t>
  </si>
  <si>
    <t>89.6 (87.9, 91.0)</t>
  </si>
  <si>
    <t>79.3 (77.0, 81.4)</t>
  </si>
  <si>
    <t>96.0 (92.2, 97.4)</t>
  </si>
  <si>
    <t>68.3 (62.5, 73.1)</t>
  </si>
  <si>
    <t>92.0 (87.5, 94.3)</t>
  </si>
  <si>
    <t>92.6 (88.0, 94.9)</t>
  </si>
  <si>
    <t>82.8 (76.6, 86.9)</t>
  </si>
  <si>
    <t>84.3 (79.1, 87.8)</t>
  </si>
  <si>
    <t>91.5 (84.5, 93.9)</t>
  </si>
  <si>
    <t>83.3 (75.8, 87.3)</t>
  </si>
  <si>
    <t>95.8 (89.7, 97.1)</t>
  </si>
  <si>
    <t>87.0 (79.4, 90.5)</t>
  </si>
  <si>
    <t>89.6 (82.6, 92.4)</t>
  </si>
  <si>
    <t>91.2 (88.5, 93.0)</t>
  </si>
  <si>
    <t>90.2 (87.5, 92.0)</t>
  </si>
  <si>
    <t>90.4 (87.5, 92.2)</t>
  </si>
  <si>
    <t>87.6 (84.5, 89.8)</t>
  </si>
  <si>
    <t>83.6 (80.2, 86.1)</t>
  </si>
  <si>
    <t>85.8 (82.7, 88.0)</t>
  </si>
  <si>
    <t>90.3 (89.4, 91.1)</t>
  </si>
  <si>
    <t>80.6 (79.5, 81.7)</t>
  </si>
  <si>
    <t>91.3 (90.5, 92.1)</t>
  </si>
  <si>
    <t>84.9 (83.8, 85.9)</t>
  </si>
  <si>
    <t>84.3 (82.3, 86.0)</t>
  </si>
  <si>
    <t>86.4 (84.5, 88.0)</t>
  </si>
  <si>
    <t>83.0 (80.7, 84.8)</t>
  </si>
  <si>
    <t>85.1 (83.0, 86.7)</t>
  </si>
  <si>
    <t>79.4 (77.2, 81.3)</t>
  </si>
  <si>
    <t>78.6 (66.4, 85.7)</t>
  </si>
  <si>
    <t>75.9 (64.0, 83.3)</t>
  </si>
  <si>
    <t>88.0 (75.3, 93.3)</t>
  </si>
  <si>
    <t>96.3 (85.8, 98.4)</t>
  </si>
  <si>
    <t>85.1 (82.4, 87.2)</t>
  </si>
  <si>
    <t>89.1 (86.8, 90.8)</t>
  </si>
  <si>
    <t>84.0 (81.3, 86.1)</t>
  </si>
  <si>
    <t>83.6 (80.8, 86.0)</t>
  </si>
  <si>
    <t>78.7 (75.9, 81.1)</t>
  </si>
  <si>
    <t>80.0 (69.4, 86.3)</t>
  </si>
  <si>
    <t>79.4 (68.5, 86.0)</t>
  </si>
  <si>
    <t>66.7 (54.4, 76.2)</t>
  </si>
  <si>
    <t>59.4 (47.9, 69.4)</t>
  </si>
  <si>
    <t>72.7 (61.4, 80.7)</t>
  </si>
  <si>
    <t>88.6 (84.8, 91.4)</t>
  </si>
  <si>
    <t>91.2 (87.8, 93.5)</t>
  </si>
  <si>
    <t>85.8 (81.6, 89.0)</t>
  </si>
  <si>
    <t>84.7 (80.5, 87.9)</t>
  </si>
  <si>
    <t>89.7 (86.2, 92.1)</t>
  </si>
  <si>
    <t>67.2 (57.9, 75.0)</t>
  </si>
  <si>
    <t>70.1 (61.5, 77.2)</t>
  </si>
  <si>
    <t>39.7 (31.4, 48.8)</t>
  </si>
  <si>
    <t>43.1 (34.2, 52.7)</t>
  </si>
  <si>
    <t>32.3 (24.6, 41.4)</t>
  </si>
  <si>
    <t>28.4 (21.5, 36.9)</t>
  </si>
  <si>
    <t>84.8 (80.6, 86.4)</t>
  </si>
  <si>
    <t>89.4 (85.3, 90.4)</t>
  </si>
  <si>
    <t>83.3 (79.0, 85.0)</t>
  </si>
  <si>
    <t>77.3 (72.9, 79.5)</t>
  </si>
  <si>
    <t>86.2 (81.8, 87.6)</t>
  </si>
  <si>
    <t>69.7 (65.3, 72.5)</t>
  </si>
  <si>
    <t>92.8 (89.4, 94.8)</t>
  </si>
  <si>
    <t>93.0 (89.6, 94.9)</t>
  </si>
  <si>
    <t>92.2 (88.1, 94.6)</t>
  </si>
  <si>
    <t>86.7 (81.4, 90.3)</t>
  </si>
  <si>
    <t>88.8 (85.0, 91.2)</t>
  </si>
  <si>
    <t>89.3 (87.2, 90.9)</t>
  </si>
  <si>
    <t>84.7 (82.4, 86.5)</t>
  </si>
  <si>
    <t>89.2 (87.1, 90.7)</t>
  </si>
  <si>
    <t>84.1 (81.5, 86.2)</t>
  </si>
  <si>
    <t>81.2 (78.4, 83.4)</t>
  </si>
  <si>
    <t>85.9 (83.6, 87.6)</t>
  </si>
  <si>
    <t>82.0 (77.3, 85.5)</t>
  </si>
  <si>
    <t>85.9 (81.7, 88.8)</t>
  </si>
  <si>
    <t>81.8 (77.2, 85.2)</t>
  </si>
  <si>
    <t>71.3 (65.8, 75.9)</t>
  </si>
  <si>
    <t>66.4 (61.1, 71.1)</t>
  </si>
  <si>
    <t>71.9 (66.9, 76.0)</t>
  </si>
  <si>
    <t>88.3 (87.7, 88.8)</t>
  </si>
  <si>
    <t>80.6 (79.9, 81.2)</t>
  </si>
  <si>
    <t>87.9 (87.3, 88.4)</t>
  </si>
  <si>
    <t>84.8 (84.2, 85.4)</t>
  </si>
  <si>
    <t>81.5 (80.8, 82.2)</t>
  </si>
  <si>
    <t>83.4 (82.7, 84.0)</t>
  </si>
  <si>
    <t>87.2 (84.3, 89.3)</t>
  </si>
  <si>
    <t>88.2 (85.8, 90.0)</t>
  </si>
  <si>
    <t>65.9 (62.5, 69.1)</t>
  </si>
  <si>
    <t>85.5 (82.6, 87.7)</t>
  </si>
  <si>
    <t>89.4 (87.1, 91.0)</t>
  </si>
  <si>
    <t>72.3 (68.7, 75.4)</t>
  </si>
  <si>
    <t>75.9 (72.8, 78.7)</t>
  </si>
  <si>
    <t>82.9 (79.9, 85.2)</t>
  </si>
  <si>
    <t>69.5 (66.1, 72.6)</t>
  </si>
  <si>
    <t>77.4 (74.7, 79.8)</t>
  </si>
  <si>
    <t>91.9 (83.1, 95.0)</t>
  </si>
  <si>
    <t>91.7 (82.6, 94.9)</t>
  </si>
  <si>
    <t>91.4 (82.0, 94.9)</t>
  </si>
  <si>
    <t>89.5 (80.5, 93.2)</t>
  </si>
  <si>
    <t>80.0 (65.8, 88.4)</t>
  </si>
  <si>
    <t>44.8 (33.1, 57.4)</t>
  </si>
  <si>
    <t>85.7 (73.1, 92.1)</t>
  </si>
  <si>
    <t>86.2 (74.0, 92.3)</t>
  </si>
  <si>
    <t>84.2 (79.4, 87.7)</t>
  </si>
  <si>
    <t>90.6 (86.8, 93.0)</t>
  </si>
  <si>
    <t>69.8 (64.4, 74.4)</t>
  </si>
  <si>
    <t>85.4 (81.1, 88.5)</t>
  </si>
  <si>
    <t>89.6 (85.4, 92.3)</t>
  </si>
  <si>
    <t>91.3 (87.5, 93.6)</t>
  </si>
  <si>
    <t>85.5 (80.7, 88.9)</t>
  </si>
  <si>
    <t>87.7 (83.4, 90.5)</t>
  </si>
  <si>
    <t>84.8 (79.0, 88.8)</t>
  </si>
  <si>
    <t>85.4 (80.7, 88.7)</t>
  </si>
  <si>
    <t>84.8 (80.1, 88.1)</t>
  </si>
  <si>
    <t>93.3 (86.8, 94.9)</t>
  </si>
  <si>
    <t>96.8 (88.1, 97.9)</t>
  </si>
  <si>
    <t>73.3 (65.7, 78.3)</t>
  </si>
  <si>
    <t>80.6 (70.2, 86.2)</t>
  </si>
  <si>
    <t>100.0 (94.8, 99.5)</t>
  </si>
  <si>
    <t>100.0 (92.2, 99.8)</t>
  </si>
  <si>
    <t>95.5 (89.1, 96.6)</t>
  </si>
  <si>
    <t>96.2 (85.5, 98.1)</t>
  </si>
  <si>
    <t>96.7 (87.2, 98.4)</t>
  </si>
  <si>
    <t>100.0 (90.8, 100.0)</t>
  </si>
  <si>
    <t>95.6 (89.4, 96.6)</t>
  </si>
  <si>
    <t>86.1 (83.1, 88.3)</t>
  </si>
  <si>
    <t>42.1 (38.6, 45.7)</t>
  </si>
  <si>
    <t>89.9 (87.3, 91.7)</t>
  </si>
  <si>
    <t>91.5 (88.9, 93.2)</t>
  </si>
  <si>
    <t>86.9 (80.0, 91.5)</t>
  </si>
  <si>
    <t>89.7 (87.1, 91.5)</t>
  </si>
  <si>
    <t>86.7 (75.2, 92.1)</t>
  </si>
  <si>
    <t>92.9 (88.9, 95.2)</t>
  </si>
  <si>
    <t>74.2 (62.2, 82.3)</t>
  </si>
  <si>
    <t>85.7 (81.0, 89.0)</t>
  </si>
  <si>
    <t>89.8 (85.4, 92.6)</t>
  </si>
  <si>
    <t>72.4 (59.8, 81.2)</t>
  </si>
  <si>
    <t>86.9 (81.9, 90.2)</t>
  </si>
  <si>
    <t>70.0 (57.7, 79.0)</t>
  </si>
  <si>
    <t>81.5 (76.1, 85.4)</t>
  </si>
  <si>
    <t>84.8 (80.0, 88.3)</t>
  </si>
  <si>
    <t>94.5 (88.0, 96.9)</t>
  </si>
  <si>
    <t>89.4 (80.9, 93.5)</t>
  </si>
  <si>
    <t>76.0 (66.8, 82.5)</t>
  </si>
  <si>
    <t>88.7 (81.0, 92.6)</t>
  </si>
  <si>
    <t>92.1 (84.2, 94.4)</t>
  </si>
  <si>
    <t>92.3 (89.4, 93.7)</t>
  </si>
  <si>
    <t>57.9 (49.2, 65.5)</t>
  </si>
  <si>
    <t>71.7 (68.0, 74.7)</t>
  </si>
  <si>
    <t>84.2 (75.6, 88.3)</t>
  </si>
  <si>
    <t>88.6 (85.5, 90.4)</t>
  </si>
  <si>
    <t>86.5 (77.8, 90.2)</t>
  </si>
  <si>
    <t>84.9 (81.4, 87.1)</t>
  </si>
  <si>
    <t>73.9 (70.0, 76.9)</t>
  </si>
  <si>
    <t>76.3 (67.4, 81.7)</t>
  </si>
  <si>
    <t>83.0 (79.7, 85.3)</t>
  </si>
  <si>
    <t>80.9 (73.1, 86.3)</t>
  </si>
  <si>
    <t>86.5 (82.5, 89.5)</t>
  </si>
  <si>
    <t>63.4 (55.1, 70.6)</t>
  </si>
  <si>
    <t>83.7 (79.6, 86.8)</t>
  </si>
  <si>
    <t>81.2 (73.4, 86.5)</t>
  </si>
  <si>
    <t>84.0 (79.8, 87.1)</t>
  </si>
  <si>
    <t>79.7 (71.4, 85.5)</t>
  </si>
  <si>
    <t>80.5 (75.7, 84.3)</t>
  </si>
  <si>
    <t>72.3 (63.7, 79.1)</t>
  </si>
  <si>
    <t>73.5 (68.7, 77.6)</t>
  </si>
  <si>
    <t>66.2 (58.0, 73.2)</t>
  </si>
  <si>
    <t>74.2 (69.5, 78.1)</t>
  </si>
  <si>
    <t>85.2 (83.8, 86.5)</t>
  </si>
  <si>
    <t>88.7 (87.1, 90.0)</t>
  </si>
  <si>
    <t>67.7 (66.1, 69.3)</t>
  </si>
  <si>
    <t>83.0 (81.2, 84.5)</t>
  </si>
  <si>
    <t>84.9 (83.6, 86.2)</t>
  </si>
  <si>
    <t>87.6 (85.9, 89.1)</t>
  </si>
  <si>
    <t>78.0 (76.2, 79.6)</t>
  </si>
  <si>
    <t>80.0 (78.0, 81.9)</t>
  </si>
  <si>
    <t>92.2 (87.7, 94.6)</t>
  </si>
  <si>
    <t>95.3 (92.3, 96.7)</t>
  </si>
  <si>
    <t>60.7 (54.9, 66.0)</t>
  </si>
  <si>
    <t>68.2 (63.5, 72.2)</t>
  </si>
  <si>
    <t>91.7 (87.3, 94.1)</t>
  </si>
  <si>
    <t>90.7 (87.1, 92.9)</t>
  </si>
  <si>
    <t>87.0 (81.7, 90.4)</t>
  </si>
  <si>
    <t>92.3 (88.7, 94.4)</t>
  </si>
  <si>
    <t>88.4 (82.5, 91.9)</t>
  </si>
  <si>
    <t>83.3 (78.5, 86.8)</t>
  </si>
  <si>
    <t>84.7 (79.6, 88.1)</t>
  </si>
  <si>
    <t>82.5 (78.3, 85.6)</t>
  </si>
  <si>
    <t>86.5 (78.7, 90.7)</t>
  </si>
  <si>
    <t>90.8 (85.0, 93.3)</t>
  </si>
  <si>
    <t>69.1 (60.8, 75.6)</t>
  </si>
  <si>
    <t>77.3 (70.7, 81.7)</t>
  </si>
  <si>
    <t>83.3 (75.5, 88.0)</t>
  </si>
  <si>
    <t>93.9 (88.7, 95.7)</t>
  </si>
  <si>
    <t>90.0 (82.3, 93.6)</t>
  </si>
  <si>
    <t>87.3 (81.0, 90.6)</t>
  </si>
  <si>
    <t>73.1 (64.4, 79.4)</t>
  </si>
  <si>
    <t>80.3 (73.8, 84.4)</t>
  </si>
  <si>
    <t>87.9 (81.9, 90.9)</t>
  </si>
  <si>
    <t>92.6 (89.2, 94.6)</t>
  </si>
  <si>
    <t>91.7 (89.6, 93.1)</t>
  </si>
  <si>
    <t>77.1 (72.6, 80.7)</t>
  </si>
  <si>
    <t>86.7 (84.4, 88.5)</t>
  </si>
  <si>
    <t>90.1 (86.5, 92.4)</t>
  </si>
  <si>
    <t>91.2 (89.1, 92.6)</t>
  </si>
  <si>
    <t>84.6 (80.3, 87.6)</t>
  </si>
  <si>
    <t>87.3 (84.9, 89.1)</t>
  </si>
  <si>
    <t>78.3 (73.3, 82.1)</t>
  </si>
  <si>
    <t>82.0 (79.3, 84.1)</t>
  </si>
  <si>
    <t>82.4 (78.1, 85.5)</t>
  </si>
  <si>
    <t>85.6 (83.2, 87.4)</t>
  </si>
  <si>
    <t>88.0 (86.8, 89.1)</t>
  </si>
  <si>
    <t>64.2 (62.5, 65.8)</t>
  </si>
  <si>
    <t>77.2 (76.2, 78.2)</t>
  </si>
  <si>
    <t>89.8 (88.6, 90.7)</t>
  </si>
  <si>
    <t>91.1 (90.4, 91.7)</t>
  </si>
  <si>
    <t>88.7 (87.4, 89.8)</t>
  </si>
  <si>
    <t>85.0 (83.7, 86.1)</t>
  </si>
  <si>
    <t>87.8 (87.0, 88.6)</t>
  </si>
  <si>
    <t>81.8 (79.5, 83.8)</t>
  </si>
  <si>
    <t>85.0 (83.2, 86.5)</t>
  </si>
  <si>
    <t>82.4 (80.5, 84.1)</t>
  </si>
  <si>
    <t>74.1 (71.3, 76.6)</t>
  </si>
  <si>
    <t>83.3 (81.5, 84.9)</t>
  </si>
  <si>
    <t>78.4 (76.0, 80.5)</t>
  </si>
  <si>
    <t>80.1 (78.2, 81.8)</t>
  </si>
  <si>
    <t>82.1 (72.2, 87.8)</t>
  </si>
  <si>
    <t>75.6 (65.8, 82.2)</t>
  </si>
  <si>
    <t>85.0 (75.6, 90.0)</t>
  </si>
  <si>
    <t>91.7 (82.2, 95.3)</t>
  </si>
  <si>
    <t>80.5 (70.9, 86.3)</t>
  </si>
  <si>
    <t>83.9 (80.5, 86.7)</t>
  </si>
  <si>
    <t>85.7 (83.3, 87.7)</t>
  </si>
  <si>
    <t>72.8 (69.1, 76.2)</t>
  </si>
  <si>
    <t>81.8 (78.3, 84.7)</t>
  </si>
  <si>
    <t>83.9 (81.5, 86.0)</t>
  </si>
  <si>
    <t>79.0 (75.2, 82.2)</t>
  </si>
  <si>
    <t>81.8 (79.1, 84.1)</t>
  </si>
  <si>
    <t>74.9 (70.8, 78.5)</t>
  </si>
  <si>
    <t>80.2 (77.5, 82.5)</t>
  </si>
  <si>
    <t>76.4 (72.7, 79.5)</t>
  </si>
  <si>
    <t>78.1 (75.5, 80.5)</t>
  </si>
  <si>
    <t>71.1 (60.3, 79.0)</t>
  </si>
  <si>
    <t>72.7 (63.3, 79.5)</t>
  </si>
  <si>
    <t>64.9 (53.9, 73.8)</t>
  </si>
  <si>
    <t>62.5 (52.3, 71.2)</t>
  </si>
  <si>
    <t>76.7 (63.4, 85.5)</t>
  </si>
  <si>
    <t>87.0 (83.3, 89.7)</t>
  </si>
  <si>
    <t>55.9 (43.8, 67.1)</t>
  </si>
  <si>
    <t>82.2 (78.4, 85.3)</t>
  </si>
  <si>
    <t>80.0 (66.9, 88.1)</t>
  </si>
  <si>
    <t>89.7 (86.4, 92.1)</t>
  </si>
  <si>
    <t>73.3 (59.9, 82.9)</t>
  </si>
  <si>
    <t>84.0 (79.9, 87.1)</t>
  </si>
  <si>
    <t>84.1 (80.0, 87.2)</t>
  </si>
  <si>
    <t>69.7 (57.1, 79.3)</t>
  </si>
  <si>
    <t>86.9 (83.4, 89.5)</t>
  </si>
  <si>
    <t>96.8 (89.7, 96.3)</t>
  </si>
  <si>
    <t>88.7 (85.4, 89.9)</t>
  </si>
  <si>
    <t>93.9 (87.5, 93.8)</t>
  </si>
  <si>
    <t>90.9 (87.9, 91.8)</t>
  </si>
  <si>
    <t>93.5 (86.2, 93.9)</t>
  </si>
  <si>
    <t>86.6 (83.2, 88.0)</t>
  </si>
  <si>
    <t>90.3 (82.8, 91.4)</t>
  </si>
  <si>
    <t>81.4 (77.9, 83.3)</t>
  </si>
  <si>
    <t>88.5 (85.2, 89.8)</t>
  </si>
  <si>
    <t>90.9 (84.3, 91.3)</t>
  </si>
  <si>
    <t>76.8 (73.3, 78.8)</t>
  </si>
  <si>
    <t>73.1 (60.0, 81.8)</t>
  </si>
  <si>
    <t>25.9 (17.7, 38.5)</t>
  </si>
  <si>
    <t>80.8 (67.9, 87.8)</t>
  </si>
  <si>
    <t>63.0 (50.5, 73.1)</t>
  </si>
  <si>
    <t>44.4 (35.3, 54.6)</t>
  </si>
  <si>
    <t>48.1 (38.6, 58.0)</t>
  </si>
  <si>
    <t>86.9 (83.6, 89.4)</t>
  </si>
  <si>
    <t>91.8 (88.8, 93.8)</t>
  </si>
  <si>
    <t>61.9 (57.9, 65.6)</t>
  </si>
  <si>
    <t>85.6 (82.4, 88.2)</t>
  </si>
  <si>
    <t>91.2 (88.1, 93.2)</t>
  </si>
  <si>
    <t>87.1 (83.7, 89.7)</t>
  </si>
  <si>
    <t>90.6 (87.1, 93.0)</t>
  </si>
  <si>
    <t>85.8 (82.0, 88.8)</t>
  </si>
  <si>
    <t>88.1 (83.9, 91.1)</t>
  </si>
  <si>
    <t>86.4 (83.3, 88.8)</t>
  </si>
  <si>
    <t>88.0 (84.7, 90.4)</t>
  </si>
  <si>
    <t>86.9 (85.3, 88.3)</t>
  </si>
  <si>
    <t>90.5 (88.9, 91.8)</t>
  </si>
  <si>
    <t>75.6 (73.6, 77.3)</t>
  </si>
  <si>
    <t>84.7 (82.8, 86.3)</t>
  </si>
  <si>
    <t>90.3 (88.7, 91.5)</t>
  </si>
  <si>
    <t>85.3 (83.5, 86.8)</t>
  </si>
  <si>
    <t>85.6 (83.6, 87.2)</t>
  </si>
  <si>
    <t>85.7 (83.9, 87.3)</t>
  </si>
  <si>
    <t>85.0 (82.9, 86.8)</t>
  </si>
  <si>
    <t>88.2 (86.7, 89.4)</t>
  </si>
  <si>
    <t>86.6 (84.9, 88.1)</t>
  </si>
  <si>
    <t>91.3 (87.0, 93.8)</t>
  </si>
  <si>
    <t>85.5 (81.6, 88.2)</t>
  </si>
  <si>
    <t>72.7 (67.1, 77.3)</t>
  </si>
  <si>
    <t>83.2 (79.4, 86.1)</t>
  </si>
  <si>
    <t>93.0 (89.0, 95.1)</t>
  </si>
  <si>
    <t>84.7 (80.8, 87.5)</t>
  </si>
  <si>
    <t>86.1 (81.1, 89.5)</t>
  </si>
  <si>
    <t>81.4 (75.8, 85.6)</t>
  </si>
  <si>
    <t>72.0 (67.4, 76.0)</t>
  </si>
  <si>
    <t>83.6 (78.6, 87.2)</t>
  </si>
  <si>
    <t>74.9 (70.6, 78.4)</t>
  </si>
  <si>
    <t>86.4 (85.8, 87.0)</t>
  </si>
  <si>
    <t>88.3 (87.9, 88.8)</t>
  </si>
  <si>
    <t>66.3 (65.6, 67.1)</t>
  </si>
  <si>
    <t>78.1 (77.5, 78.7)</t>
  </si>
  <si>
    <t>86.9 (86.3, 87.4)</t>
  </si>
  <si>
    <t>88.1 (87.6, 88.6)</t>
  </si>
  <si>
    <t>84.2 (83.6, 84.8)</t>
  </si>
  <si>
    <t>85.1 (84.5, 85.6)</t>
  </si>
  <si>
    <t>80.2 (79.4, 80.9)</t>
  </si>
  <si>
    <t>81.7 (81.1, 82.3)</t>
  </si>
  <si>
    <t>82.5 (81.9, 83.1)</t>
  </si>
  <si>
    <t>83.5 (83.0, 84.0)</t>
  </si>
  <si>
    <t>91.4 (86.7, 93.1)</t>
  </si>
  <si>
    <t>82.7 (77.9, 85.9)</t>
  </si>
  <si>
    <t>83.5 (79.9, 86.1)</t>
  </si>
  <si>
    <t>87.1 (82.9, 89.8)</t>
  </si>
  <si>
    <t>87.2 (82.8, 90.1)</t>
  </si>
  <si>
    <t>67.9 (55.3, 77.3)</t>
  </si>
  <si>
    <t>74.3 (69.2, 77.8)</t>
  </si>
  <si>
    <t>69.1 (64.1, 73.1)</t>
  </si>
  <si>
    <t>63.1 (58.3, 67.4)</t>
  </si>
  <si>
    <t>68.8 (63.7, 73.3)</t>
  </si>
  <si>
    <t>96.3 (85.6, 98.5)</t>
  </si>
  <si>
    <t>83.6 (78.6, 86.2)</t>
  </si>
  <si>
    <t>72.5 (67.5, 76.3)</t>
  </si>
  <si>
    <t>74.4 (70.5, 77.6)</t>
  </si>
  <si>
    <t>84.1 (79.8, 87.0)</t>
  </si>
  <si>
    <t>87.0 (82.7, 89.8)</t>
  </si>
  <si>
    <t>80.8 (67.6, 88.1)</t>
  </si>
  <si>
    <t>74.6 (68.6, 78.7)</t>
  </si>
  <si>
    <t>60.2 (54.8, 65.1)</t>
  </si>
  <si>
    <t>65.0 (60.7, 68.9)</t>
  </si>
  <si>
    <t>69.5 (64.4, 73.8)</t>
  </si>
  <si>
    <t>88.5 (76.0, 93.7)</t>
  </si>
  <si>
    <t>77.8 (72.5, 81.1)</t>
  </si>
  <si>
    <t>61.7 (56.5, 66.3)</t>
  </si>
  <si>
    <t>63.8 (59.0, 68.1)</t>
  </si>
  <si>
    <t>75.7 (69.7, 80.4)</t>
  </si>
  <si>
    <t>92.9 (81.8, 96.3)</t>
  </si>
  <si>
    <t>81.1 (76.1, 83.9)</t>
  </si>
  <si>
    <t>70.0 (65.1, 74.0)</t>
  </si>
  <si>
    <t>65.9 (61.9, 69.4)</t>
  </si>
  <si>
    <t>67.4 (62.6, 71.5)</t>
  </si>
  <si>
    <t>82.7 (77.1, 86.8)</t>
  </si>
  <si>
    <t>79.4 (71.8, 84.7)</t>
  </si>
  <si>
    <t>89.2 (82.5, 92.8)</t>
  </si>
  <si>
    <t>61.9 (55.8, 67.4)</t>
  </si>
  <si>
    <t>60.3 (52.6, 67.2)</t>
  </si>
  <si>
    <t>80.3 (72.8, 85.4)</t>
  </si>
  <si>
    <t>77.9 (72.0, 82.4)</t>
  </si>
  <si>
    <t>85.5 (78.5, 89.8)</t>
  </si>
  <si>
    <t>93.9 (88.1, 96.4)</t>
  </si>
  <si>
    <t>73.1 (66.9, 78.3)</t>
  </si>
  <si>
    <t>81.8 (74.2, 86.9)</t>
  </si>
  <si>
    <t>71.2 (64.6, 76.6)</t>
  </si>
  <si>
    <t>84.0 (74.8, 89.7)</t>
  </si>
  <si>
    <t>85.5 (77.2, 90.3)</t>
  </si>
  <si>
    <t>78.0 (72.3, 82.3)</t>
  </si>
  <si>
    <t>80.8 (73.8, 85.7)</t>
  </si>
  <si>
    <t>83.9 (74.8, 87.5)</t>
  </si>
  <si>
    <t>96.2 (86.3, 97.4)</t>
  </si>
  <si>
    <t>92.9 (83.3, 94.9)</t>
  </si>
  <si>
    <t>92.3 (82.4, 94.3)</t>
  </si>
  <si>
    <t>71.9 (63.1, 77.2)</t>
  </si>
  <si>
    <t>80.8 (69.5, 86.3)</t>
  </si>
  <si>
    <t>67.9 (57.5, 75.1)</t>
  </si>
  <si>
    <t>65.4 (55.0, 72.9)</t>
  </si>
  <si>
    <t>96.8 (88.9, 97.1)</t>
  </si>
  <si>
    <t>96.4 (87.4, 97.3)</t>
  </si>
  <si>
    <t>100.0 (91.4, 99.2)</t>
  </si>
  <si>
    <t>93.3 (84.6, 94.9)</t>
  </si>
  <si>
    <t>89.3 (79.3, 92.3)</t>
  </si>
  <si>
    <t>96.2 (86.7, 96.9)</t>
  </si>
  <si>
    <t>92.3 (81.8, 94.8)</t>
  </si>
  <si>
    <t>93.8 (85.8, 94.9)</t>
  </si>
  <si>
    <t>86.3 (83.6, 88.4)</t>
  </si>
  <si>
    <t>86.3 (83.3, 88.6)</t>
  </si>
  <si>
    <t>31.0 (28.1, 34.3)</t>
  </si>
  <si>
    <t>41.4 (37.9, 45.1)</t>
  </si>
  <si>
    <t>89.8 (87.3, 91.5)</t>
  </si>
  <si>
    <t>90.2 (87.6, 92.1)</t>
  </si>
  <si>
    <t>91.0 (88.5, 92.7)</t>
  </si>
  <si>
    <t>87.4 (81.1, 91.6)</t>
  </si>
  <si>
    <t>86.4 (79.3, 91.2)</t>
  </si>
  <si>
    <t>87.7 (85.2, 89.7)</t>
  </si>
  <si>
    <t>89.6 (87.0, 91.5)</t>
  </si>
  <si>
    <t>85.7 (75.6, 89.5)</t>
  </si>
  <si>
    <t>91.7 (83.3, 94.2)</t>
  </si>
  <si>
    <t>65.5 (55.8, 72.5)</t>
  </si>
  <si>
    <t>58.3 (49.3, 66.2)</t>
  </si>
  <si>
    <t>86.2 (76.6, 89.6)</t>
  </si>
  <si>
    <t>83.3 (74.3, 87.7)</t>
  </si>
  <si>
    <t>81.5 (70.8, 86.4)</t>
  </si>
  <si>
    <t>85.7 (76.5, 89.8)</t>
  </si>
  <si>
    <t>58.6 (49.3, 66.5)</t>
  </si>
  <si>
    <t>79.4 (69.6, 84.9)</t>
  </si>
  <si>
    <t>80.0 (70.6, 84.5)</t>
  </si>
  <si>
    <t>75.0 (65.7, 80.8)</t>
  </si>
  <si>
    <t>76.2 (67.0, 82.2)</t>
  </si>
  <si>
    <t>92.9 (86.1, 95.7)</t>
  </si>
  <si>
    <t>82.1 (71.3, 88.6)</t>
  </si>
  <si>
    <t>79.3 (66.5, 87.1)</t>
  </si>
  <si>
    <t>59.1 (50.4, 66.7)</t>
  </si>
  <si>
    <t>72.9 (64.6, 79.1)</t>
  </si>
  <si>
    <t>61.0 (50.1, 70.5)</t>
  </si>
  <si>
    <t>66.7 (53.9, 76.7)</t>
  </si>
  <si>
    <t>86.0 (77.7, 90.2)</t>
  </si>
  <si>
    <t>91.2 (84.3, 94.5)</t>
  </si>
  <si>
    <t>80.0 (67.5, 87.5)</t>
  </si>
  <si>
    <t>82.5 (73.2, 87.7)</t>
  </si>
  <si>
    <t>85.7 (77.9, 90.2)</t>
  </si>
  <si>
    <t>86.8 (76.4, 92.4)</t>
  </si>
  <si>
    <t>69.2 (55.1, 79.7)</t>
  </si>
  <si>
    <t>78.4 (68.2, 84.7)</t>
  </si>
  <si>
    <t>86.3 (77.9, 91.0)</t>
  </si>
  <si>
    <t>72.2 (60.3, 81.0)</t>
  </si>
  <si>
    <t>72.4 (59.3, 81.7)</t>
  </si>
  <si>
    <t>70.5 (61.6, 76.9)</t>
  </si>
  <si>
    <t>84.7 (77.2, 89.2)</t>
  </si>
  <si>
    <t>68.3 (57.3, 77.0)</t>
  </si>
  <si>
    <t>63.3 (50.6, 73.8)</t>
  </si>
  <si>
    <t>75.6 (73.4, 77.6)</t>
  </si>
  <si>
    <t>86.7 (85.2, 88.0)</t>
  </si>
  <si>
    <t>84.8 (83.2, 86.2)</t>
  </si>
  <si>
    <t>87.0 (83.7, 89.6)</t>
  </si>
  <si>
    <t>57.0 (54.7, 59.2)</t>
  </si>
  <si>
    <t>55.5 (53.7, 57.2)</t>
  </si>
  <si>
    <t>64.2 (62.7, 65.6)</t>
  </si>
  <si>
    <t>68.7 (66.9, 70.5)</t>
  </si>
  <si>
    <t>66.4 (64.6, 68.2)</t>
  </si>
  <si>
    <t>69.3 (67.1, 71.4)</t>
  </si>
  <si>
    <t>66.9 (65.1, 68.5)</t>
  </si>
  <si>
    <t>83.5 (82.0, 84.9)</t>
  </si>
  <si>
    <t>84.4 (82.9, 85.8)</t>
  </si>
  <si>
    <t>87.1 (83.9, 89.6)</t>
  </si>
  <si>
    <t>53.3 (50.8, 55.7)</t>
  </si>
  <si>
    <t>55.6 (53.7, 57.4)</t>
  </si>
  <si>
    <t>64.9 (63.3, 66.4)</t>
  </si>
  <si>
    <t>80.6 (79.0, 82.2)</t>
  </si>
  <si>
    <t>87.7 (84.4, 90.2)</t>
  </si>
  <si>
    <t>48.6 (46.2, 51.0)</t>
  </si>
  <si>
    <t>49.2 (47.4, 51.0)</t>
  </si>
  <si>
    <t>55.3 (53.8, 56.9)</t>
  </si>
  <si>
    <t>70.4 (68.4, 72.4)</t>
  </si>
  <si>
    <t>81.7 (77.8, 85.0)</t>
  </si>
  <si>
    <t>64.3 (62.1, 66.5)</t>
  </si>
  <si>
    <t>66.6 (64.9, 68.2)</t>
  </si>
  <si>
    <t>79.3 (77.7, 80.8)</t>
  </si>
  <si>
    <t>85.6 (82.4, 88.3)</t>
  </si>
  <si>
    <t>90.7 (83.4, 94.2)</t>
  </si>
  <si>
    <t>93.9 (86.9, 96.3)</t>
  </si>
  <si>
    <t>54.2 (46.1, 62.0)</t>
  </si>
  <si>
    <t>67.9 (59.7, 74.4)</t>
  </si>
  <si>
    <t>94.8 (88.6, 97.0)</t>
  </si>
  <si>
    <t>88.2 (80.7, 91.9)</t>
  </si>
  <si>
    <t>82.7 (74.1, 88.0)</t>
  </si>
  <si>
    <t>91.7 (84.2, 94.7)</t>
  </si>
  <si>
    <t>92.7 (83.7, 96.3)</t>
  </si>
  <si>
    <t>84.4 (75.6, 89.4)</t>
  </si>
  <si>
    <t>89.8 (82.9, 93.3)</t>
  </si>
  <si>
    <t>78.8 (70.7, 84.1)</t>
  </si>
  <si>
    <t>98.2 (94.1, 98.0)</t>
  </si>
  <si>
    <t>85.3 (74.8, 90.6)</t>
  </si>
  <si>
    <t>82.0 (77.2, 84.0)</t>
  </si>
  <si>
    <t>73.0 (62.6, 80.2)</t>
  </si>
  <si>
    <t>95.0 (90.8, 95.4)</t>
  </si>
  <si>
    <t>80.6 (70.2, 86.6)</t>
  </si>
  <si>
    <t>98.2 (93.9, 98.1)</t>
  </si>
  <si>
    <t>90.9 (80.8, 94.8)</t>
  </si>
  <si>
    <t>85.7 (80.2, 87.9)</t>
  </si>
  <si>
    <t>73.5 (62.4, 81.2)</t>
  </si>
  <si>
    <t>85.2 (80.6, 86.9)</t>
  </si>
  <si>
    <t>62.2 (51.8, 70.8)</t>
  </si>
  <si>
    <t>87.5 (77.8, 92.5)</t>
  </si>
  <si>
    <t>82.1 (77.1, 85.6)</t>
  </si>
  <si>
    <t>85.1 (82.0, 87.4)</t>
  </si>
  <si>
    <t>93.1 (81.7, 97.2)</t>
  </si>
  <si>
    <t>92.5 (88.8, 94.3)</t>
  </si>
  <si>
    <t>65.9 (55.2, 74.6)</t>
  </si>
  <si>
    <t>65.0 (59.8, 69.7)</t>
  </si>
  <si>
    <t>75.1 (71.7, 77.9)</t>
  </si>
  <si>
    <t>62.1 (57.6, 66.3)</t>
  </si>
  <si>
    <t>64.5 (51.7, 75.0)</t>
  </si>
  <si>
    <t>80.3 (75.8, 83.6)</t>
  </si>
  <si>
    <t>75.0 (64.3, 82.6)</t>
  </si>
  <si>
    <t>80.0 (75.0, 83.6)</t>
  </si>
  <si>
    <t>80.4 (77.1, 83.0)</t>
  </si>
  <si>
    <t>77.4 (73.1, 80.7)</t>
  </si>
  <si>
    <t>80.0 (67.2, 87.8)</t>
  </si>
  <si>
    <t>92.6 (89.0, 94.4)</t>
  </si>
  <si>
    <t>73.7 (62.5, 81.7)</t>
  </si>
  <si>
    <t>77.6 (72.3, 81.6)</t>
  </si>
  <si>
    <t>80.5 (77.1, 83.1)</t>
  </si>
  <si>
    <t>75.9 (62.6, 84.7)</t>
  </si>
  <si>
    <t>86.7 (82.4, 89.3)</t>
  </si>
  <si>
    <t>66.7 (55.6, 75.6)</t>
  </si>
  <si>
    <t>65.0 (59.4, 69.8)</t>
  </si>
  <si>
    <t>77.9 (74.5, 80.7)</t>
  </si>
  <si>
    <t>67.8 (62.8, 72.2)</t>
  </si>
  <si>
    <t>78.9 (74.0, 82.6)</t>
  </si>
  <si>
    <t>74.7 (71.2, 77.5)</t>
  </si>
  <si>
    <t>65.7 (61.2, 69.7)</t>
  </si>
  <si>
    <t>71.0 (58.2, 80.4)</t>
  </si>
  <si>
    <t>85.2 (81.0, 88.0)</t>
  </si>
  <si>
    <t>81.0 (78.8, 83.0)</t>
  </si>
  <si>
    <t>87.8 (86.1, 89.2)</t>
  </si>
  <si>
    <t>87.2 (85.8, 88.4)</t>
  </si>
  <si>
    <t>88.4 (86.6, 89.9)</t>
  </si>
  <si>
    <t>64.8 (61.0, 68.3)</t>
  </si>
  <si>
    <t>68.4 (65.9, 70.8)</t>
  </si>
  <si>
    <t>70.4 (68.3, 72.4)</t>
  </si>
  <si>
    <t>63.6 (61.7, 65.3)</t>
  </si>
  <si>
    <t>68.1 (65.8, 70.4)</t>
  </si>
  <si>
    <t>79.1 (75.7, 82.0)</t>
  </si>
  <si>
    <t>82.4 (80.2, 84.2)</t>
  </si>
  <si>
    <t>88.0 (86.4, 89.4)</t>
  </si>
  <si>
    <t>89.3 (88.0, 90.3)</t>
  </si>
  <si>
    <t>90.4 (88.8, 91.7)</t>
  </si>
  <si>
    <t>82.9 (79.6, 85.6)</t>
  </si>
  <si>
    <t>81.3 (79.0, 83.2)</t>
  </si>
  <si>
    <t>88.1 (86.3, 89.7)</t>
  </si>
  <si>
    <t>70.7 (66.9, 74.0)</t>
  </si>
  <si>
    <t>81.2 (78.6, 83.5)</t>
  </si>
  <si>
    <t>82.1 (79.8, 84.2)</t>
  </si>
  <si>
    <t>75.1 (71.6, 78.1)</t>
  </si>
  <si>
    <t>80.8 (78.5, 82.7)</t>
  </si>
  <si>
    <t>84.4 (82.7, 85.9)</t>
  </si>
  <si>
    <t>81.8 (80.2, 83.1)</t>
  </si>
  <si>
    <t>83.8 (81.8, 85.5)</t>
  </si>
  <si>
    <t>86.1 (84.3, 87.7)</t>
  </si>
  <si>
    <t>82.1 (80.7, 83.2)</t>
  </si>
  <si>
    <t>83.4 (81.1, 85.3)</t>
  </si>
  <si>
    <t>70.5 (69.0, 71.8)</t>
  </si>
  <si>
    <t>67.6 (64.9, 70.0)</t>
  </si>
  <si>
    <t>65.1 (62.2, 67.8)</t>
  </si>
  <si>
    <t>62.1 (58.5, 65.4)</t>
  </si>
  <si>
    <t>82.9 (81.6, 84.0)</t>
  </si>
  <si>
    <t>82.7 (80.4, 84.6)</t>
  </si>
  <si>
    <t>68.8 (67.2, 70.3)</t>
  </si>
  <si>
    <t>75.8 (72.9, 78.3)</t>
  </si>
  <si>
    <t>78.4 (75.0, 81.2)</t>
  </si>
  <si>
    <t>70.0 (68.4, 71.3)</t>
  </si>
  <si>
    <t>75.2 (72.7, 77.5)</t>
  </si>
  <si>
    <t>69.9 (66.0, 73.4)</t>
  </si>
  <si>
    <t>79.4 (75.4, 82.7)</t>
  </si>
  <si>
    <t>82.5 (81.2, 83.6)</t>
  </si>
  <si>
    <t>83.0 (80.8, 84.9)</t>
  </si>
  <si>
    <t>81.6 (77.9, 84.5)</t>
  </si>
  <si>
    <t>88.2 (78.0, 92.8)</t>
  </si>
  <si>
    <t>74.3 (63.4, 81.7)</t>
  </si>
  <si>
    <t>82.4 (71.6, 88.4)</t>
  </si>
  <si>
    <t>79.4 (68.4, 86.1)</t>
  </si>
  <si>
    <t>97.0 (88.1, 98.8)</t>
  </si>
  <si>
    <t>82.9 (72.4, 88.6)</t>
  </si>
  <si>
    <t>84.0 (81.5, 86.1)</t>
  </si>
  <si>
    <t>83.8 (81.6, 85.7)</t>
  </si>
  <si>
    <t>76.7 (74.2, 78.8)</t>
  </si>
  <si>
    <t>82.1 (77.9, 85.5)</t>
  </si>
  <si>
    <t>88.2 (81.9, 92.2)</t>
  </si>
  <si>
    <t>66.7 (62.5, 70.5)</t>
  </si>
  <si>
    <t>75.0 (72.7, 77.1)</t>
  </si>
  <si>
    <t>59.8 (57.3, 62.2)</t>
  </si>
  <si>
    <t>70.7 (66.2, 74.8)</t>
  </si>
  <si>
    <t>78.0 (71.1, 83.3)</t>
  </si>
  <si>
    <t>80.4 (76.7, 83.5)</t>
  </si>
  <si>
    <t>83.1 (80.6, 85.2)</t>
  </si>
  <si>
    <t>82.0 (79.8, 83.9)</t>
  </si>
  <si>
    <t>71.8 (69.4, 74.1)</t>
  </si>
  <si>
    <t>80.9 (76.7, 84.4)</t>
  </si>
  <si>
    <t>83.9 (77.2, 88.5)</t>
  </si>
  <si>
    <t>79.9 (76.0, 83.1)</t>
  </si>
  <si>
    <t>81.5 (78.8, 83.7)</t>
  </si>
  <si>
    <t>81.3 (78.9, 83.3)</t>
  </si>
  <si>
    <t>69.2 (66.5, 71.7)</t>
  </si>
  <si>
    <t>80.8 (76.3, 84.4)</t>
  </si>
  <si>
    <t>74.7 (67.1, 80.7)</t>
  </si>
  <si>
    <t>80.2 (76.3, 83.3)</t>
  </si>
  <si>
    <t>79.6 (76.9, 82.0)</t>
  </si>
  <si>
    <t>84.2 (82.1, 86.1)</t>
  </si>
  <si>
    <t>63.7 (61.0, 66.4)</t>
  </si>
  <si>
    <t>72.6 (67.4, 77.2)</t>
  </si>
  <si>
    <t>79.8 (72.6, 85.1)</t>
  </si>
  <si>
    <t>82.7 (80.6, 84.5)</t>
  </si>
  <si>
    <t>66.0 (63.5, 68.3)</t>
  </si>
  <si>
    <t>76.6 (72.2, 80.3)</t>
  </si>
  <si>
    <t>75.8 (68.8, 81.4)</t>
  </si>
  <si>
    <t>74.4 (65.4, 80.2)</t>
  </si>
  <si>
    <t>78.8 (68.0, 85.2)</t>
  </si>
  <si>
    <t>53.8 (45.3, 61.9)</t>
  </si>
  <si>
    <t>57.1 (47.1, 66.1)</t>
  </si>
  <si>
    <t>73.5 (62.9, 80.7)</t>
  </si>
  <si>
    <t>66.7 (57.7, 73.5)</t>
  </si>
  <si>
    <t>71.9 (60.6, 79.7)</t>
  </si>
  <si>
    <t>55.3 (46.4, 63.4)</t>
  </si>
  <si>
    <t>75.8 (64.9, 82.7)</t>
  </si>
  <si>
    <t>69.2 (60.2, 75.7)</t>
  </si>
  <si>
    <t>74.3 (64.0, 81.1)</t>
  </si>
  <si>
    <t>94.4 (89.5, 96.0)</t>
  </si>
  <si>
    <t>92.1 (89.4, 92.6)</t>
  </si>
  <si>
    <t>89.3 (84.1, 91.8)</t>
  </si>
  <si>
    <t>90.1 (87.3, 90.8)</t>
  </si>
  <si>
    <t>88.0 (82.7, 90.7)</t>
  </si>
  <si>
    <t>93.1 (90.4, 93.5)</t>
  </si>
  <si>
    <t>87.3 (81.6, 90.3)</t>
  </si>
  <si>
    <t>91.1 (88.3, 91.7)</t>
  </si>
  <si>
    <t>84.7 (78.9, 88.1)</t>
  </si>
  <si>
    <t>91.9 (89.0, 92.6)</t>
  </si>
  <si>
    <t>82.7 (76.9, 86.1)</t>
  </si>
  <si>
    <t>85.1 (82.2, 86.3)</t>
  </si>
  <si>
    <t>61.3 (52.3, 68.5)</t>
  </si>
  <si>
    <t>43.8 (36.4, 52.1)</t>
  </si>
  <si>
    <t>78.1 (69.2, 82.7)</t>
  </si>
  <si>
    <t>65.5 (55.5, 72.9)</t>
  </si>
  <si>
    <t>71.4 (60.9, 78.2)</t>
  </si>
  <si>
    <t>50.0 (42.1, 57.9)</t>
  </si>
  <si>
    <t>87.8 (81.5, 91.7)</t>
  </si>
  <si>
    <t>78.3 (72.1, 83.1)</t>
  </si>
  <si>
    <t>82.6 (78.0, 86.1)</t>
  </si>
  <si>
    <t>79.7 (76.2, 82.5)</t>
  </si>
  <si>
    <t>86.0 (82.1, 88.9)</t>
  </si>
  <si>
    <t>89.4 (82.2, 93.5)</t>
  </si>
  <si>
    <t>71.1 (64.8, 76.3)</t>
  </si>
  <si>
    <t>65.1 (60.1, 69.6)</t>
  </si>
  <si>
    <t>58.7 (55.0, 62.2)</t>
  </si>
  <si>
    <t>61.0 (56.4, 65.3)</t>
  </si>
  <si>
    <t>64.4 (56.2, 71.6)</t>
  </si>
  <si>
    <t>84.5 (78.0, 88.9)</t>
  </si>
  <si>
    <t>85.6 (81.4, 88.7)</t>
  </si>
  <si>
    <t>78.7 (75.4, 81.5)</t>
  </si>
  <si>
    <t>85.1 (81.4, 88.0)</t>
  </si>
  <si>
    <t>87.0 (79.7, 91.4)</t>
  </si>
  <si>
    <t>76.5 (69.2, 82.1)</t>
  </si>
  <si>
    <t>74.0 (67.5, 79.4)</t>
  </si>
  <si>
    <t>72.3 (67.1, 76.8)</t>
  </si>
  <si>
    <t>78.4 (74.8, 81.5)</t>
  </si>
  <si>
    <t>87.1 (83.2, 89.9)</t>
  </si>
  <si>
    <t>87.1 (79.3, 91.8)</t>
  </si>
  <si>
    <t>70.2 (62.9, 76.4)</t>
  </si>
  <si>
    <t>63.2 (56.5, 69.3)</t>
  </si>
  <si>
    <t>63.7 (58.4, 68.6)</t>
  </si>
  <si>
    <t>72.0 (68.2, 75.4)</t>
  </si>
  <si>
    <t>90.9 (83.0, 95.0)</t>
  </si>
  <si>
    <t>84.7 (78.3, 89.0)</t>
  </si>
  <si>
    <t>78.9 (73.1, 83.5)</t>
  </si>
  <si>
    <t>82.1 (77.8, 85.5)</t>
  </si>
  <si>
    <t>72.8 (69.4, 75.9)</t>
  </si>
  <si>
    <t>86.4 (82.8, 89.1)</t>
  </si>
  <si>
    <t>86.3 (79.3, 90.7)</t>
  </si>
  <si>
    <t>81.6 (76.7, 84.8)</t>
  </si>
  <si>
    <t>85.0 (82.8, 86.9)</t>
  </si>
  <si>
    <t>84.8 (82.7, 86.5)</t>
  </si>
  <si>
    <t>92.7 (89.9, 94.4)</t>
  </si>
  <si>
    <t>73.6 (68.9, 77.2)</t>
  </si>
  <si>
    <t>75.9 (73.4, 78.1)</t>
  </si>
  <si>
    <t>69.1 (67.3, 70.8)</t>
  </si>
  <si>
    <t>72.4 (70.1, 74.5)</t>
  </si>
  <si>
    <t>84.7 (81.2, 87.2)</t>
  </si>
  <si>
    <t>82.4 (77.9, 85.3)</t>
  </si>
  <si>
    <t>87.3 (85.2, 88.9)</t>
  </si>
  <si>
    <t>85.0 (83.6, 86.3)</t>
  </si>
  <si>
    <t>92.3 (89.4, 94.0)</t>
  </si>
  <si>
    <t>79.4 (74.4, 82.9)</t>
  </si>
  <si>
    <t>83.8 (81.5, 85.8)</t>
  </si>
  <si>
    <t>84.2 (82.0, 86.0)</t>
  </si>
  <si>
    <t>88.2 (84.9, 90.5)</t>
  </si>
  <si>
    <t>76.9 (71.9, 80.5)</t>
  </si>
  <si>
    <t>78.7 (77.0, 80.3)</t>
  </si>
  <si>
    <t>92.6 (89.4, 94.6)</t>
  </si>
  <si>
    <t>89.2 (85.3, 91.2)</t>
  </si>
  <si>
    <t>83.3 (81.8, 84.6)</t>
  </si>
  <si>
    <t>88.2 (86.5, 89.7)</t>
  </si>
  <si>
    <t>88.0 (84.8, 90.3)</t>
  </si>
  <si>
    <t>87.1 (77.1, 91.2)</t>
  </si>
  <si>
    <t>88.8 (83.8, 91.2)</t>
  </si>
  <si>
    <t>86.2 (82.0, 88.8)</t>
  </si>
  <si>
    <t>89.0 (83.1, 92.4)</t>
  </si>
  <si>
    <t>95.5 (88.0, 97.7)</t>
  </si>
  <si>
    <t>63.6 (53.9, 71.3)</t>
  </si>
  <si>
    <t>72.0 (66.3, 76.2)</t>
  </si>
  <si>
    <t>61.5 (56.9, 65.7)</t>
  </si>
  <si>
    <t>71.4 (64.4, 77.1)</t>
  </si>
  <si>
    <t>75.0 (65.2, 81.9)</t>
  </si>
  <si>
    <t>87.9 (78.6, 91.5)</t>
  </si>
  <si>
    <t>92.7 (88.3, 94.4)</t>
  </si>
  <si>
    <t>86.0 (82.1, 88.5)</t>
  </si>
  <si>
    <t>92.9 (87.6, 95.4)</t>
  </si>
  <si>
    <t>93.2 (85.2, 96.2)</t>
  </si>
  <si>
    <t>86.2 (75.4, 90.9)</t>
  </si>
  <si>
    <t>86.3 (81.1, 89.1)</t>
  </si>
  <si>
    <t>84.6 (80.2, 87.4)</t>
  </si>
  <si>
    <t>83.8 (77.2, 88.1)</t>
  </si>
  <si>
    <t>90.5 (81.7, 94.4)</t>
  </si>
  <si>
    <t>87.5 (77.8, 91.3)</t>
  </si>
  <si>
    <t>81.7 (76.4, 85.0)</t>
  </si>
  <si>
    <t>64.6 (59.2, 69.3)</t>
  </si>
  <si>
    <t>76.7 (69.1, 82.4)</t>
  </si>
  <si>
    <t>90.0 (80.8, 94.2)</t>
  </si>
  <si>
    <t>86.4 (81.3, 89.2)</t>
  </si>
  <si>
    <t>76.9 (72.5, 80.2)</t>
  </si>
  <si>
    <t>83.3 (77.0, 87.6)</t>
  </si>
  <si>
    <t>84.1 (74.9, 89.3)</t>
  </si>
  <si>
    <t>79.3 (77.9, 80.7)</t>
  </si>
  <si>
    <t>79.0 (78.2, 79.9)</t>
  </si>
  <si>
    <t>82.2 (81.5, 82.9)</t>
  </si>
  <si>
    <t>84.4 (83.7, 85.0)</t>
  </si>
  <si>
    <t>85.3 (84.5, 86.0)</t>
  </si>
  <si>
    <t>60.7 (59.1, 62.3)</t>
  </si>
  <si>
    <t>64.3 (63.3, 65.2)</t>
  </si>
  <si>
    <t>68.8 (68.0, 69.6)</t>
  </si>
  <si>
    <t>63.7 (62.9, 64.5)</t>
  </si>
  <si>
    <t>63.2 (62.2, 64.2)</t>
  </si>
  <si>
    <t>71.9 (70.6, 73.1)</t>
  </si>
  <si>
    <t>74.4 (72.9, 75.9)</t>
  </si>
  <si>
    <t>76.8 (75.9, 77.7)</t>
  </si>
  <si>
    <t>80.6 (79.9, 81.3)</t>
  </si>
  <si>
    <t>83.6 (82.9, 84.2)</t>
  </si>
  <si>
    <t>85.8 (85.0, 86.5)</t>
  </si>
  <si>
    <t>88.7 (87.8, 89.6)</t>
  </si>
  <si>
    <t>65.8 (64.1, 67.5)</t>
  </si>
  <si>
    <t>68.7 (67.7, 69.7)</t>
  </si>
  <si>
    <t>75.2 (74.3, 76.0)</t>
  </si>
  <si>
    <t>81.0 (80.3, 81.7)</t>
  </si>
  <si>
    <t>83.3 (82.5, 84.1)</t>
  </si>
  <si>
    <t>85.7 (84.7, 86.7)</t>
  </si>
  <si>
    <t>60.1 (58.4, 61.8)</t>
  </si>
  <si>
    <t>64.1 (63.1, 65.1)</t>
  </si>
  <si>
    <t>70.9 (70.0, 71.7)</t>
  </si>
  <si>
    <t>73.5 (72.6, 74.3)</t>
  </si>
  <si>
    <t>82.3 (81.1, 83.5)</t>
  </si>
  <si>
    <t>70.4 (68.8, 71.9)</t>
  </si>
  <si>
    <t>75.7 (74.9, 76.6)</t>
  </si>
  <si>
    <t>77.5 (76.7, 78.2)</t>
  </si>
  <si>
    <t>78.1 (77.4, 78.7)</t>
  </si>
  <si>
    <t>81.8 (81.0, 82.5)</t>
  </si>
  <si>
    <t>83.8 (82.8, 84.8)</t>
  </si>
  <si>
    <t>85.1 (82.5, 87.1)</t>
  </si>
  <si>
    <t>62.5 (59.4, 65.3)</t>
  </si>
  <si>
    <t>78.7 (75.9, 81.0)</t>
  </si>
  <si>
    <t>67.0 (63.7, 70.0)</t>
  </si>
  <si>
    <t>68.3 (64.7, 71.6)</t>
  </si>
  <si>
    <t>66.6 (63.5, 69.3)</t>
  </si>
  <si>
    <t>85.7 (76.1, 91.0)</t>
  </si>
  <si>
    <t>40.9 (31.9, 51.0)</t>
  </si>
  <si>
    <t>88.4 (79.3, 92.9)</t>
  </si>
  <si>
    <t>82.9 (72.8, 88.9)</t>
  </si>
  <si>
    <t>88.6 (79.7, 93.1)</t>
  </si>
  <si>
    <t>81.5 (77.1, 84.9)</t>
  </si>
  <si>
    <t>61.3 (56.5, 65.7)</t>
  </si>
  <si>
    <t>80.8 (76.4, 84.2)</t>
  </si>
  <si>
    <t>76.4 (71.7, 80.3)</t>
  </si>
  <si>
    <t>75.3 (70.1, 79.7)</t>
  </si>
  <si>
    <t>79.1 (74.8, 82.5)</t>
  </si>
  <si>
    <t>92.6 (86.6, 94.5)</t>
  </si>
  <si>
    <t>66.7 (59.5, 72.2)</t>
  </si>
  <si>
    <t>98.1 (93.2, 98.5)</t>
  </si>
  <si>
    <t>88.6 (78.6, 93.0)</t>
  </si>
  <si>
    <t>94.4 (88.7, 95.9)</t>
  </si>
  <si>
    <t>86.3 (84.4, 87.9)</t>
  </si>
  <si>
    <t>36.0 (33.7, 38.5)</t>
  </si>
  <si>
    <t>91.1 (89.3, 92.4)</t>
  </si>
  <si>
    <t>86.9 (82.5, 90.3)</t>
  </si>
  <si>
    <t>88.7 (86.9, 90.1)</t>
  </si>
  <si>
    <t>97.1 (90.0, 97.2)</t>
  </si>
  <si>
    <t>67.6 (59.4, 73.3)</t>
  </si>
  <si>
    <t>100.0 (93.6, 99.1)</t>
  </si>
  <si>
    <t>91.2 (83.4, 92.9)</t>
  </si>
  <si>
    <t>86.7 (77.2, 90.0)</t>
  </si>
  <si>
    <t>64.5 (55.4, 71.3)</t>
  </si>
  <si>
    <t>87.1 (78.1, 90.2)</t>
  </si>
  <si>
    <t>82.8 (72.7, 87.2)</t>
  </si>
  <si>
    <t>60.0 (50.7, 67.7)</t>
  </si>
  <si>
    <t>81.3 (72.4, 85.3)</t>
  </si>
  <si>
    <t>88.4 (82.8, 91.9)</t>
  </si>
  <si>
    <t>68.0 (61.4, 73.6)</t>
  </si>
  <si>
    <t>87.5 (81.9, 91.1)</t>
  </si>
  <si>
    <t>86.2 (80.3, 90.0)</t>
  </si>
  <si>
    <t>80.5 (73.7, 85.4)</t>
  </si>
  <si>
    <t>78.0 (71.8, 82.7)</t>
  </si>
  <si>
    <t>67.6 (66.3, 68.9)</t>
  </si>
  <si>
    <t>79.6 (78.4, 80.6)</t>
  </si>
  <si>
    <t>93.4 (89.2, 95.1)</t>
  </si>
  <si>
    <t>78.6 (73.6, 82.0)</t>
  </si>
  <si>
    <t>89.6 (85.2, 91.8)</t>
  </si>
  <si>
    <t>95.5 (91.5, 96.8)</t>
  </si>
  <si>
    <t>81.1 (75.7, 84.7)</t>
  </si>
  <si>
    <t>76.5 (71.5, 80.1)</t>
  </si>
  <si>
    <t>84.3 (80.5, 87.1)</t>
  </si>
  <si>
    <t>62.5 (58.1, 66.5)</t>
  </si>
  <si>
    <t>77.8 (73.7, 81.1)</t>
  </si>
  <si>
    <t>75.8 (71.5, 79.3)</t>
  </si>
  <si>
    <t>68.8 (63.9, 73.0)</t>
  </si>
  <si>
    <t>66.5 (62.2, 70.4)</t>
  </si>
  <si>
    <t>87.4 (86.3, 88.4)</t>
  </si>
  <si>
    <t>62.2 (60.8, 63.6)</t>
  </si>
  <si>
    <t>89.2 (88.2, 90.1)</t>
  </si>
  <si>
    <t>88.0 (86.9, 89.0)</t>
  </si>
  <si>
    <t>78.3 (76.7, 79.8)</t>
  </si>
  <si>
    <t>82.6 (81.4, 83.6)</t>
  </si>
  <si>
    <t>63.8 (61.6, 65.9)</t>
  </si>
  <si>
    <t>82.1 (80.2, 83.7)</t>
  </si>
  <si>
    <t>76.9 (74.7, 78.8)</t>
  </si>
  <si>
    <t>72.5 (70.2, 74.7)</t>
  </si>
  <si>
    <t>76.5 (74.5, 78.3)</t>
  </si>
  <si>
    <t>88.6 (78.4, 93.2)</t>
  </si>
  <si>
    <t>68.6 (57.2, 77.2)</t>
  </si>
  <si>
    <t>80.0 (69.0, 86.7)</t>
  </si>
  <si>
    <t>78.8 (67.2, 86.0)</t>
  </si>
  <si>
    <t>93.5 (83.1, 97.0)</t>
  </si>
  <si>
    <t>78.1 (76.0, 80.0)</t>
  </si>
  <si>
    <t>62.7 (60.4, 64.8)</t>
  </si>
  <si>
    <t>74.2 (72.1, 76.2)</t>
  </si>
  <si>
    <t>72.3 (70.0, 74.4)</t>
  </si>
  <si>
    <t>65.9 (63.5, 68.3)</t>
  </si>
  <si>
    <t>68.8 (66.6, 70.9)</t>
  </si>
  <si>
    <t>83.9 (73.5, 88.8)</t>
  </si>
  <si>
    <t>75.0 (64.7, 81.4)</t>
  </si>
  <si>
    <t>90.6 (81.2, 93.7)</t>
  </si>
  <si>
    <t>90.3 (80.5, 93.6)</t>
  </si>
  <si>
    <t>63.5 (55.8, 69.8)</t>
  </si>
  <si>
    <t>31.5 (25.9, 38.8)</t>
  </si>
  <si>
    <t>77.4 (70.0, 82.1)</t>
  </si>
  <si>
    <t>70.8 (62.5, 77.0)</t>
  </si>
  <si>
    <t>75.6 (66.7, 81.5)</t>
  </si>
  <si>
    <t>51.9 (44.9, 58.7)</t>
  </si>
  <si>
    <t>82.2 (79.7, 84.3)</t>
  </si>
  <si>
    <t>59.6 (56.7, 62.3)</t>
  </si>
  <si>
    <t>81.3 (78.8, 83.4)</t>
  </si>
  <si>
    <t>81.9 (79.3, 84.1)</t>
  </si>
  <si>
    <t>70.4 (69.0, 71.7)</t>
  </si>
  <si>
    <t>85.6 (84.4, 86.6)</t>
  </si>
  <si>
    <t>83.6 (82.3, 84.7)</t>
  </si>
  <si>
    <t>80.5 (79.1, 81.7)</t>
  </si>
  <si>
    <t>85.3 (84.2, 86.3)</t>
  </si>
  <si>
    <t>87.3 (84.0, 89.7)</t>
  </si>
  <si>
    <t>65.4 (61.4, 69.0)</t>
  </si>
  <si>
    <t>88.7 (85.7, 90.8)</t>
  </si>
  <si>
    <t>84.2 (80.7, 86.9)</t>
  </si>
  <si>
    <t>69.4 (64.9, 73.3)</t>
  </si>
  <si>
    <t>79.4 (75.8, 82.3)</t>
  </si>
  <si>
    <t>84.7 (84.3, 85.2)</t>
  </si>
  <si>
    <t>63.5 (62.9, 64.1)</t>
  </si>
  <si>
    <t>84.5 (84.0, 84.9)</t>
  </si>
  <si>
    <t>82.0 (81.4, 82.5)</t>
  </si>
  <si>
    <t>75.5 (74.9, 76.2)</t>
  </si>
  <si>
    <t>79.6 (79.1, 80.1)</t>
  </si>
  <si>
    <t>I am free to express views</t>
  </si>
  <si>
    <t>Academics are free to express their views</t>
  </si>
  <si>
    <t>I am free from discrimination, harm or hatred</t>
  </si>
  <si>
    <t>Overall freedom of expression</t>
  </si>
  <si>
    <t>FOEXA</t>
  </si>
  <si>
    <t>FOEXB</t>
  </si>
  <si>
    <t>FOEXC</t>
  </si>
  <si>
    <t>FOEXSAT</t>
  </si>
  <si>
    <t>2023: Percent considered early departure</t>
  </si>
  <si>
    <t>12.2</t>
  </si>
  <si>
    <t>15.5</t>
  </si>
  <si>
    <t>14.6</t>
  </si>
  <si>
    <t>13.2</t>
  </si>
  <si>
    <t>13.3</t>
  </si>
  <si>
    <t>16.5</t>
  </si>
  <si>
    <t>16.7</t>
  </si>
  <si>
    <t>19.6</t>
  </si>
  <si>
    <t>16.0</t>
  </si>
  <si>
    <t>12.4</t>
  </si>
  <si>
    <t>11.7</t>
  </si>
  <si>
    <t>13.5</t>
  </si>
  <si>
    <t>13.8</t>
  </si>
  <si>
    <t>13.4</t>
  </si>
  <si>
    <t>13.7</t>
  </si>
  <si>
    <t>18.1</t>
  </si>
  <si>
    <t>CONSIDER</t>
  </si>
  <si>
    <t>14.8</t>
  </si>
  <si>
    <t>16.9</t>
  </si>
  <si>
    <t>15.8</t>
  </si>
  <si>
    <t>12.1</t>
  </si>
  <si>
    <t>13.6</t>
  </si>
  <si>
    <t>21.1</t>
  </si>
  <si>
    <t>14.3</t>
  </si>
  <si>
    <t>14.4</t>
  </si>
  <si>
    <t>18.0</t>
  </si>
  <si>
    <t>16.3</t>
  </si>
  <si>
    <t>18.8</t>
  </si>
  <si>
    <t>10.7</t>
  </si>
  <si>
    <t>18.7</t>
  </si>
  <si>
    <t>20.4</t>
  </si>
  <si>
    <t>10.1</t>
  </si>
  <si>
    <t>15.3</t>
  </si>
  <si>
    <t>12.8</t>
  </si>
  <si>
    <t>13.1</t>
  </si>
  <si>
    <t>13.0</t>
  </si>
  <si>
    <t>8.5</t>
  </si>
  <si>
    <t>11.5</t>
  </si>
  <si>
    <t>14.0</t>
  </si>
  <si>
    <t>12.0</t>
  </si>
  <si>
    <t>12.3</t>
  </si>
  <si>
    <t>12.5</t>
  </si>
  <si>
    <t>12.7</t>
  </si>
  <si>
    <t>10.8</t>
  </si>
  <si>
    <t>10.4</t>
  </si>
  <si>
    <t>23.1</t>
  </si>
  <si>
    <t>9.6</t>
  </si>
  <si>
    <t>10.2</t>
  </si>
  <si>
    <t>Academic exchange *</t>
  </si>
  <si>
    <t>14.2</t>
  </si>
  <si>
    <t>17.8</t>
  </si>
  <si>
    <t>17.3</t>
  </si>
  <si>
    <t>16.1</t>
  </si>
  <si>
    <t>Boredom/lack of interest</t>
  </si>
  <si>
    <t>14.5</t>
  </si>
  <si>
    <t>15.4</t>
  </si>
  <si>
    <t>Change of direction *</t>
  </si>
  <si>
    <t>10.6</t>
  </si>
  <si>
    <t>11.2</t>
  </si>
  <si>
    <t>7.8</t>
  </si>
  <si>
    <t>Commuting difficulties</t>
  </si>
  <si>
    <t>6.2</t>
  </si>
  <si>
    <t>6.4</t>
  </si>
  <si>
    <t>Concerns about my institution's reputation</t>
  </si>
  <si>
    <t>9.7</t>
  </si>
  <si>
    <t>9.1</t>
  </si>
  <si>
    <t>Course expectations not met</t>
  </si>
  <si>
    <t>23.0</t>
  </si>
  <si>
    <t>20.7</t>
  </si>
  <si>
    <t>22.1</t>
  </si>
  <si>
    <t>26.3</t>
  </si>
  <si>
    <t>27.1</t>
  </si>
  <si>
    <t>23.9</t>
  </si>
  <si>
    <t>27.9</t>
  </si>
  <si>
    <t>Difficulty with study workload</t>
  </si>
  <si>
    <t>15.2</t>
  </si>
  <si>
    <t>25.5</t>
  </si>
  <si>
    <t>Family caring responsibilities</t>
  </si>
  <si>
    <t>8.3</t>
  </si>
  <si>
    <t>Fee difficulties *</t>
  </si>
  <si>
    <t>21.0</t>
  </si>
  <si>
    <t>34.8</t>
  </si>
  <si>
    <t>23.6</t>
  </si>
  <si>
    <t>Financial difficulties</t>
  </si>
  <si>
    <t>22.2</t>
  </si>
  <si>
    <t>20.2</t>
  </si>
  <si>
    <t>37.7</t>
  </si>
  <si>
    <t>24.7</t>
  </si>
  <si>
    <t>Gap year/deferral</t>
  </si>
  <si>
    <t>6.3</t>
  </si>
  <si>
    <t>Government assistance *</t>
  </si>
  <si>
    <t>2.5</t>
  </si>
  <si>
    <t>Graduating *</t>
  </si>
  <si>
    <t>19.4</t>
  </si>
  <si>
    <t>21.3</t>
  </si>
  <si>
    <t>18.9</t>
  </si>
  <si>
    <t>14.7</t>
  </si>
  <si>
    <t>Health or stress *</t>
  </si>
  <si>
    <t>26.2</t>
  </si>
  <si>
    <t>29.5</t>
  </si>
  <si>
    <t>31.5</t>
  </si>
  <si>
    <t>39.1</t>
  </si>
  <si>
    <t>38.1</t>
  </si>
  <si>
    <t>Lack of academic support</t>
  </si>
  <si>
    <t>21.7</t>
  </si>
  <si>
    <t>26.1</t>
  </si>
  <si>
    <t>25.2</t>
  </si>
  <si>
    <t>22.0</t>
  </si>
  <si>
    <t>Lack of administrative support</t>
  </si>
  <si>
    <t>11.4</t>
  </si>
  <si>
    <t>15.0</t>
  </si>
  <si>
    <t>Lack of career prospects</t>
  </si>
  <si>
    <t>17.5</t>
  </si>
  <si>
    <t>18.4</t>
  </si>
  <si>
    <t>18.2</t>
  </si>
  <si>
    <t>Lack of connection to my institution **</t>
  </si>
  <si>
    <t>Limited access to technology **</t>
  </si>
  <si>
    <t>5.1</t>
  </si>
  <si>
    <t>Low or failing grades **</t>
  </si>
  <si>
    <t>Moving residence</t>
  </si>
  <si>
    <t>Moving to another institution **</t>
  </si>
  <si>
    <t>My course is too difficult **</t>
  </si>
  <si>
    <t>My English language skills **</t>
  </si>
  <si>
    <t>My mental health **</t>
  </si>
  <si>
    <t>32.4</t>
  </si>
  <si>
    <t>My physical health **</t>
  </si>
  <si>
    <t>My stress levels **</t>
  </si>
  <si>
    <t>34.6</t>
  </si>
  <si>
    <t>Need a break *</t>
  </si>
  <si>
    <t xml:space="preserve">Need to do paid work * </t>
  </si>
  <si>
    <t>7.9</t>
  </si>
  <si>
    <t>Other opportunities *</t>
  </si>
  <si>
    <t>Other reasons</t>
  </si>
  <si>
    <t>14.1</t>
  </si>
  <si>
    <t>Paid work responsibilities</t>
  </si>
  <si>
    <t>Personal reasons *</t>
  </si>
  <si>
    <t>19.9</t>
  </si>
  <si>
    <t>19.8</t>
  </si>
  <si>
    <t>20.1</t>
  </si>
  <si>
    <t>Quality concerns</t>
  </si>
  <si>
    <t>16.8</t>
  </si>
  <si>
    <t>16.6</t>
  </si>
  <si>
    <t>20.3</t>
  </si>
  <si>
    <t>Received other offer *</t>
  </si>
  <si>
    <t>6.9</t>
  </si>
  <si>
    <t>Social Reasons</t>
  </si>
  <si>
    <t>8.4</t>
  </si>
  <si>
    <t>9.9</t>
  </si>
  <si>
    <t>Standards too high *</t>
  </si>
  <si>
    <t>6.6</t>
  </si>
  <si>
    <t>5.9</t>
  </si>
  <si>
    <t>Study/life balance</t>
  </si>
  <si>
    <t>17.6</t>
  </si>
  <si>
    <t>To pursue a career or job offer **</t>
  </si>
  <si>
    <t>To travel</t>
  </si>
  <si>
    <t>Row variables</t>
  </si>
  <si>
    <t>CHAEXCH</t>
  </si>
  <si>
    <t>CHBORED</t>
  </si>
  <si>
    <t>CHDIREC</t>
  </si>
  <si>
    <t>CHCOMMU</t>
  </si>
  <si>
    <t>CHREPUT</t>
  </si>
  <si>
    <t>CHEXPEC</t>
  </si>
  <si>
    <t>CHWRKLD</t>
  </si>
  <si>
    <t>CHFAMLY</t>
  </si>
  <si>
    <t>CHFEES</t>
  </si>
  <si>
    <t>CHFDIFF</t>
  </si>
  <si>
    <t>CHGAPYR</t>
  </si>
  <si>
    <t>CHGVTAS</t>
  </si>
  <si>
    <t>CHGRADU</t>
  </si>
  <si>
    <t>CHHEALT</t>
  </si>
  <si>
    <t>CHASUPP</t>
  </si>
  <si>
    <t>CHADSUP</t>
  </si>
  <si>
    <t>CHPROS</t>
  </si>
  <si>
    <t>CHCONN</t>
  </si>
  <si>
    <t>CHTECH</t>
  </si>
  <si>
    <t>CHGRADE</t>
  </si>
  <si>
    <t>CHMOVE</t>
  </si>
  <si>
    <t>CHOTHINST</t>
  </si>
  <si>
    <t>CHCRSDIFF</t>
  </si>
  <si>
    <t>CHENG</t>
  </si>
  <si>
    <t>CHMHLTH</t>
  </si>
  <si>
    <t>CHPHLTH</t>
  </si>
  <si>
    <t>CHSTRESS</t>
  </si>
  <si>
    <t>CHBREAK</t>
  </si>
  <si>
    <t>CHPWORK</t>
  </si>
  <si>
    <t>CHOPP</t>
  </si>
  <si>
    <t>CHOTHER</t>
  </si>
  <si>
    <t>CHWRKRP</t>
  </si>
  <si>
    <t>CHPRSNL</t>
  </si>
  <si>
    <t>CHQACRN</t>
  </si>
  <si>
    <t>CHOTHOF</t>
  </si>
  <si>
    <t>CHSOCRN</t>
  </si>
  <si>
    <t>CHSHGSTD</t>
  </si>
  <si>
    <t>CHBLNCE</t>
  </si>
  <si>
    <t>CHJOBOFF</t>
  </si>
  <si>
    <t>CHTRAVL</t>
  </si>
  <si>
    <t>Row notes</t>
  </si>
  <si>
    <t>* variables retired in 2023</t>
  </si>
  <si>
    <t>** new variable 2023</t>
  </si>
  <si>
    <t>2017: Domestic</t>
  </si>
  <si>
    <t>2018: Domestic</t>
  </si>
  <si>
    <t>2019: Domestic</t>
  </si>
  <si>
    <t>2020: Domestic</t>
  </si>
  <si>
    <t>2021: Domestic</t>
  </si>
  <si>
    <t>2022: Domestic</t>
  </si>
  <si>
    <t>2023: Domestic</t>
  </si>
  <si>
    <t>2017: International</t>
  </si>
  <si>
    <t>2018: International</t>
  </si>
  <si>
    <t>2019: International</t>
  </si>
  <si>
    <t>2020: International</t>
  </si>
  <si>
    <t>2021: International</t>
  </si>
  <si>
    <t>2022: International</t>
  </si>
  <si>
    <t>2023: International</t>
  </si>
  <si>
    <t>2017: Total</t>
  </si>
  <si>
    <t>2018: Total</t>
  </si>
  <si>
    <t>2019: Total</t>
  </si>
  <si>
    <t>2020: Total</t>
  </si>
  <si>
    <t>2021: Total</t>
  </si>
  <si>
    <t>2022: Total</t>
  </si>
  <si>
    <t>2023: Total</t>
  </si>
  <si>
    <t>10.3</t>
  </si>
  <si>
    <t>22.8</t>
  </si>
  <si>
    <t>21.2</t>
  </si>
  <si>
    <t>21.9</t>
  </si>
  <si>
    <t>21.4</t>
  </si>
  <si>
    <t>20.9</t>
  </si>
  <si>
    <t>19.7</t>
  </si>
  <si>
    <t>20.6</t>
  </si>
  <si>
    <t>17.7</t>
  </si>
  <si>
    <t>11.6</t>
  </si>
  <si>
    <t>9.5</t>
  </si>
  <si>
    <t>27.0</t>
  </si>
  <si>
    <t>26.0</t>
  </si>
  <si>
    <t>25.9</t>
  </si>
  <si>
    <t>28.4</t>
  </si>
  <si>
    <t>26.9</t>
  </si>
  <si>
    <t>25.7</t>
  </si>
  <si>
    <t>26.7</t>
  </si>
  <si>
    <t>29.4</t>
  </si>
  <si>
    <t>28.9</t>
  </si>
  <si>
    <t>29.7</t>
  </si>
  <si>
    <t>24.9</t>
  </si>
  <si>
    <t>25.3</t>
  </si>
  <si>
    <t>38.4</t>
  </si>
  <si>
    <t>17.0</t>
  </si>
  <si>
    <t>16.2</t>
  </si>
  <si>
    <t>17.1</t>
  </si>
  <si>
    <t>7.7</t>
  </si>
  <si>
    <t>9.8</t>
  </si>
  <si>
    <t>24.4</t>
  </si>
  <si>
    <t>23.8</t>
  </si>
  <si>
    <t>23.4</t>
  </si>
  <si>
    <t>24.2</t>
  </si>
  <si>
    <t>23.3</t>
  </si>
  <si>
    <t>22.9</t>
  </si>
  <si>
    <t>21.6</t>
  </si>
  <si>
    <t>46.7</t>
  </si>
  <si>
    <t>44.6</t>
  </si>
  <si>
    <t>22.5</t>
  </si>
  <si>
    <t>21.8</t>
  </si>
  <si>
    <t>11.1</t>
  </si>
  <si>
    <t>19.5</t>
  </si>
  <si>
    <t>18.5</t>
  </si>
  <si>
    <t>19.0</t>
  </si>
  <si>
    <t>18.3</t>
  </si>
  <si>
    <t>43.7</t>
  </si>
  <si>
    <t>28.3</t>
  </si>
  <si>
    <t>29.8</t>
  </si>
  <si>
    <t>23.7</t>
  </si>
  <si>
    <t>24.0</t>
  </si>
  <si>
    <t>22.4</t>
  </si>
  <si>
    <t>28.5</t>
  </si>
  <si>
    <t>29.9</t>
  </si>
  <si>
    <t>28.0</t>
  </si>
  <si>
    <t>31.4</t>
  </si>
  <si>
    <t>27.2</t>
  </si>
  <si>
    <t>29.1</t>
  </si>
  <si>
    <t>7.4</t>
  </si>
  <si>
    <t>7.5</t>
  </si>
  <si>
    <t>3.8</t>
  </si>
  <si>
    <t>32.1</t>
  </si>
  <si>
    <t>29.3</t>
  </si>
  <si>
    <t>25.1</t>
  </si>
  <si>
    <t>15.7</t>
  </si>
  <si>
    <t>14.9</t>
  </si>
  <si>
    <t>4.8</t>
  </si>
  <si>
    <t>31.9</t>
  </si>
  <si>
    <t>35.2</t>
  </si>
  <si>
    <t>37.1</t>
  </si>
  <si>
    <t>30.2</t>
  </si>
  <si>
    <t>33.5</t>
  </si>
  <si>
    <t>35.3</t>
  </si>
  <si>
    <t xml:space="preserve">International: E942 </t>
  </si>
  <si>
    <t>16.4</t>
  </si>
  <si>
    <t>24.6</t>
  </si>
  <si>
    <t>25.6</t>
  </si>
  <si>
    <t>38.3</t>
  </si>
  <si>
    <t>10.9</t>
  </si>
  <si>
    <t>26.5</t>
  </si>
  <si>
    <t>25.0</t>
  </si>
  <si>
    <t>18.6</t>
  </si>
  <si>
    <t>30.3</t>
  </si>
  <si>
    <t>35.8</t>
  </si>
  <si>
    <t>27.6</t>
  </si>
  <si>
    <t>34.2</t>
  </si>
  <si>
    <t>34.4</t>
  </si>
  <si>
    <t>34.1</t>
  </si>
  <si>
    <t>25.4</t>
  </si>
  <si>
    <t>23.5</t>
  </si>
  <si>
    <t>5.4</t>
  </si>
  <si>
    <t>30.9</t>
  </si>
  <si>
    <t>33.0</t>
  </si>
  <si>
    <t>26.6</t>
  </si>
  <si>
    <t>40.9</t>
  </si>
  <si>
    <t>20.5</t>
  </si>
  <si>
    <t>28.6</t>
  </si>
  <si>
    <t>36.8</t>
  </si>
  <si>
    <t>24.3</t>
  </si>
  <si>
    <t>33.7</t>
  </si>
  <si>
    <t>26.8</t>
  </si>
  <si>
    <t>28.2</t>
  </si>
  <si>
    <t>27.7</t>
  </si>
  <si>
    <t>28.7</t>
  </si>
  <si>
    <t>33.9</t>
  </si>
  <si>
    <t>42.7</t>
  </si>
  <si>
    <t>23.2</t>
  </si>
  <si>
    <t>37.5</t>
  </si>
  <si>
    <t>24.5</t>
  </si>
  <si>
    <t>30.1</t>
  </si>
  <si>
    <t>20.8</t>
  </si>
  <si>
    <t>36.3</t>
  </si>
  <si>
    <t>30.0</t>
  </si>
  <si>
    <t>36.4</t>
  </si>
  <si>
    <t>41.8</t>
  </si>
  <si>
    <t>34.9</t>
  </si>
  <si>
    <t>33.6</t>
  </si>
  <si>
    <t>43.8</t>
  </si>
  <si>
    <t>29.6</t>
  </si>
  <si>
    <t>27.4</t>
  </si>
  <si>
    <t>29.0</t>
  </si>
  <si>
    <t>31.1</t>
  </si>
  <si>
    <t>32.6</t>
  </si>
  <si>
    <t>32.9</t>
  </si>
  <si>
    <t>25.8</t>
  </si>
  <si>
    <t>30.4</t>
  </si>
  <si>
    <t>30.5</t>
  </si>
  <si>
    <t>31.7</t>
  </si>
  <si>
    <t>41.2</t>
  </si>
  <si>
    <t>36.9</t>
  </si>
  <si>
    <t>34.0</t>
  </si>
  <si>
    <t>34.5</t>
  </si>
  <si>
    <t>24.1</t>
  </si>
  <si>
    <t>30.6</t>
  </si>
  <si>
    <t>32.5</t>
  </si>
  <si>
    <t>2017: Commencing</t>
  </si>
  <si>
    <t>2018: Commencing</t>
  </si>
  <si>
    <t>2019: Commencing</t>
  </si>
  <si>
    <t>2020: Commencing</t>
  </si>
  <si>
    <t>2021: Commencing</t>
  </si>
  <si>
    <t>2022: Commencing</t>
  </si>
  <si>
    <t>2023: Commencing</t>
  </si>
  <si>
    <t>2017: Later year</t>
  </si>
  <si>
    <t>2018: Later year</t>
  </si>
  <si>
    <t>2019: Later year</t>
  </si>
  <si>
    <t>2020: Later year</t>
  </si>
  <si>
    <t>2021: Later year</t>
  </si>
  <si>
    <t>2022: Later year</t>
  </si>
  <si>
    <t>2023: Later year</t>
  </si>
  <si>
    <t>Developed critical and analytical thinking</t>
  </si>
  <si>
    <t>Developed ability to solve complex problems</t>
  </si>
  <si>
    <t>Developed ability to work effectively with others</t>
  </si>
  <si>
    <t xml:space="preserve">Developed confidence to learn independently </t>
  </si>
  <si>
    <t>Developed written communication skills</t>
  </si>
  <si>
    <t>Developed spoken communication skills</t>
  </si>
  <si>
    <t>Developed knowledge of field studying</t>
  </si>
  <si>
    <t xml:space="preserve">Developed work-related knowledge and skills </t>
  </si>
  <si>
    <t>EXPTHINK</t>
  </si>
  <si>
    <t>EXPPRBSL</t>
  </si>
  <si>
    <t>EXPTMWRK</t>
  </si>
  <si>
    <t>EXPCONF</t>
  </si>
  <si>
    <t>EXPWRITE</t>
  </si>
  <si>
    <t>EXPSPEAK</t>
  </si>
  <si>
    <t>EXPKNOW</t>
  </si>
  <si>
    <t>EXPWORK</t>
  </si>
  <si>
    <t>Contributed to class discussion</t>
  </si>
  <si>
    <t>47.8</t>
  </si>
  <si>
    <t>49.5</t>
  </si>
  <si>
    <t>50.1</t>
  </si>
  <si>
    <t>51.2</t>
  </si>
  <si>
    <t xml:space="preserve">Worked with other students as part of your study </t>
  </si>
  <si>
    <t>Interacted with students outside study requirements</t>
  </si>
  <si>
    <t>41.5</t>
  </si>
  <si>
    <t>39.8</t>
  </si>
  <si>
    <t>35.5</t>
  </si>
  <si>
    <t>43.0</t>
  </si>
  <si>
    <t>39.4</t>
  </si>
  <si>
    <t>Interacted with other students to give or receive help with study</t>
  </si>
  <si>
    <t>52.3</t>
  </si>
  <si>
    <t>Interacted with a diverse range of students</t>
  </si>
  <si>
    <t>46.4</t>
  </si>
  <si>
    <t>DISCUSS</t>
  </si>
  <si>
    <t>WRKOTHER</t>
  </si>
  <si>
    <t>INTEROUT</t>
  </si>
  <si>
    <t>INTERHELP</t>
  </si>
  <si>
    <t>INTERDIVER</t>
  </si>
  <si>
    <t xml:space="preserve">* Note that in 2023 a review was conducted on the SES instrument and revisions were made to Peer Engagement (formally Learner Engagement) focus area. See "2023 SES Summary of Questionnaire Changes" paper for further details. </t>
  </si>
  <si>
    <t>39.7</t>
  </si>
  <si>
    <t>31.2</t>
  </si>
  <si>
    <t>47.4</t>
  </si>
  <si>
    <t>44.3</t>
  </si>
  <si>
    <t>41.1</t>
  </si>
  <si>
    <t>55.6</t>
  </si>
  <si>
    <t>28.1</t>
  </si>
  <si>
    <t>40.8</t>
  </si>
  <si>
    <t>37.0</t>
  </si>
  <si>
    <t>47.6</t>
  </si>
  <si>
    <t>30.7</t>
  </si>
  <si>
    <t>37.8</t>
  </si>
  <si>
    <t>37.6</t>
  </si>
  <si>
    <t>Study well structured and focused</t>
  </si>
  <si>
    <t>Study relevant to education as a whole</t>
  </si>
  <si>
    <t>Teachers engaged you actively in learning</t>
  </si>
  <si>
    <t>Teachers demonstrated concern for student learning</t>
  </si>
  <si>
    <t>Teachers provided clear explanations on coursework and assessment</t>
  </si>
  <si>
    <t>Teachers stimulated you intellectually</t>
  </si>
  <si>
    <t>Teachers commented on your work in ways that help you learn</t>
  </si>
  <si>
    <t>Teachers seemed helpful and approachable</t>
  </si>
  <si>
    <t>Teachers set assessment tasks that challenge you to learn</t>
  </si>
  <si>
    <t>Quality of teaching</t>
  </si>
  <si>
    <t>Quality of entire educational experience</t>
  </si>
  <si>
    <t>STDSTRUC</t>
  </si>
  <si>
    <t>STDRELEV</t>
  </si>
  <si>
    <t>TCHACTIV</t>
  </si>
  <si>
    <t>TCHCONLR</t>
  </si>
  <si>
    <t>TCHCLEXP</t>
  </si>
  <si>
    <t>TCHSTIMI</t>
  </si>
  <si>
    <t>TCHFEEDB</t>
  </si>
  <si>
    <t>TCHHELP</t>
  </si>
  <si>
    <t>TCHASSCH</t>
  </si>
  <si>
    <t>QOTSAT</t>
  </si>
  <si>
    <t>Helpful support and services: enrolment process and support</t>
  </si>
  <si>
    <t>Helpful support and services: induction/orientation activities</t>
  </si>
  <si>
    <t>Helpful support and services: online learning platform</t>
  </si>
  <si>
    <t>Helpful support and services: career development services</t>
  </si>
  <si>
    <t>Helpful support and services: study or learning support services</t>
  </si>
  <si>
    <t>Helpful support and services: counsellors and or health services</t>
  </si>
  <si>
    <t>Helpful support and services: financial and or legal advisors</t>
  </si>
  <si>
    <t>SUPPENROL</t>
  </si>
  <si>
    <t>SUPPINDUCT</t>
  </si>
  <si>
    <t>SUPPLMS</t>
  </si>
  <si>
    <t>SUPPCARDEV</t>
  </si>
  <si>
    <t>SUPPSTUDY</t>
  </si>
  <si>
    <t>SUPPHEALTH</t>
  </si>
  <si>
    <t>SUPPFINLEG</t>
  </si>
  <si>
    <t xml:space="preserve">Row Notes: </t>
  </si>
  <si>
    <t xml:space="preserve">* Note that in 2023 a review was conducted on the SES instrument and revisions were made to Student Support and Services (formally Student Support) focus area. See "2023 SES Summary of Questionnaire Changes" paper for further details. </t>
  </si>
  <si>
    <t>Quality of teaching spaces</t>
  </si>
  <si>
    <t>Quality of student spaces and common areas</t>
  </si>
  <si>
    <t>Quality of online learning materials</t>
  </si>
  <si>
    <t>Quality of computing/IT resources</t>
  </si>
  <si>
    <t>Quality of assigned books, notes and resources</t>
  </si>
  <si>
    <t>Quality of laboratory or studio equipment</t>
  </si>
  <si>
    <t>Quality of library resources and facilities</t>
  </si>
  <si>
    <t xml:space="preserve">QLTSPACE </t>
  </si>
  <si>
    <t xml:space="preserve">QLSSPACE </t>
  </si>
  <si>
    <t xml:space="preserve">QLONLINE </t>
  </si>
  <si>
    <t xml:space="preserve">QLCOMPUT </t>
  </si>
  <si>
    <t xml:space="preserve">QLTBOOK </t>
  </si>
  <si>
    <t xml:space="preserve">QLEQUIP </t>
  </si>
  <si>
    <t xml:space="preserve">QLLIBRY </t>
  </si>
  <si>
    <t>Negative effect of living arrangements on study</t>
  </si>
  <si>
    <t>24.8</t>
  </si>
  <si>
    <t>Negative effect of financial circumstances on study</t>
  </si>
  <si>
    <t>29.2</t>
  </si>
  <si>
    <t>Negative effect of paid work on study</t>
  </si>
  <si>
    <t>33.1</t>
  </si>
  <si>
    <t>ASTDLIV</t>
  </si>
  <si>
    <t>ASTDFIN</t>
  </si>
  <si>
    <t>ASTDWOR</t>
  </si>
  <si>
    <t>46.0</t>
  </si>
  <si>
    <t>Quality of entire educational experience: Raw</t>
  </si>
  <si>
    <t>Quality of entire educational experience: Weighted</t>
  </si>
  <si>
    <t>Quality of teaching: Raw</t>
  </si>
  <si>
    <t>Quality of teaching: Weighted</t>
  </si>
  <si>
    <t>78.6 (78.1, 79.0)</t>
  </si>
  <si>
    <t>80.4 (80.0, 80.8)</t>
  </si>
  <si>
    <t>73.0 (72.5, 73.5)</t>
  </si>
  <si>
    <t>75.0 (74.5, 75.5)</t>
  </si>
  <si>
    <t>73.7 (73.2, 74.3)</t>
  </si>
  <si>
    <t>75.6 (75.1, 76.2)</t>
  </si>
  <si>
    <t>77.3 (76.9, 77.7)</t>
  </si>
  <si>
    <t>79.2 (78.8, 79.7)</t>
  </si>
  <si>
    <t>75.4 (75.0, 75.7)</t>
  </si>
  <si>
    <t>77.5 (77.1, 77.8)</t>
  </si>
  <si>
    <t>76.4 (75.3, 77.5)</t>
  </si>
  <si>
    <t>77.2 (76.1, 78.3)</t>
  </si>
  <si>
    <t>80.7 (79.4, 81.8)</t>
  </si>
  <si>
    <t>81.4 (80.2, 82.5)</t>
  </si>
  <si>
    <t>80.7 (77.1, 83.5)</t>
  </si>
  <si>
    <t>81.5 (77.8, 84.3)</t>
  </si>
  <si>
    <t>72.9 (72.0, 73.8)</t>
  </si>
  <si>
    <t>76.9 (76.1, 77.8)</t>
  </si>
  <si>
    <t>80.5 (79.6, 81.4)</t>
  </si>
  <si>
    <t>81.6 (80.7, 82.5)</t>
  </si>
  <si>
    <t>78.1 (77.3, 78.8)</t>
  </si>
  <si>
    <t>78.8 (78.0, 79.6)</t>
  </si>
  <si>
    <t>75.7 (74.0, 77.2)</t>
  </si>
  <si>
    <t>76.0 (75.4, 76.6)</t>
  </si>
  <si>
    <t>78.0 (77.4, 78.6)</t>
  </si>
  <si>
    <t>75.7 (75.3, 76.1)</t>
  </si>
  <si>
    <t>77.6 (77.2, 78.0)</t>
  </si>
  <si>
    <t>79.2 (78.1, 80.2)</t>
  </si>
  <si>
    <t>75.7 (75.4, 76.1)</t>
  </si>
  <si>
    <t>77.6 (77.2, 77.9)</t>
  </si>
  <si>
    <t>75.8 (75.4, 76.1)</t>
  </si>
  <si>
    <t>77.6 (77.3, 77.9)</t>
  </si>
  <si>
    <t>77.7 (77.4, 78.0)</t>
  </si>
  <si>
    <t>77.5 (77.2, 77.9)</t>
  </si>
  <si>
    <t>79.8 (79.5, 80.1)</t>
  </si>
  <si>
    <t>76.4 (76.0, 76.8)</t>
  </si>
  <si>
    <t>77.9 (77.5, 78.3)</t>
  </si>
  <si>
    <t>77.8 (77.4, 78.3)</t>
  </si>
  <si>
    <t>77.7 (77.3, 78.0)</t>
  </si>
  <si>
    <t>75.7 (75.2, 76.2)</t>
  </si>
  <si>
    <t>78.6 (78.2, 79.1)</t>
  </si>
  <si>
    <t>76.0 (75.6, 76.4)</t>
  </si>
  <si>
    <t>78.0 (77.5, 78.4)</t>
  </si>
  <si>
    <t>80.1 (79.6, 80.5)</t>
  </si>
  <si>
    <t>80.4 (79.9, 80.8)</t>
  </si>
  <si>
    <t>84.2 (83.1, 85.1)</t>
  </si>
  <si>
    <t>85.3 (84.3, 86.2)</t>
  </si>
  <si>
    <t>72.6 (72.0, 73.2)</t>
  </si>
  <si>
    <t>76.3 (75.7, 77.0)</t>
  </si>
  <si>
    <t>79.3 (78.7, 79.9)</t>
  </si>
  <si>
    <t>81.1 (80.5, 81.6)</t>
  </si>
  <si>
    <t>77.1 (76.3, 77.9)</t>
  </si>
  <si>
    <t>77.9 (77.1, 78.6)</t>
  </si>
  <si>
    <t>71.6 (69.6, 73.5)</t>
  </si>
  <si>
    <t>70.2 (67.4, 72.8)</t>
  </si>
  <si>
    <t>72.7 (69.9, 75.2)</t>
  </si>
  <si>
    <t>78.4 (77.8, 78.9)</t>
  </si>
  <si>
    <t>79.4 (78.9, 79.9)</t>
  </si>
  <si>
    <t>76.6 (76.3, 76.9)</t>
  </si>
  <si>
    <t>77.5 (76.5, 78.5)</t>
  </si>
  <si>
    <t>78.6 (77.6, 79.6)</t>
  </si>
  <si>
    <t>77.0 (76.7, 77.2)</t>
  </si>
  <si>
    <t>79.0 (78.7, 79.2)</t>
  </si>
  <si>
    <t>76.6 (76.4, 76.9)</t>
  </si>
  <si>
    <t>78.7 (78.4, 79.0)</t>
  </si>
  <si>
    <t>81.8 (80.8, 82.8)</t>
  </si>
  <si>
    <t>82.2 (81.2, 83.1)</t>
  </si>
  <si>
    <t>77.0 (76.7, 77.3)</t>
  </si>
  <si>
    <t>78.9 (78.7, 79.2)</t>
  </si>
  <si>
    <t>76.9 (76.5, 77.3)</t>
  </si>
  <si>
    <t>79.4 (79.0, 79.7)</t>
  </si>
  <si>
    <t>74.7 (74.2, 75.1)</t>
  </si>
  <si>
    <t>76.5 (76.1, 77.0)</t>
  </si>
  <si>
    <t>75.2 (74.8, 75.7)</t>
  </si>
  <si>
    <t>77.2 (76.8, 77.7)</t>
  </si>
  <si>
    <t>76.5 (76.1, 76.8)</t>
  </si>
  <si>
    <t>78.8 (78.4, 79.2)</t>
  </si>
  <si>
    <t>75.1 (74.6, 75.6)</t>
  </si>
  <si>
    <t>78.3 (77.8, 78.8)</t>
  </si>
  <si>
    <t>74.5 (74.0, 74.9)</t>
  </si>
  <si>
    <t>76.6 (76.1, 77.1)</t>
  </si>
  <si>
    <t>79.1 (78.6, 79.6)</t>
  </si>
  <si>
    <t>84.5 (83.4, 85.5)</t>
  </si>
  <si>
    <t>72.6 (71.9, 73.2)</t>
  </si>
  <si>
    <t>76.4 (75.8, 77.0)</t>
  </si>
  <si>
    <t>77.0 (76.3, 77.6)</t>
  </si>
  <si>
    <t>79.0 (78.4, 79.7)</t>
  </si>
  <si>
    <t>76.0 (74.8, 77.0)</t>
  </si>
  <si>
    <t>71.9 (69.8, 73.9)</t>
  </si>
  <si>
    <t>75.8 (73.7, 77.6)</t>
  </si>
  <si>
    <t>70.5 (67.7, 73.2)</t>
  </si>
  <si>
    <t>77.5 (76.9, 78.0)</t>
  </si>
  <si>
    <t>75.4 (75.1, 75.8)</t>
  </si>
  <si>
    <t>78.0 (77.6, 78.3)</t>
  </si>
  <si>
    <t>73.0 (71.6, 74.4)</t>
  </si>
  <si>
    <t>75.1 (73.8, 76.4)</t>
  </si>
  <si>
    <t>76.0 (75.7, 76.3)</t>
  </si>
  <si>
    <t>78.2 (77.9, 78.5)</t>
  </si>
  <si>
    <t>78.1 (77.8, 78.4)</t>
  </si>
  <si>
    <t>77.6 (75.9, 79.2)</t>
  </si>
  <si>
    <t>78.8 (77.2, 80.4)</t>
  </si>
  <si>
    <t>81.9 (80.9, 82.8)</t>
  </si>
  <si>
    <t>83.0 (82.1, 83.8)</t>
  </si>
  <si>
    <t>81.4 (80.4, 82.4)</t>
  </si>
  <si>
    <t>81.7 (80.6, 82.6)</t>
  </si>
  <si>
    <t>84.8 (84.1, 85.6)</t>
  </si>
  <si>
    <t>85.6 (84.9, 86.3)</t>
  </si>
  <si>
    <t>81.8 (80.4, 83.0)</t>
  </si>
  <si>
    <t>82.1 (80.7, 83.4)</t>
  </si>
  <si>
    <t>83.0 (82.0, 83.8)</t>
  </si>
  <si>
    <t>83.9 (83.0, 84.7)</t>
  </si>
  <si>
    <t>85.0 (83.8, 86.1)</t>
  </si>
  <si>
    <t>85.1 (83.9, 86.2)</t>
  </si>
  <si>
    <t>89.2 (86.5, 91.0)</t>
  </si>
  <si>
    <t>88.8 (86.1, 90.6)</t>
  </si>
  <si>
    <t>73.9 (68.1, 78.9)</t>
  </si>
  <si>
    <t>71.5 (65.6, 76.7)</t>
  </si>
  <si>
    <t>88.0 (86.9, 88.9)</t>
  </si>
  <si>
    <t>88.6 (87.6, 89.5)</t>
  </si>
  <si>
    <t>78.5 (77.4, 79.6)</t>
  </si>
  <si>
    <t>79.3 (78.1, 80.3)</t>
  </si>
  <si>
    <t>69.2 (62.7, 74.7)</t>
  </si>
  <si>
    <t>72.0 (65.5, 77.3)</t>
  </si>
  <si>
    <t>66.7 (54.7, 76.4)</t>
  </si>
  <si>
    <t>84.9 (83.4, 86.1)</t>
  </si>
  <si>
    <t>83.6 (83.0, 84.3)</t>
  </si>
  <si>
    <t>84.1 (82.7, 85.5)</t>
  </si>
  <si>
    <t>83.7 (82.2, 85.1)</t>
  </si>
  <si>
    <t>83.9 (83.3, 84.6)</t>
  </si>
  <si>
    <t>82.7 (82.0, 83.4)</t>
  </si>
  <si>
    <t>85.1 (83.9, 86.3)</t>
  </si>
  <si>
    <t>83.9 (83.3, 84.5)</t>
  </si>
  <si>
    <t>81.4 (77.0, 84.9)</t>
  </si>
  <si>
    <t>84.4 (80.2, 87.6)</t>
  </si>
  <si>
    <t>71.1 (68.9, 73.2)</t>
  </si>
  <si>
    <t>74.5 (72.4, 76.5)</t>
  </si>
  <si>
    <t>77.4 (76.7, 78.1)</t>
  </si>
  <si>
    <t>80.2 (79.5, 80.8)</t>
  </si>
  <si>
    <t>76.8 (74.6, 78.8)</t>
  </si>
  <si>
    <t>71.0 (70.0, 71.9)</t>
  </si>
  <si>
    <t>71.8 (70.9, 72.7)</t>
  </si>
  <si>
    <t>79.9 (78.1, 81.6)</t>
  </si>
  <si>
    <t>65.8 (59.7, 71.2)</t>
  </si>
  <si>
    <t>66.7 (60.5, 72.0)</t>
  </si>
  <si>
    <t>79.1 (77.5, 80.5)</t>
  </si>
  <si>
    <t>81.0 (79.5, 82.4)</t>
  </si>
  <si>
    <t>74.2 (72.5, 75.8)</t>
  </si>
  <si>
    <t>78.9 (77.3, 80.4)</t>
  </si>
  <si>
    <t>72.4 (67.5, 76.5)</t>
  </si>
  <si>
    <t>77.2 (72.6, 81.1)</t>
  </si>
  <si>
    <t>73.7 (70.1, 76.8)</t>
  </si>
  <si>
    <t>68.9 (65.2, 72.3)</t>
  </si>
  <si>
    <t>80.9 (80.1, 81.7)</t>
  </si>
  <si>
    <t>80.7 (79.8, 81.5)</t>
  </si>
  <si>
    <t>74.6 (71.0, 77.7)</t>
  </si>
  <si>
    <t>75.1 (71.5, 78.2)</t>
  </si>
  <si>
    <t>73.7 (71.2, 75.9)</t>
  </si>
  <si>
    <t>78.7 (76.4, 80.8)</t>
  </si>
  <si>
    <t>74.0 (70.4, 77.2)</t>
  </si>
  <si>
    <t>71.1 (67.4, 74.4)</t>
  </si>
  <si>
    <t>76.9 (75.7, 78.1)</t>
  </si>
  <si>
    <t>78.6 (77.3, 79.9)</t>
  </si>
  <si>
    <t>78.4 (76.8, 79.8)</t>
  </si>
  <si>
    <t>78.5 (76.9, 79.9)</t>
  </si>
  <si>
    <t>85.7 (81.1, 89.0)</t>
  </si>
  <si>
    <t>87.7 (83.2, 90.8)</t>
  </si>
  <si>
    <t>84.0 (78.7, 87.5)</t>
  </si>
  <si>
    <t>81.1 (75.7, 85.0)</t>
  </si>
  <si>
    <t>82.1 (77.6, 85.5)</t>
  </si>
  <si>
    <t>85.2 (80.9, 88.3)</t>
  </si>
  <si>
    <t>71.2 (69.0, 73.3)</t>
  </si>
  <si>
    <t>74.7 (72.5, 76.7)</t>
  </si>
  <si>
    <t>76.7 (75.8, 77.5)</t>
  </si>
  <si>
    <t>78.2 (75.9, 80.3)</t>
  </si>
  <si>
    <t>82.1 (79.9, 84.1)</t>
  </si>
  <si>
    <t>68.4 (67.1, 69.6)</t>
  </si>
  <si>
    <t>69.0 (67.7, 70.2)</t>
  </si>
  <si>
    <t>75.6 (73.3, 77.8)</t>
  </si>
  <si>
    <t>66.7 (60.5, 72.1)</t>
  </si>
  <si>
    <t>67.5 (61.4, 72.9)</t>
  </si>
  <si>
    <t>73.0 (71.5, 74.4)</t>
  </si>
  <si>
    <t>80.0 (78.0, 81.7)</t>
  </si>
  <si>
    <t>73.5 (71.7, 75.2)</t>
  </si>
  <si>
    <t>78.0 (76.3, 79.6)</t>
  </si>
  <si>
    <t>72.2 (67.4, 76.4)</t>
  </si>
  <si>
    <t>77.1 (72.4, 81.0)</t>
  </si>
  <si>
    <t>81.3 (80.4, 82.1)</t>
  </si>
  <si>
    <t>81.4 (80.5, 82.2)</t>
  </si>
  <si>
    <t>72.2 (69.5, 74.6)</t>
  </si>
  <si>
    <t>74.0 (72.7, 75.3)</t>
  </si>
  <si>
    <t>76.8 (75.5, 78.0)</t>
  </si>
  <si>
    <t>83.2 (80.6, 85.3)</t>
  </si>
  <si>
    <t>84.0 (81.4, 86.1)</t>
  </si>
  <si>
    <t>76.1 (73.3, 78.6)</t>
  </si>
  <si>
    <t>77.1 (76.7, 77.5)</t>
  </si>
  <si>
    <t>79.4 (78.2, 80.6)</t>
  </si>
  <si>
    <t>82.8 (81.6, 83.9)</t>
  </si>
  <si>
    <t>67.9 (61.5, 73.4)</t>
  </si>
  <si>
    <t>68.2 (61.8, 73.6)</t>
  </si>
  <si>
    <t>74.8 (73.4, 76.0)</t>
  </si>
  <si>
    <t>75.9 (74.6, 77.2)</t>
  </si>
  <si>
    <t>81.4 (78.2, 84.1)</t>
  </si>
  <si>
    <t>74.8 (71.0, 78.1)</t>
  </si>
  <si>
    <t>78.5 (74.9, 81.6)</t>
  </si>
  <si>
    <t>79.5 (76.9, 81.8)</t>
  </si>
  <si>
    <t>82.5 (76.8, 86.6)</t>
  </si>
  <si>
    <t>89.4 (84.4, 92.5)</t>
  </si>
  <si>
    <t>69.6 (63.6, 74.8)</t>
  </si>
  <si>
    <t>60.4 (54.1, 66.1)</t>
  </si>
  <si>
    <t>92.5 (84.7, 94.9)</t>
  </si>
  <si>
    <t>80.0 (71.1, 85.1)</t>
  </si>
  <si>
    <t>82.0 (73.6, 87.1)</t>
  </si>
  <si>
    <t>84.0 (75.8, 88.7)</t>
  </si>
  <si>
    <t>78.9 (77.3, 80.3)</t>
  </si>
  <si>
    <t>80.4 (78.5, 82.2)</t>
  </si>
  <si>
    <t>79.8 (77.8, 81.5)</t>
  </si>
  <si>
    <t>86.2 (81.5, 89.5)</t>
  </si>
  <si>
    <t>87.6 (83.0, 90.7)</t>
  </si>
  <si>
    <t>79.5 (78.9, 80.1)</t>
  </si>
  <si>
    <t>83.6 (81.7, 85.1)</t>
  </si>
  <si>
    <t>75.8 (74.1, 77.4)</t>
  </si>
  <si>
    <t>78.5 (76.8, 80.0)</t>
  </si>
  <si>
    <t>79.8 (79.3, 80.2)</t>
  </si>
  <si>
    <t>81.6 (81.1, 82.0)</t>
  </si>
  <si>
    <t>71.9 (71.2, 72.6)</t>
  </si>
  <si>
    <t>75.8 (73.2, 78.1)</t>
  </si>
  <si>
    <t>50.6 (43.3, 57.9)</t>
  </si>
  <si>
    <t>45.7 (38.5, 53.1)</t>
  </si>
  <si>
    <t>76.6 (75.7, 77.5)</t>
  </si>
  <si>
    <t>79.5 (78.6, 80.4)</t>
  </si>
  <si>
    <t>77.0 (75.7, 78.2)</t>
  </si>
  <si>
    <t>80.6 (79.3, 81.7)</t>
  </si>
  <si>
    <t>83.8 (82.8, 84.7)</t>
  </si>
  <si>
    <t>86.7 (85.8, 87.5)</t>
  </si>
  <si>
    <t>75.6 (73.7, 77.3)</t>
  </si>
  <si>
    <t>81.1 (79.3, 82.7)</t>
  </si>
  <si>
    <t>68.8 (65.4, 71.8)</t>
  </si>
  <si>
    <t>62.5 (59.1, 65.8)</t>
  </si>
  <si>
    <t>75.3 (73.5, 77.0)</t>
  </si>
  <si>
    <t>68.5 (63.0, 73.2)</t>
  </si>
  <si>
    <t>70.8 (65.4, 75.3)</t>
  </si>
  <si>
    <t>81.7 (77.9, 84.5)</t>
  </si>
  <si>
    <t>81.1 (77.2, 84.0)</t>
  </si>
  <si>
    <t>65.3 (61.7, 68.7)</t>
  </si>
  <si>
    <t>67.1 (63.5, 70.4)</t>
  </si>
  <si>
    <t>77.3 (76.0, 78.5)</t>
  </si>
  <si>
    <t>79.8 (78.6, 81.0)</t>
  </si>
  <si>
    <t>76.0 (74.5, 77.3)</t>
  </si>
  <si>
    <t>74.6 (73.6, 75.7)</t>
  </si>
  <si>
    <t>83.1 (75.8, 88.0)</t>
  </si>
  <si>
    <t>55.1 (48.6, 61.3)</t>
  </si>
  <si>
    <t>58.2 (51.6, 64.3)</t>
  </si>
  <si>
    <t>77.8 (77.2, 78.3)</t>
  </si>
  <si>
    <t>80.0 (79.5, 80.5)</t>
  </si>
  <si>
    <t>70.5 (69.7, 71.2)</t>
  </si>
  <si>
    <t>71.6 (70.8, 72.3)</t>
  </si>
  <si>
    <t>76.5 (73.9, 78.9)</t>
  </si>
  <si>
    <t>78.2 (75.6, 80.5)</t>
  </si>
  <si>
    <t>76.3 (75.3, 77.3)</t>
  </si>
  <si>
    <t>79.4 (78.5, 80.3)</t>
  </si>
  <si>
    <t>83.0 (82.0, 83.9)</t>
  </si>
  <si>
    <t>86.1 (85.2, 87.0)</t>
  </si>
  <si>
    <t>75.7 (73.9, 77.5)</t>
  </si>
  <si>
    <t>74.8 (72.8, 76.6)</t>
  </si>
  <si>
    <t>73.6 (71.6, 75.5)</t>
  </si>
  <si>
    <t>80.9 (77.0, 83.8)</t>
  </si>
  <si>
    <t>80.8 (76.9, 83.7)</t>
  </si>
  <si>
    <t>77.2 (76.0, 78.4)</t>
  </si>
  <si>
    <t>79.8 (78.6, 80.9)</t>
  </si>
  <si>
    <t>74.8 (73.0, 76.4)</t>
  </si>
  <si>
    <t>75.9 (74.1, 77.4)</t>
  </si>
  <si>
    <t>75.7 (74.6, 76.8)</t>
  </si>
  <si>
    <t>78.3 (77.2, 79.3)</t>
  </si>
  <si>
    <t>82.4 (74.8, 87.5)</t>
  </si>
  <si>
    <t>85.2 (84.5, 85.9)</t>
  </si>
  <si>
    <t>85.8 (85.1, 86.5)</t>
  </si>
  <si>
    <t>63.3 (52.5, 71.9)</t>
  </si>
  <si>
    <t>66.7 (55.8, 74.8)</t>
  </si>
  <si>
    <t>83.5 (79.9, 85.7)</t>
  </si>
  <si>
    <t>83.3 (79.7, 85.7)</t>
  </si>
  <si>
    <t>90.3 (87.1, 92.5)</t>
  </si>
  <si>
    <t>91.1 (88.0, 93.2)</t>
  </si>
  <si>
    <t>69.2 (54.0, 80.8)</t>
  </si>
  <si>
    <t>65.4 (50.2, 77.7)</t>
  </si>
  <si>
    <t>84.5 (79.2, 87.9)</t>
  </si>
  <si>
    <t>87.4 (82.4, 90.4)</t>
  </si>
  <si>
    <t>79.1 (76.3, 81.4)</t>
  </si>
  <si>
    <t>40.0 (33.0, 47.6)</t>
  </si>
  <si>
    <t>47.1 (39.7, 54.6)</t>
  </si>
  <si>
    <t>Institutions</t>
  </si>
  <si>
    <t>Initial population</t>
  </si>
  <si>
    <t>Final sample</t>
  </si>
  <si>
    <t>Period</t>
  </si>
  <si>
    <t>Survey mode</t>
  </si>
  <si>
    <t>Response rate</t>
  </si>
  <si>
    <t>Responses (student)</t>
  </si>
  <si>
    <t>Responses (student, inc. concurrent)</t>
  </si>
  <si>
    <t>Responses (course)</t>
  </si>
  <si>
    <t>2013</t>
  </si>
  <si>
    <t>40</t>
  </si>
  <si>
    <t>50,030</t>
  </si>
  <si>
    <t>49,653</t>
  </si>
  <si>
    <t>August-October</t>
  </si>
  <si>
    <t>Online</t>
  </si>
  <si>
    <t>12,158</t>
  </si>
  <si>
    <t>12,339</t>
  </si>
  <si>
    <t>2014</t>
  </si>
  <si>
    <t>42,792</t>
  </si>
  <si>
    <t>42,487</t>
  </si>
  <si>
    <t>11,144</t>
  </si>
  <si>
    <t>11,145</t>
  </si>
  <si>
    <t>11,292</t>
  </si>
  <si>
    <t>2015</t>
  </si>
  <si>
    <t>50,698</t>
  </si>
  <si>
    <t>49,917</t>
  </si>
  <si>
    <t>15,767</t>
  </si>
  <si>
    <t>16,016</t>
  </si>
  <si>
    <t>29</t>
  </si>
  <si>
    <t>6,001</t>
  </si>
  <si>
    <t>5,804</t>
  </si>
  <si>
    <t>1,518</t>
  </si>
  <si>
    <t>1,520</t>
  </si>
  <si>
    <t>69</t>
  </si>
  <si>
    <t>56,699</t>
  </si>
  <si>
    <t>55,721</t>
  </si>
  <si>
    <t>31.0</t>
  </si>
  <si>
    <t>17,285</t>
  </si>
  <si>
    <t>17,536</t>
  </si>
  <si>
    <t>53,576</t>
  </si>
  <si>
    <t>52,000</t>
  </si>
  <si>
    <t>23,052</t>
  </si>
  <si>
    <t>23,463</t>
  </si>
  <si>
    <t>42</t>
  </si>
  <si>
    <t>9,112</t>
  </si>
  <si>
    <t>8,654</t>
  </si>
  <si>
    <t>3,423</t>
  </si>
  <si>
    <t>3,424</t>
  </si>
  <si>
    <t>82</t>
  </si>
  <si>
    <t>62,688</t>
  </si>
  <si>
    <t>60,654</t>
  </si>
  <si>
    <t>26,475</t>
  </si>
  <si>
    <t>26,887</t>
  </si>
  <si>
    <t>41</t>
  </si>
  <si>
    <t>136,035</t>
  </si>
  <si>
    <t>130,595</t>
  </si>
  <si>
    <t>43,249</t>
  </si>
  <si>
    <t>43,738</t>
  </si>
  <si>
    <t>43</t>
  </si>
  <si>
    <t>16,088</t>
  </si>
  <si>
    <t>15,198</t>
  </si>
  <si>
    <t>28.8</t>
  </si>
  <si>
    <t>4,371</t>
  </si>
  <si>
    <t>4,373</t>
  </si>
  <si>
    <t>84</t>
  </si>
  <si>
    <t>152,123</t>
  </si>
  <si>
    <t>145,793</t>
  </si>
  <si>
    <t>32.7</t>
  </si>
  <si>
    <t>47,620</t>
  </si>
  <si>
    <t>48,111</t>
  </si>
  <si>
    <t>154,633</t>
  </si>
  <si>
    <t>146,429</t>
  </si>
  <si>
    <t>67,848</t>
  </si>
  <si>
    <t>68,495</t>
  </si>
  <si>
    <t>53</t>
  </si>
  <si>
    <t>22,856</t>
  </si>
  <si>
    <t>21,029</t>
  </si>
  <si>
    <t>9,516</t>
  </si>
  <si>
    <t>9,517</t>
  </si>
  <si>
    <t>94</t>
  </si>
  <si>
    <t>177,489</t>
  </si>
  <si>
    <t>167,458</t>
  </si>
  <si>
    <t>77,364</t>
  </si>
  <si>
    <t>78,012</t>
  </si>
  <si>
    <t>177,592</t>
  </si>
  <si>
    <t>166,215</t>
  </si>
  <si>
    <t>62,604</t>
  </si>
  <si>
    <t>62,617</t>
  </si>
  <si>
    <t>63,164</t>
  </si>
  <si>
    <t>65</t>
  </si>
  <si>
    <t>35,438</t>
  </si>
  <si>
    <t>32,407</t>
  </si>
  <si>
    <t>12,833</t>
  </si>
  <si>
    <t>12,950</t>
  </si>
  <si>
    <t>12,951</t>
  </si>
  <si>
    <t>106</t>
  </si>
  <si>
    <t>213,030</t>
  </si>
  <si>
    <t>198,622</t>
  </si>
  <si>
    <t>75,437</t>
  </si>
  <si>
    <t>75,567</t>
  </si>
  <si>
    <t>76,115</t>
  </si>
  <si>
    <t>178,360</t>
  </si>
  <si>
    <t>167,112</t>
  </si>
  <si>
    <t>71,232</t>
  </si>
  <si>
    <t>71,270</t>
  </si>
  <si>
    <t>71,957</t>
  </si>
  <si>
    <t>81</t>
  </si>
  <si>
    <t>39,043</t>
  </si>
  <si>
    <t>36,525</t>
  </si>
  <si>
    <t>15,497</t>
  </si>
  <si>
    <t>15,531</t>
  </si>
  <si>
    <t>15,534</t>
  </si>
  <si>
    <t>122</t>
  </si>
  <si>
    <t>217,403</t>
  </si>
  <si>
    <t>203,637</t>
  </si>
  <si>
    <t>86,729</t>
  </si>
  <si>
    <t>86,801</t>
  </si>
  <si>
    <t>87,491</t>
  </si>
  <si>
    <t>153,281</t>
  </si>
  <si>
    <t>140,618</t>
  </si>
  <si>
    <t>49,783</t>
  </si>
  <si>
    <t>49,810</t>
  </si>
  <si>
    <t>50,410</t>
  </si>
  <si>
    <t>83</t>
  </si>
  <si>
    <t>32,031</t>
  </si>
  <si>
    <t>28,936</t>
  </si>
  <si>
    <t>11,215</t>
  </si>
  <si>
    <t>11,242</t>
  </si>
  <si>
    <t>11,244</t>
  </si>
  <si>
    <t>125</t>
  </si>
  <si>
    <t>185,312</t>
  </si>
  <si>
    <t>169,554</t>
  </si>
  <si>
    <t>36.0</t>
  </si>
  <si>
    <t>60,998</t>
  </si>
  <si>
    <t>61,052</t>
  </si>
  <si>
    <t>61,654</t>
  </si>
  <si>
    <t>140,173</t>
  </si>
  <si>
    <t>132,332</t>
  </si>
  <si>
    <t>44,508</t>
  </si>
  <si>
    <t>44,513</t>
  </si>
  <si>
    <t>45,179</t>
  </si>
  <si>
    <t>87</t>
  </si>
  <si>
    <t>25,452</t>
  </si>
  <si>
    <t>23,345</t>
  </si>
  <si>
    <t>33.4</t>
  </si>
  <si>
    <t>7,808</t>
  </si>
  <si>
    <t>7,820</t>
  </si>
  <si>
    <t>7,822</t>
  </si>
  <si>
    <t>129</t>
  </si>
  <si>
    <t>165,625</t>
  </si>
  <si>
    <t>155,677</t>
  </si>
  <si>
    <t>52,316</t>
  </si>
  <si>
    <t>52,333</t>
  </si>
  <si>
    <t>53,001</t>
  </si>
  <si>
    <t>173,553</t>
  </si>
  <si>
    <t>163,914</t>
  </si>
  <si>
    <t>57,923</t>
  </si>
  <si>
    <t>57,930</t>
  </si>
  <si>
    <t>58,648</t>
  </si>
  <si>
    <t>92</t>
  </si>
  <si>
    <t>35,051</t>
  </si>
  <si>
    <t>32,739</t>
  </si>
  <si>
    <t>13,556</t>
  </si>
  <si>
    <t>13,579</t>
  </si>
  <si>
    <t>13,581</t>
  </si>
  <si>
    <t>134</t>
  </si>
  <si>
    <t>208,604</t>
  </si>
  <si>
    <t>196,653</t>
  </si>
  <si>
    <t>71,479</t>
  </si>
  <si>
    <t>71,509</t>
  </si>
  <si>
    <t>72,229</t>
  </si>
  <si>
    <t>n</t>
  </si>
  <si>
    <t>%</t>
  </si>
  <si>
    <t>825</t>
  </si>
  <si>
    <t>1175</t>
  </si>
  <si>
    <t>1167</t>
  </si>
  <si>
    <t>1528</t>
  </si>
  <si>
    <t>1964</t>
  </si>
  <si>
    <t>2325</t>
  </si>
  <si>
    <t>2025</t>
  </si>
  <si>
    <t>1868</t>
  </si>
  <si>
    <t>2260</t>
  </si>
  <si>
    <t>50</t>
  </si>
  <si>
    <t>28</t>
  </si>
  <si>
    <t>190</t>
  </si>
  <si>
    <t>205</t>
  </si>
  <si>
    <t>224</t>
  </si>
  <si>
    <t>648</t>
  </si>
  <si>
    <t>893</t>
  </si>
  <si>
    <t>742</t>
  </si>
  <si>
    <t>836</t>
  </si>
  <si>
    <t>763</t>
  </si>
  <si>
    <t>914</t>
  </si>
  <si>
    <t>38.7</t>
  </si>
  <si>
    <t>897</t>
  </si>
  <si>
    <t>37.2</t>
  </si>
  <si>
    <t>417</t>
  </si>
  <si>
    <t>194</t>
  </si>
  <si>
    <t>2862</t>
  </si>
  <si>
    <t>3332</t>
  </si>
  <si>
    <t>5027</t>
  </si>
  <si>
    <t>4050</t>
  </si>
  <si>
    <t>1606</t>
  </si>
  <si>
    <t>1045</t>
  </si>
  <si>
    <t>2421</t>
  </si>
  <si>
    <t>286</t>
  </si>
  <si>
    <t>523</t>
  </si>
  <si>
    <t>540</t>
  </si>
  <si>
    <t>240</t>
  </si>
  <si>
    <t>986</t>
  </si>
  <si>
    <t>1006</t>
  </si>
  <si>
    <t>1238</t>
  </si>
  <si>
    <t>1297</t>
  </si>
  <si>
    <t>41.9</t>
  </si>
  <si>
    <t>1048</t>
  </si>
  <si>
    <t>1607</t>
  </si>
  <si>
    <t>409</t>
  </si>
  <si>
    <t>401</t>
  </si>
  <si>
    <t>384</t>
  </si>
  <si>
    <t>44.0</t>
  </si>
  <si>
    <t>4463</t>
  </si>
  <si>
    <t>4484</t>
  </si>
  <si>
    <t>4485</t>
  </si>
  <si>
    <t>3705</t>
  </si>
  <si>
    <t>1656</t>
  </si>
  <si>
    <t>31.3</t>
  </si>
  <si>
    <t>548</t>
  </si>
  <si>
    <t>300</t>
  </si>
  <si>
    <t>1733</t>
  </si>
  <si>
    <t>2643</t>
  </si>
  <si>
    <t>2407</t>
  </si>
  <si>
    <t>3590</t>
  </si>
  <si>
    <t>3142</t>
  </si>
  <si>
    <t>2755</t>
  </si>
  <si>
    <t>3100</t>
  </si>
  <si>
    <t>2451</t>
  </si>
  <si>
    <t>2340</t>
  </si>
  <si>
    <t>3608</t>
  </si>
  <si>
    <t>519</t>
  </si>
  <si>
    <t>2202</t>
  </si>
  <si>
    <t>1844</t>
  </si>
  <si>
    <t>4509</t>
  </si>
  <si>
    <t>5620</t>
  </si>
  <si>
    <t>6351</t>
  </si>
  <si>
    <t>8031</t>
  </si>
  <si>
    <t>3247</t>
  </si>
  <si>
    <t>2901</t>
  </si>
  <si>
    <t>3741</t>
  </si>
  <si>
    <t>711</t>
  </si>
  <si>
    <t>627</t>
  </si>
  <si>
    <t>1042</t>
  </si>
  <si>
    <t>2416</t>
  </si>
  <si>
    <t>2345</t>
  </si>
  <si>
    <t>2824</t>
  </si>
  <si>
    <t>3508</t>
  </si>
  <si>
    <t>2695</t>
  </si>
  <si>
    <t>2034</t>
  </si>
  <si>
    <t>3670</t>
  </si>
  <si>
    <t>116</t>
  </si>
  <si>
    <t>188</t>
  </si>
  <si>
    <t>156</t>
  </si>
  <si>
    <t>341</t>
  </si>
  <si>
    <t>437</t>
  </si>
  <si>
    <t>815</t>
  </si>
  <si>
    <t>5062</t>
  </si>
  <si>
    <t>2644</t>
  </si>
  <si>
    <t>1715</t>
  </si>
  <si>
    <t>2118</t>
  </si>
  <si>
    <t>616</t>
  </si>
  <si>
    <t>597</t>
  </si>
  <si>
    <t>699</t>
  </si>
  <si>
    <t>1736</t>
  </si>
  <si>
    <t>2039</t>
  </si>
  <si>
    <t>1808</t>
  </si>
  <si>
    <t>2360</t>
  </si>
  <si>
    <t>1731</t>
  </si>
  <si>
    <t>1811</t>
  </si>
  <si>
    <t>3194</t>
  </si>
  <si>
    <t>1980</t>
  </si>
  <si>
    <t>1807</t>
  </si>
  <si>
    <t>1953</t>
  </si>
  <si>
    <t>40.7</t>
  </si>
  <si>
    <t>3956</t>
  </si>
  <si>
    <t>3830</t>
  </si>
  <si>
    <t>3939</t>
  </si>
  <si>
    <t>3616</t>
  </si>
  <si>
    <t>3643</t>
  </si>
  <si>
    <t>3281</t>
  </si>
  <si>
    <t>4716</t>
  </si>
  <si>
    <t>294</t>
  </si>
  <si>
    <t>42.5</t>
  </si>
  <si>
    <t>327</t>
  </si>
  <si>
    <t>348</t>
  </si>
  <si>
    <t>563</t>
  </si>
  <si>
    <t>478</t>
  </si>
  <si>
    <t>526</t>
  </si>
  <si>
    <t>1285</t>
  </si>
  <si>
    <t>625</t>
  </si>
  <si>
    <t>805</t>
  </si>
  <si>
    <t>38.5</t>
  </si>
  <si>
    <t>1643</t>
  </si>
  <si>
    <t>1482</t>
  </si>
  <si>
    <t>1763</t>
  </si>
  <si>
    <t>2147</t>
  </si>
  <si>
    <t>3567</t>
  </si>
  <si>
    <t>4029</t>
  </si>
  <si>
    <t>4881</t>
  </si>
  <si>
    <t>3200</t>
  </si>
  <si>
    <t>2907</t>
  </si>
  <si>
    <t>2243</t>
  </si>
  <si>
    <t>3525</t>
  </si>
  <si>
    <t>2002</t>
  </si>
  <si>
    <t>2172</t>
  </si>
  <si>
    <t>2880</t>
  </si>
  <si>
    <t>5493</t>
  </si>
  <si>
    <t>5739</t>
  </si>
  <si>
    <t>6330</t>
  </si>
  <si>
    <t>5237</t>
  </si>
  <si>
    <t>5046</t>
  </si>
  <si>
    <t>4328</t>
  </si>
  <si>
    <t>4963</t>
  </si>
  <si>
    <t>3066</t>
  </si>
  <si>
    <t>3729</t>
  </si>
  <si>
    <t>4301</t>
  </si>
  <si>
    <t>10991</t>
  </si>
  <si>
    <t>14847</t>
  </si>
  <si>
    <t>16249</t>
  </si>
  <si>
    <t>16430</t>
  </si>
  <si>
    <t>15566</t>
  </si>
  <si>
    <t>15698</t>
  </si>
  <si>
    <t>13943</t>
  </si>
  <si>
    <t>449</t>
  </si>
  <si>
    <t>504</t>
  </si>
  <si>
    <t>513</t>
  </si>
  <si>
    <t>1049</t>
  </si>
  <si>
    <t>1966</t>
  </si>
  <si>
    <t>2081</t>
  </si>
  <si>
    <t>45.9</t>
  </si>
  <si>
    <t>1224</t>
  </si>
  <si>
    <t>811</t>
  </si>
  <si>
    <t>2620</t>
  </si>
  <si>
    <t>1586</t>
  </si>
  <si>
    <t>2004</t>
  </si>
  <si>
    <t>1395</t>
  </si>
  <si>
    <t>2770</t>
  </si>
  <si>
    <t>3242</t>
  </si>
  <si>
    <t>3421</t>
  </si>
  <si>
    <t>3486</t>
  </si>
  <si>
    <t>3750</t>
  </si>
  <si>
    <t>2634</t>
  </si>
  <si>
    <t>3691</t>
  </si>
  <si>
    <t>2637</t>
  </si>
  <si>
    <t>3296</t>
  </si>
  <si>
    <t>3684</t>
  </si>
  <si>
    <t>8573</t>
  </si>
  <si>
    <t>7806</t>
  </si>
  <si>
    <t>11113</t>
  </si>
  <si>
    <t>9998</t>
  </si>
  <si>
    <t>8995</t>
  </si>
  <si>
    <t>7979</t>
  </si>
  <si>
    <t>9021</t>
  </si>
  <si>
    <t>325</t>
  </si>
  <si>
    <t>274</t>
  </si>
  <si>
    <t>345</t>
  </si>
  <si>
    <t>802</t>
  </si>
  <si>
    <t>1066</t>
  </si>
  <si>
    <t>1283</t>
  </si>
  <si>
    <t>673</t>
  </si>
  <si>
    <t>937</t>
  </si>
  <si>
    <t>999</t>
  </si>
  <si>
    <t>1270</t>
  </si>
  <si>
    <t>1020</t>
  </si>
  <si>
    <t>1246</t>
  </si>
  <si>
    <t>2814</t>
  </si>
  <si>
    <t>3228</t>
  </si>
  <si>
    <t>3887</t>
  </si>
  <si>
    <t>2723</t>
  </si>
  <si>
    <t>2499</t>
  </si>
  <si>
    <t>2761</t>
  </si>
  <si>
    <t>3735</t>
  </si>
  <si>
    <t>919</t>
  </si>
  <si>
    <t>1218</t>
  </si>
  <si>
    <t>1047</t>
  </si>
  <si>
    <t>44.8</t>
  </si>
  <si>
    <t>3824</t>
  </si>
  <si>
    <t>4530</t>
  </si>
  <si>
    <t>5871</t>
  </si>
  <si>
    <t>3689</t>
  </si>
  <si>
    <t>3455</t>
  </si>
  <si>
    <t>2714</t>
  </si>
  <si>
    <t>4698</t>
  </si>
  <si>
    <t>1196</t>
  </si>
  <si>
    <t>1226</t>
  </si>
  <si>
    <t>1221</t>
  </si>
  <si>
    <t>2743</t>
  </si>
  <si>
    <t>2989</t>
  </si>
  <si>
    <t>49.7</t>
  </si>
  <si>
    <t>3372</t>
  </si>
  <si>
    <t>2399</t>
  </si>
  <si>
    <t>2531</t>
  </si>
  <si>
    <t>2751</t>
  </si>
  <si>
    <t>1804</t>
  </si>
  <si>
    <t>2283</t>
  </si>
  <si>
    <t>2247</t>
  </si>
  <si>
    <t>9071</t>
  </si>
  <si>
    <t>9973</t>
  </si>
  <si>
    <t>10498</t>
  </si>
  <si>
    <t>9759</t>
  </si>
  <si>
    <t>9218</t>
  </si>
  <si>
    <t>9286</t>
  </si>
  <si>
    <t>10808</t>
  </si>
  <si>
    <t>52</t>
  </si>
  <si>
    <t>51</t>
  </si>
  <si>
    <t>32</t>
  </si>
  <si>
    <t>35</t>
  </si>
  <si>
    <t>33</t>
  </si>
  <si>
    <t>76</t>
  </si>
  <si>
    <t>73</t>
  </si>
  <si>
    <t>187</t>
  </si>
  <si>
    <t>2444</t>
  </si>
  <si>
    <t>2858</t>
  </si>
  <si>
    <t>2042</t>
  </si>
  <si>
    <t>6418</t>
  </si>
  <si>
    <t>7450</t>
  </si>
  <si>
    <t>8784</t>
  </si>
  <si>
    <t>8386</t>
  </si>
  <si>
    <t>11795</t>
  </si>
  <si>
    <t>10575</t>
  </si>
  <si>
    <t>11325</t>
  </si>
  <si>
    <t>2110</t>
  </si>
  <si>
    <t>1903</t>
  </si>
  <si>
    <t>1866</t>
  </si>
  <si>
    <t>2942</t>
  </si>
  <si>
    <t>3022</t>
  </si>
  <si>
    <t>3760</t>
  </si>
  <si>
    <t>4288</t>
  </si>
  <si>
    <t>3314</t>
  </si>
  <si>
    <t>2835</t>
  </si>
  <si>
    <t>3412</t>
  </si>
  <si>
    <t>2267</t>
  </si>
  <si>
    <t>2459</t>
  </si>
  <si>
    <t>3084</t>
  </si>
  <si>
    <t>12148</t>
  </si>
  <si>
    <t>13551</t>
  </si>
  <si>
    <t>15361</t>
  </si>
  <si>
    <t>11508</t>
  </si>
  <si>
    <t>6249</t>
  </si>
  <si>
    <t>8104</t>
  </si>
  <si>
    <t>15743</t>
  </si>
  <si>
    <t>662</t>
  </si>
  <si>
    <t>653</t>
  </si>
  <si>
    <t>502</t>
  </si>
  <si>
    <t>1847</t>
  </si>
  <si>
    <t>2314</t>
  </si>
  <si>
    <t>2275</t>
  </si>
  <si>
    <t>2579</t>
  </si>
  <si>
    <t>2048</t>
  </si>
  <si>
    <t>2573</t>
  </si>
  <si>
    <t>3199</t>
  </si>
  <si>
    <t>1935</t>
  </si>
  <si>
    <t>1627</t>
  </si>
  <si>
    <t>1942</t>
  </si>
  <si>
    <t>7164</t>
  </si>
  <si>
    <t>5968</t>
  </si>
  <si>
    <t>3640</t>
  </si>
  <si>
    <t>2106</t>
  </si>
  <si>
    <t>981</t>
  </si>
  <si>
    <t>1079</t>
  </si>
  <si>
    <t>1053</t>
  </si>
  <si>
    <t>1203</t>
  </si>
  <si>
    <t>1624</t>
  </si>
  <si>
    <t>1900</t>
  </si>
  <si>
    <t>1692</t>
  </si>
  <si>
    <t>2235</t>
  </si>
  <si>
    <t>6</t>
  </si>
  <si>
    <t>25</t>
  </si>
  <si>
    <t>30</t>
  </si>
  <si>
    <t>57</t>
  </si>
  <si>
    <t>62</t>
  </si>
  <si>
    <t>68</t>
  </si>
  <si>
    <t>115</t>
  </si>
  <si>
    <t>31</t>
  </si>
  <si>
    <t>63</t>
  </si>
  <si>
    <t>154</t>
  </si>
  <si>
    <t>130</t>
  </si>
  <si>
    <t>306</t>
  </si>
  <si>
    <t>199</t>
  </si>
  <si>
    <t>182</t>
  </si>
  <si>
    <t>161</t>
  </si>
  <si>
    <t>337</t>
  </si>
  <si>
    <t>283</t>
  </si>
  <si>
    <t>192</t>
  </si>
  <si>
    <t>2479</t>
  </si>
  <si>
    <t>2791</t>
  </si>
  <si>
    <t>3107</t>
  </si>
  <si>
    <t>9192</t>
  </si>
  <si>
    <t>10869</t>
  </si>
  <si>
    <t>8320</t>
  </si>
  <si>
    <t>10166</t>
  </si>
  <si>
    <t>10034</t>
  </si>
  <si>
    <t>13022</t>
  </si>
  <si>
    <t>14134</t>
  </si>
  <si>
    <t>571</t>
  </si>
  <si>
    <t>589</t>
  </si>
  <si>
    <t>683</t>
  </si>
  <si>
    <t>1568</t>
  </si>
  <si>
    <t>1835</t>
  </si>
  <si>
    <t>2111</t>
  </si>
  <si>
    <t>1813</t>
  </si>
  <si>
    <t>1557</t>
  </si>
  <si>
    <t>1483</t>
  </si>
  <si>
    <t>1832</t>
  </si>
  <si>
    <t>326</t>
  </si>
  <si>
    <t>189</t>
  </si>
  <si>
    <t>181</t>
  </si>
  <si>
    <t>1028</t>
  </si>
  <si>
    <t>1108</t>
  </si>
  <si>
    <t>48.2</t>
  </si>
  <si>
    <t>49.9</t>
  </si>
  <si>
    <t>907</t>
  </si>
  <si>
    <t>745</t>
  </si>
  <si>
    <t>626</t>
  </si>
  <si>
    <t>868</t>
  </si>
  <si>
    <t>45.6</t>
  </si>
  <si>
    <t>721</t>
  </si>
  <si>
    <t>624</t>
  </si>
  <si>
    <t>795</t>
  </si>
  <si>
    <t>1658</t>
  </si>
  <si>
    <t>1442</t>
  </si>
  <si>
    <t>1409</t>
  </si>
  <si>
    <t>2933</t>
  </si>
  <si>
    <t>2223</t>
  </si>
  <si>
    <t>1950</t>
  </si>
  <si>
    <t>1411</t>
  </si>
  <si>
    <t>1735</t>
  </si>
  <si>
    <t>2175</t>
  </si>
  <si>
    <t>2753</t>
  </si>
  <si>
    <t>4160</t>
  </si>
  <si>
    <t>4927</t>
  </si>
  <si>
    <t>6496</t>
  </si>
  <si>
    <t>6194</t>
  </si>
  <si>
    <t>5113</t>
  </si>
  <si>
    <t>5511</t>
  </si>
  <si>
    <t>856</t>
  </si>
  <si>
    <t>957</t>
  </si>
  <si>
    <t>1037</t>
  </si>
  <si>
    <t>2887</t>
  </si>
  <si>
    <t>2924</t>
  </si>
  <si>
    <t>3101</t>
  </si>
  <si>
    <t>3166</t>
  </si>
  <si>
    <t>2245</t>
  </si>
  <si>
    <t>1757</t>
  </si>
  <si>
    <t>2968</t>
  </si>
  <si>
    <t>218</t>
  </si>
  <si>
    <t>222</t>
  </si>
  <si>
    <t>1171</t>
  </si>
  <si>
    <t>1525</t>
  </si>
  <si>
    <t>1712</t>
  </si>
  <si>
    <t>561</t>
  </si>
  <si>
    <t>389</t>
  </si>
  <si>
    <t>1402</t>
  </si>
  <si>
    <t>1514</t>
  </si>
  <si>
    <t>1767</t>
  </si>
  <si>
    <t>1341</t>
  </si>
  <si>
    <t>3348</t>
  </si>
  <si>
    <t>3152</t>
  </si>
  <si>
    <t>1821</t>
  </si>
  <si>
    <t>2363</t>
  </si>
  <si>
    <t>3669</t>
  </si>
  <si>
    <t>896</t>
  </si>
  <si>
    <t>1309</t>
  </si>
  <si>
    <t>1046</t>
  </si>
  <si>
    <t>2062</t>
  </si>
  <si>
    <t>3103</t>
  </si>
  <si>
    <t>3581</t>
  </si>
  <si>
    <t>4166</t>
  </si>
  <si>
    <t>3333</t>
  </si>
  <si>
    <t>2779</t>
  </si>
  <si>
    <t>3653</t>
  </si>
  <si>
    <t>Data for all columns is filtered to: ANALYSIS = (1:2), University: HEPTYPE = 1</t>
  </si>
  <si>
    <t>473</t>
  </si>
  <si>
    <t>330</t>
  </si>
  <si>
    <t>319</t>
  </si>
  <si>
    <t>255</t>
  </si>
  <si>
    <t>Academy of Information Technology</t>
  </si>
  <si>
    <t>20</t>
  </si>
  <si>
    <t>14</t>
  </si>
  <si>
    <t>343</t>
  </si>
  <si>
    <t>312</t>
  </si>
  <si>
    <t>167</t>
  </si>
  <si>
    <t>196</t>
  </si>
  <si>
    <t>186</t>
  </si>
  <si>
    <t>78</t>
  </si>
  <si>
    <t>91</t>
  </si>
  <si>
    <t>214</t>
  </si>
  <si>
    <t>238</t>
  </si>
  <si>
    <t>202</t>
  </si>
  <si>
    <t>216</t>
  </si>
  <si>
    <t>289</t>
  </si>
  <si>
    <t>171</t>
  </si>
  <si>
    <t>127</t>
  </si>
  <si>
    <t>599</t>
  </si>
  <si>
    <t>522</t>
  </si>
  <si>
    <t>542</t>
  </si>
  <si>
    <t>535</t>
  </si>
  <si>
    <t>&lt;5</t>
  </si>
  <si>
    <t>0.0</t>
  </si>
  <si>
    <t>45</t>
  </si>
  <si>
    <t>316</t>
  </si>
  <si>
    <t>157</t>
  </si>
  <si>
    <t>5</t>
  </si>
  <si>
    <t>8</t>
  </si>
  <si>
    <t>15</t>
  </si>
  <si>
    <t>9</t>
  </si>
  <si>
    <t>17</t>
  </si>
  <si>
    <t>100.0</t>
  </si>
  <si>
    <t>19</t>
  </si>
  <si>
    <t>97</t>
  </si>
  <si>
    <t>136</t>
  </si>
  <si>
    <t>243</t>
  </si>
  <si>
    <t>438</t>
  </si>
  <si>
    <t>452</t>
  </si>
  <si>
    <t>555</t>
  </si>
  <si>
    <t>7</t>
  </si>
  <si>
    <t>36</t>
  </si>
  <si>
    <t>46</t>
  </si>
  <si>
    <t>75</t>
  </si>
  <si>
    <t>23</t>
  </si>
  <si>
    <t>16</t>
  </si>
  <si>
    <t>586</t>
  </si>
  <si>
    <t>591</t>
  </si>
  <si>
    <t>18</t>
  </si>
  <si>
    <t>1378</t>
  </si>
  <si>
    <t>1143</t>
  </si>
  <si>
    <t>935</t>
  </si>
  <si>
    <t>837</t>
  </si>
  <si>
    <t>12</t>
  </si>
  <si>
    <t>Australian Institute of Professional Education</t>
  </si>
  <si>
    <t>210</t>
  </si>
  <si>
    <t>Australian School of Management</t>
  </si>
  <si>
    <t>70</t>
  </si>
  <si>
    <t>99</t>
  </si>
  <si>
    <t>37</t>
  </si>
  <si>
    <t>39</t>
  </si>
  <si>
    <t>60</t>
  </si>
  <si>
    <t>67</t>
  </si>
  <si>
    <t>103</t>
  </si>
  <si>
    <t>Blue Mountains International Hotel Management School</t>
  </si>
  <si>
    <t>365</t>
  </si>
  <si>
    <t>64</t>
  </si>
  <si>
    <t>275</t>
  </si>
  <si>
    <t>226</t>
  </si>
  <si>
    <t>149</t>
  </si>
  <si>
    <t>135</t>
  </si>
  <si>
    <t>1201</t>
  </si>
  <si>
    <t>1561</t>
  </si>
  <si>
    <t>560</t>
  </si>
  <si>
    <t>293</t>
  </si>
  <si>
    <t>299</t>
  </si>
  <si>
    <t>1265</t>
  </si>
  <si>
    <t>54</t>
  </si>
  <si>
    <t>21</t>
  </si>
  <si>
    <t>141</t>
  </si>
  <si>
    <t>176</t>
  </si>
  <si>
    <t>121</t>
  </si>
  <si>
    <t>111</t>
  </si>
  <si>
    <t>24</t>
  </si>
  <si>
    <t>27</t>
  </si>
  <si>
    <t>1114</t>
  </si>
  <si>
    <t>521</t>
  </si>
  <si>
    <t>493</t>
  </si>
  <si>
    <t>354</t>
  </si>
  <si>
    <t>310</t>
  </si>
  <si>
    <t>423</t>
  </si>
  <si>
    <t>1076</t>
  </si>
  <si>
    <t>738</t>
  </si>
  <si>
    <t>658</t>
  </si>
  <si>
    <t>338</t>
  </si>
  <si>
    <t>328</t>
  </si>
  <si>
    <t>260</t>
  </si>
  <si>
    <t>525</t>
  </si>
  <si>
    <t>Elite Education Institute</t>
  </si>
  <si>
    <t>72</t>
  </si>
  <si>
    <t>71</t>
  </si>
  <si>
    <t>44</t>
  </si>
  <si>
    <t>90</t>
  </si>
  <si>
    <t>98</t>
  </si>
  <si>
    <t>13</t>
  </si>
  <si>
    <t>476</t>
  </si>
  <si>
    <t>604</t>
  </si>
  <si>
    <t>659</t>
  </si>
  <si>
    <t>1068</t>
  </si>
  <si>
    <t>208</t>
  </si>
  <si>
    <t>80</t>
  </si>
  <si>
    <t>1071</t>
  </si>
  <si>
    <t>505</t>
  </si>
  <si>
    <t>487</t>
  </si>
  <si>
    <t>358</t>
  </si>
  <si>
    <t>10</t>
  </si>
  <si>
    <t>0</t>
  </si>
  <si>
    <t>1093</t>
  </si>
  <si>
    <t>2577</t>
  </si>
  <si>
    <t>7471</t>
  </si>
  <si>
    <t>6357</t>
  </si>
  <si>
    <t>7094</t>
  </si>
  <si>
    <t>6138</t>
  </si>
  <si>
    <t>4574</t>
  </si>
  <si>
    <t>2232</t>
  </si>
  <si>
    <t>1937</t>
  </si>
  <si>
    <t>565</t>
  </si>
  <si>
    <t>298</t>
  </si>
  <si>
    <t>710</t>
  </si>
  <si>
    <t>739</t>
  </si>
  <si>
    <t>623</t>
  </si>
  <si>
    <t>619</t>
  </si>
  <si>
    <t>356</t>
  </si>
  <si>
    <t>85</t>
  </si>
  <si>
    <t>143</t>
  </si>
  <si>
    <t>123</t>
  </si>
  <si>
    <t>147</t>
  </si>
  <si>
    <t>101</t>
  </si>
  <si>
    <t>209</t>
  </si>
  <si>
    <t>200</t>
  </si>
  <si>
    <t>426</t>
  </si>
  <si>
    <t>556</t>
  </si>
  <si>
    <t>778</t>
  </si>
  <si>
    <t>645</t>
  </si>
  <si>
    <t>331</t>
  </si>
  <si>
    <t>373</t>
  </si>
  <si>
    <t>546</t>
  </si>
  <si>
    <t>1657</t>
  </si>
  <si>
    <t>2525</t>
  </si>
  <si>
    <t>3164</t>
  </si>
  <si>
    <t>2346</t>
  </si>
  <si>
    <t>2604</t>
  </si>
  <si>
    <t>4899</t>
  </si>
  <si>
    <t>22</t>
  </si>
  <si>
    <t>953</t>
  </si>
  <si>
    <t>32.2</t>
  </si>
  <si>
    <t>997</t>
  </si>
  <si>
    <t>1902</t>
  </si>
  <si>
    <t>2010</t>
  </si>
  <si>
    <t>2524</t>
  </si>
  <si>
    <t>2478</t>
  </si>
  <si>
    <t>2129</t>
  </si>
  <si>
    <t>443</t>
  </si>
  <si>
    <t>237</t>
  </si>
  <si>
    <t>351</t>
  </si>
  <si>
    <t>419</t>
  </si>
  <si>
    <t>288</t>
  </si>
  <si>
    <t>233</t>
  </si>
  <si>
    <t>150</t>
  </si>
  <si>
    <t>119</t>
  </si>
  <si>
    <t>133</t>
  </si>
  <si>
    <t>112</t>
  </si>
  <si>
    <t>124</t>
  </si>
  <si>
    <t>58</t>
  </si>
  <si>
    <t>32.8</t>
  </si>
  <si>
    <t>308</t>
  </si>
  <si>
    <t>1511</t>
  </si>
  <si>
    <t>2355</t>
  </si>
  <si>
    <t>2174</t>
  </si>
  <si>
    <t>1013</t>
  </si>
  <si>
    <t>1778</t>
  </si>
  <si>
    <t>404</t>
  </si>
  <si>
    <t>406</t>
  </si>
  <si>
    <t>660</t>
  </si>
  <si>
    <t>843</t>
  </si>
  <si>
    <t>576</t>
  </si>
  <si>
    <t>580</t>
  </si>
  <si>
    <t>549</t>
  </si>
  <si>
    <t>663</t>
  </si>
  <si>
    <t>Newcastle International College</t>
  </si>
  <si>
    <t>North Metropolitan TAFE</t>
  </si>
  <si>
    <t>132</t>
  </si>
  <si>
    <t>257</t>
  </si>
  <si>
    <t>278</t>
  </si>
  <si>
    <t>775</t>
  </si>
  <si>
    <t>Raffles College Pty Ltd</t>
  </si>
  <si>
    <t>120</t>
  </si>
  <si>
    <t>155</t>
  </si>
  <si>
    <t>162</t>
  </si>
  <si>
    <t>501</t>
  </si>
  <si>
    <t>166</t>
  </si>
  <si>
    <t>148</t>
  </si>
  <si>
    <t>193</t>
  </si>
  <si>
    <t>416</t>
  </si>
  <si>
    <t>309</t>
  </si>
  <si>
    <t>South Metropolitan TAFE</t>
  </si>
  <si>
    <t>109</t>
  </si>
  <si>
    <t>395</t>
  </si>
  <si>
    <t>203</t>
  </si>
  <si>
    <t>509</t>
  </si>
  <si>
    <t>736</t>
  </si>
  <si>
    <t>781</t>
  </si>
  <si>
    <t>1332</t>
  </si>
  <si>
    <t>1225</t>
  </si>
  <si>
    <t>Study Group Australia Pty Limited</t>
  </si>
  <si>
    <t>118</t>
  </si>
  <si>
    <t>251</t>
  </si>
  <si>
    <t>117</t>
  </si>
  <si>
    <t>88</t>
  </si>
  <si>
    <t>102</t>
  </si>
  <si>
    <t>34</t>
  </si>
  <si>
    <t>66</t>
  </si>
  <si>
    <t>100</t>
  </si>
  <si>
    <t>262</t>
  </si>
  <si>
    <t>484</t>
  </si>
  <si>
    <t>718</t>
  </si>
  <si>
    <t>1051</t>
  </si>
  <si>
    <t>916</t>
  </si>
  <si>
    <t>793</t>
  </si>
  <si>
    <t>844</t>
  </si>
  <si>
    <t>86</t>
  </si>
  <si>
    <t>96</t>
  </si>
  <si>
    <t>128</t>
  </si>
  <si>
    <t>138</t>
  </si>
  <si>
    <t>11</t>
  </si>
  <si>
    <t>59</t>
  </si>
  <si>
    <t>74</t>
  </si>
  <si>
    <t>145</t>
  </si>
  <si>
    <t>231</t>
  </si>
  <si>
    <t>165</t>
  </si>
  <si>
    <t>110</t>
  </si>
  <si>
    <t>234</t>
  </si>
  <si>
    <t>201</t>
  </si>
  <si>
    <t>77</t>
  </si>
  <si>
    <t>179</t>
  </si>
  <si>
    <t>174</t>
  </si>
  <si>
    <t>925</t>
  </si>
  <si>
    <t>1070</t>
  </si>
  <si>
    <t>1494</t>
  </si>
  <si>
    <t>976</t>
  </si>
  <si>
    <t>954</t>
  </si>
  <si>
    <t>598</t>
  </si>
  <si>
    <t>342</t>
  </si>
  <si>
    <t>279</t>
  </si>
  <si>
    <t>877</t>
  </si>
  <si>
    <t>1091</t>
  </si>
  <si>
    <t>1253</t>
  </si>
  <si>
    <t>1337</t>
  </si>
  <si>
    <t>902</t>
  </si>
  <si>
    <t>447</t>
  </si>
  <si>
    <t>908</t>
  </si>
  <si>
    <t>2477</t>
  </si>
  <si>
    <t>1743</t>
  </si>
  <si>
    <t>601</t>
  </si>
  <si>
    <t>917</t>
  </si>
  <si>
    <t>307</t>
  </si>
  <si>
    <t>398</t>
  </si>
  <si>
    <t>304</t>
  </si>
  <si>
    <t>753</t>
  </si>
  <si>
    <t>West Coast Institute of Training</t>
  </si>
  <si>
    <t>108</t>
  </si>
  <si>
    <t>379</t>
  </si>
  <si>
    <t>411</t>
  </si>
  <si>
    <t>424</t>
  </si>
  <si>
    <t>408</t>
  </si>
  <si>
    <t>363</t>
  </si>
  <si>
    <t>311</t>
  </si>
  <si>
    <t>253</t>
  </si>
  <si>
    <t>Data for all columns is filtered to: ANALYSIS = (1:2), NUHEI: HEPTYPE = 2</t>
  </si>
  <si>
    <t>95,963</t>
  </si>
  <si>
    <t>90,463</t>
  </si>
  <si>
    <t>29,750</t>
  </si>
  <si>
    <t>Postgraduate</t>
  </si>
  <si>
    <t>112,641</t>
  </si>
  <si>
    <t>106,190</t>
  </si>
  <si>
    <t>41,729</t>
  </si>
  <si>
    <t>In-scope population</t>
  </si>
  <si>
    <t>SES respondents</t>
  </si>
  <si>
    <t>41,910</t>
  </si>
  <si>
    <t>14,834</t>
  </si>
  <si>
    <t>54,053</t>
  </si>
  <si>
    <t>14,860</t>
  </si>
  <si>
    <t>47,342</t>
  </si>
  <si>
    <t>12,551</t>
  </si>
  <si>
    <t>48,514</t>
  </si>
  <si>
    <t>17,102</t>
  </si>
  <si>
    <t>83,800</t>
  </si>
  <si>
    <t>25,091</t>
  </si>
  <si>
    <t>8,256</t>
  </si>
  <si>
    <t>2,752</t>
  </si>
  <si>
    <t>3,373</t>
  </si>
  <si>
    <t>1,611</t>
  </si>
  <si>
    <t>Country of residence</t>
  </si>
  <si>
    <t>26,533</t>
  </si>
  <si>
    <t>5,606</t>
  </si>
  <si>
    <t>12,039</t>
  </si>
  <si>
    <t>3,499</t>
  </si>
  <si>
    <t>12,123</t>
  </si>
  <si>
    <t>4,701</t>
  </si>
  <si>
    <t>6,034</t>
  </si>
  <si>
    <t>1,952</t>
  </si>
  <si>
    <t>3,417</t>
  </si>
  <si>
    <t>1,252</t>
  </si>
  <si>
    <t>24,230</t>
  </si>
  <si>
    <t>8,410</t>
  </si>
  <si>
    <t>71,733</t>
  </si>
  <si>
    <t>21,284</t>
  </si>
  <si>
    <t>6,695</t>
  </si>
  <si>
    <t>2,557</t>
  </si>
  <si>
    <t>89,268</t>
  </si>
  <si>
    <t>27,137</t>
  </si>
  <si>
    <t>92,778</t>
  </si>
  <si>
    <t>28,918</t>
  </si>
  <si>
    <t>3,142</t>
  </si>
  <si>
    <t>764</t>
  </si>
  <si>
    <t>29,694</t>
  </si>
  <si>
    <t>Data for all columns is filtered to: ANALYSIS = 1, Undergraduate: CRSLEVEL = 1</t>
  </si>
  <si>
    <t>33,385</t>
  </si>
  <si>
    <t>11,496</t>
  </si>
  <si>
    <t>42,063</t>
  </si>
  <si>
    <t>10,712</t>
  </si>
  <si>
    <t>36,620</t>
  </si>
  <si>
    <t>9,127</t>
  </si>
  <si>
    <t>38,760</t>
  </si>
  <si>
    <t>13,054</t>
  </si>
  <si>
    <t>67,249</t>
  </si>
  <si>
    <t>19,156</t>
  </si>
  <si>
    <t>5,874</t>
  </si>
  <si>
    <t>1,920</t>
  </si>
  <si>
    <t>2,072</t>
  </si>
  <si>
    <t>1,011</t>
  </si>
  <si>
    <t>163</t>
  </si>
  <si>
    <t>0.2</t>
  </si>
  <si>
    <t>93</t>
  </si>
  <si>
    <t>25,212</t>
  </si>
  <si>
    <t>5,286</t>
  </si>
  <si>
    <t>9,372</t>
  </si>
  <si>
    <t>2,667</t>
  </si>
  <si>
    <t>4,460</t>
  </si>
  <si>
    <t>1,747</t>
  </si>
  <si>
    <t>4,838</t>
  </si>
  <si>
    <t>1,523</t>
  </si>
  <si>
    <t>3,161</t>
  </si>
  <si>
    <t>1,144</t>
  </si>
  <si>
    <t>17,541</t>
  </si>
  <si>
    <t>5,761</t>
  </si>
  <si>
    <t>57,907</t>
  </si>
  <si>
    <t>16,447</t>
  </si>
  <si>
    <t>3,326</t>
  </si>
  <si>
    <t>1,213</t>
  </si>
  <si>
    <t>72,122</t>
  </si>
  <si>
    <t>20,995</t>
  </si>
  <si>
    <t>73,183</t>
  </si>
  <si>
    <t>21,746</t>
  </si>
  <si>
    <t>2,265</t>
  </si>
  <si>
    <t>462</t>
  </si>
  <si>
    <t>75,448</t>
  </si>
  <si>
    <t>22,208</t>
  </si>
  <si>
    <t>Data for all columns is filtered to: ANALYSIS = 1, Undergraduate: CRSLEVEL = 1, University: HEPTYPE = 1</t>
  </si>
  <si>
    <t>8,525</t>
  </si>
  <si>
    <t>3,338</t>
  </si>
  <si>
    <t>11,990</t>
  </si>
  <si>
    <t>4,148</t>
  </si>
  <si>
    <t>10,722</t>
  </si>
  <si>
    <t>9,754</t>
  </si>
  <si>
    <t>4,048</t>
  </si>
  <si>
    <t>16,551</t>
  </si>
  <si>
    <t>5,935</t>
  </si>
  <si>
    <t>2,382</t>
  </si>
  <si>
    <t>832</t>
  </si>
  <si>
    <t>1,301</t>
  </si>
  <si>
    <t>600</t>
  </si>
  <si>
    <t>1.3</t>
  </si>
  <si>
    <t>1,321</t>
  </si>
  <si>
    <t>320</t>
  </si>
  <si>
    <t>7,663</t>
  </si>
  <si>
    <t>2,954</t>
  </si>
  <si>
    <t>1,196</t>
  </si>
  <si>
    <t>429</t>
  </si>
  <si>
    <t>256</t>
  </si>
  <si>
    <t>6,689</t>
  </si>
  <si>
    <t>2,649</t>
  </si>
  <si>
    <t>13,826</t>
  </si>
  <si>
    <t>4,837</t>
  </si>
  <si>
    <t>3,369</t>
  </si>
  <si>
    <t>1,344</t>
  </si>
  <si>
    <t>17,146</t>
  </si>
  <si>
    <t>6,142</t>
  </si>
  <si>
    <t>19,595</t>
  </si>
  <si>
    <t>7,172</t>
  </si>
  <si>
    <t>302</t>
  </si>
  <si>
    <t>20,515</t>
  </si>
  <si>
    <t>7,486</t>
  </si>
  <si>
    <t>Data for all columns is filtered to: ANALYSIS = 1, Undergraduate: CRSLEVEL = 1, NUHEI: HEPTYPE = 2</t>
  </si>
  <si>
    <t>56,165</t>
  </si>
  <si>
    <t>22,616</t>
  </si>
  <si>
    <t>56,476</t>
  </si>
  <si>
    <t>19,199</t>
  </si>
  <si>
    <t>53,767</t>
  </si>
  <si>
    <t>18,228</t>
  </si>
  <si>
    <t>58,728</t>
  </si>
  <si>
    <t>23,534</t>
  </si>
  <si>
    <t>55,538</t>
  </si>
  <si>
    <t>16,162</t>
  </si>
  <si>
    <t>39,151</t>
  </si>
  <si>
    <t>15,613</t>
  </si>
  <si>
    <t>15,884</t>
  </si>
  <si>
    <t>8,715</t>
  </si>
  <si>
    <t>1,933</t>
  </si>
  <si>
    <t>1,265</t>
  </si>
  <si>
    <t>40,306</t>
  </si>
  <si>
    <t>9,903</t>
  </si>
  <si>
    <t>26,269</t>
  </si>
  <si>
    <t>9,042</t>
  </si>
  <si>
    <t>7,097</t>
  </si>
  <si>
    <t>3,729</t>
  </si>
  <si>
    <t>2,236</t>
  </si>
  <si>
    <t>885</t>
  </si>
  <si>
    <t>1,361</t>
  </si>
  <si>
    <t>491</t>
  </si>
  <si>
    <t>22,362</t>
  </si>
  <si>
    <t>9,468</t>
  </si>
  <si>
    <t>90,279</t>
  </si>
  <si>
    <t>32,347</t>
  </si>
  <si>
    <t>5,446</t>
  </si>
  <si>
    <t>2,533</t>
  </si>
  <si>
    <t>107,195</t>
  </si>
  <si>
    <t>39,282</t>
  </si>
  <si>
    <t>103,629</t>
  </si>
  <si>
    <t>38,997</t>
  </si>
  <si>
    <t>9,009</t>
  </si>
  <si>
    <t>2,817</t>
  </si>
  <si>
    <t>41,815</t>
  </si>
  <si>
    <t>Data for all columns is filtered to: ANALYSIS = 1, Postgraduate coursework: CRSLEVEL = 2</t>
  </si>
  <si>
    <t>49,871</t>
  </si>
  <si>
    <t>19,861</t>
  </si>
  <si>
    <t>48,234</t>
  </si>
  <si>
    <t>15,861</t>
  </si>
  <si>
    <t>46,958</t>
  </si>
  <si>
    <t>15,629</t>
  </si>
  <si>
    <t>51,052</t>
  </si>
  <si>
    <t>20,051</t>
  </si>
  <si>
    <t>51,588</t>
  </si>
  <si>
    <t>14,703</t>
  </si>
  <si>
    <t>32,287</t>
  </si>
  <si>
    <t>12,719</t>
  </si>
  <si>
    <t>12,728</t>
  </si>
  <si>
    <t>7,273</t>
  </si>
  <si>
    <t>1,491</t>
  </si>
  <si>
    <t>1,023</t>
  </si>
  <si>
    <t>39,561</t>
  </si>
  <si>
    <t>9,759</t>
  </si>
  <si>
    <t>20,832</t>
  </si>
  <si>
    <t>7,095</t>
  </si>
  <si>
    <t>3,874</t>
  </si>
  <si>
    <t>2,007</t>
  </si>
  <si>
    <t>1,896</t>
  </si>
  <si>
    <t>1,163</t>
  </si>
  <si>
    <t>19,446</t>
  </si>
  <si>
    <t>8,306</t>
  </si>
  <si>
    <t>78,659</t>
  </si>
  <si>
    <t>27,416</t>
  </si>
  <si>
    <t>3,148</t>
  </si>
  <si>
    <t>1,504</t>
  </si>
  <si>
    <t>94,957</t>
  </si>
  <si>
    <t>34,218</t>
  </si>
  <si>
    <t>93,790</t>
  </si>
  <si>
    <t>34,478</t>
  </si>
  <si>
    <t>4,312</t>
  </si>
  <si>
    <t>1,243</t>
  </si>
  <si>
    <t>98,105</t>
  </si>
  <si>
    <t>35,722</t>
  </si>
  <si>
    <t>Data for all columns is filtered to: ANALYSIS = 1, Postgraduate coursework: CRSLEVEL = 2, University: HEPTYPE = 1</t>
  </si>
  <si>
    <t>6,294</t>
  </si>
  <si>
    <t>2,755</t>
  </si>
  <si>
    <t>8,242</t>
  </si>
  <si>
    <t>6,809</t>
  </si>
  <si>
    <t>2,599</t>
  </si>
  <si>
    <t>7,676</t>
  </si>
  <si>
    <t>3,483</t>
  </si>
  <si>
    <t>3,950</t>
  </si>
  <si>
    <t>1,459</t>
  </si>
  <si>
    <t>6,864</t>
  </si>
  <si>
    <t>2,894</t>
  </si>
  <si>
    <t>3,156</t>
  </si>
  <si>
    <t>1,442</t>
  </si>
  <si>
    <t>442</t>
  </si>
  <si>
    <t>242</t>
  </si>
  <si>
    <t>144</t>
  </si>
  <si>
    <t>5,437</t>
  </si>
  <si>
    <t>1,947</t>
  </si>
  <si>
    <t>3,223</t>
  </si>
  <si>
    <t>1,722</t>
  </si>
  <si>
    <t>340</t>
  </si>
  <si>
    <t>107</t>
  </si>
  <si>
    <t>198</t>
  </si>
  <si>
    <t>2,916</t>
  </si>
  <si>
    <t>1,162</t>
  </si>
  <si>
    <t>11,620</t>
  </si>
  <si>
    <t>4,931</t>
  </si>
  <si>
    <t>2,298</t>
  </si>
  <si>
    <t>1,029</t>
  </si>
  <si>
    <t>12,238</t>
  </si>
  <si>
    <t>5,064</t>
  </si>
  <si>
    <t>9,839</t>
  </si>
  <si>
    <t>4,519</t>
  </si>
  <si>
    <t>4,697</t>
  </si>
  <si>
    <t>1,574</t>
  </si>
  <si>
    <t>14,536</t>
  </si>
  <si>
    <t>6,093</t>
  </si>
  <si>
    <t>Data for all columns is filtered to: ANALYSIS = 1, Postgraduate coursework: CRSLEVEL = 2, NUHEI: HEPTYPE = 2</t>
  </si>
  <si>
    <t>468</t>
  </si>
  <si>
    <t>168</t>
  </si>
  <si>
    <t>2,948</t>
  </si>
  <si>
    <t>29,299</t>
  </si>
  <si>
    <t>7,364</t>
  </si>
  <si>
    <t>3,128</t>
  </si>
  <si>
    <t>15,735</t>
  </si>
  <si>
    <t>4,692</t>
  </si>
  <si>
    <t>3,518</t>
  </si>
  <si>
    <t>1,020</t>
  </si>
  <si>
    <t>7,260</t>
  </si>
  <si>
    <t>2,061</t>
  </si>
  <si>
    <t>3,225</t>
  </si>
  <si>
    <t>1,232</t>
  </si>
  <si>
    <t>5,383</t>
  </si>
  <si>
    <t>1,454</t>
  </si>
  <si>
    <t>572</t>
  </si>
  <si>
    <t>850</t>
  </si>
  <si>
    <t>8,151</t>
  </si>
  <si>
    <t>3,504</t>
  </si>
  <si>
    <t>822</t>
  </si>
  <si>
    <t>296</t>
  </si>
  <si>
    <t>1,336</t>
  </si>
  <si>
    <t>547</t>
  </si>
  <si>
    <t>776</t>
  </si>
  <si>
    <t>285</t>
  </si>
  <si>
    <t>6,761</t>
  </si>
  <si>
    <t>2,342</t>
  </si>
  <si>
    <t>3,679</t>
  </si>
  <si>
    <t>1,582</t>
  </si>
  <si>
    <t>2,716</t>
  </si>
  <si>
    <t>1,138</t>
  </si>
  <si>
    <t>97,676</t>
  </si>
  <si>
    <t>30,210</t>
  </si>
  <si>
    <t>441</t>
  </si>
  <si>
    <t>2,883</t>
  </si>
  <si>
    <t>22,929</t>
  </si>
  <si>
    <t>5,306</t>
  </si>
  <si>
    <t>2,801</t>
  </si>
  <si>
    <t>694</t>
  </si>
  <si>
    <t>10,365</t>
  </si>
  <si>
    <t>2,776</t>
  </si>
  <si>
    <t>2,769</t>
  </si>
  <si>
    <t>728</t>
  </si>
  <si>
    <t>114</t>
  </si>
  <si>
    <t>6,492</t>
  </si>
  <si>
    <t>1,799</t>
  </si>
  <si>
    <t>2,245</t>
  </si>
  <si>
    <t>5,017</t>
  </si>
  <si>
    <t>1,340</t>
  </si>
  <si>
    <t>180</t>
  </si>
  <si>
    <t>7,851</t>
  </si>
  <si>
    <t>3,391</t>
  </si>
  <si>
    <t>1,263</t>
  </si>
  <si>
    <t>507</t>
  </si>
  <si>
    <t>6,648</t>
  </si>
  <si>
    <t>2,291</t>
  </si>
  <si>
    <t>378</t>
  </si>
  <si>
    <t>968</t>
  </si>
  <si>
    <t>47</t>
  </si>
  <si>
    <t>77,152</t>
  </si>
  <si>
    <t>22,722</t>
  </si>
  <si>
    <t>6,370</t>
  </si>
  <si>
    <t>2,058</t>
  </si>
  <si>
    <t>5,370</t>
  </si>
  <si>
    <t>1,916</t>
  </si>
  <si>
    <t>749</t>
  </si>
  <si>
    <t>292</t>
  </si>
  <si>
    <t>768</t>
  </si>
  <si>
    <t>980</t>
  </si>
  <si>
    <t>421</t>
  </si>
  <si>
    <t>366</t>
  </si>
  <si>
    <t>113</t>
  </si>
  <si>
    <t>2,823</t>
  </si>
  <si>
    <t>1,204</t>
  </si>
  <si>
    <t>1,748</t>
  </si>
  <si>
    <t>734</t>
  </si>
  <si>
    <t>139</t>
  </si>
  <si>
    <t>20,524</t>
  </si>
  <si>
    <t>7,488</t>
  </si>
  <si>
    <t>1,405</t>
  </si>
  <si>
    <t>678</t>
  </si>
  <si>
    <t>3,526</t>
  </si>
  <si>
    <t>1,219</t>
  </si>
  <si>
    <t>45,086</t>
  </si>
  <si>
    <t>15,205</t>
  </si>
  <si>
    <t>2,530</t>
  </si>
  <si>
    <t>819</t>
  </si>
  <si>
    <t>19,458</t>
  </si>
  <si>
    <t>7,216</t>
  </si>
  <si>
    <t>1,669</t>
  </si>
  <si>
    <t>8,914</t>
  </si>
  <si>
    <t>3,469</t>
  </si>
  <si>
    <t>3,702</t>
  </si>
  <si>
    <t>1,653</t>
  </si>
  <si>
    <t>4,263</t>
  </si>
  <si>
    <t>2,092</t>
  </si>
  <si>
    <t>2,623</t>
  </si>
  <si>
    <t>971</t>
  </si>
  <si>
    <t>991</t>
  </si>
  <si>
    <t>1,792</t>
  </si>
  <si>
    <t>851</t>
  </si>
  <si>
    <t>313</t>
  </si>
  <si>
    <t>394</t>
  </si>
  <si>
    <t>191</t>
  </si>
  <si>
    <t>765</t>
  </si>
  <si>
    <t>4,759</t>
  </si>
  <si>
    <t>1,919</t>
  </si>
  <si>
    <t>2,790</t>
  </si>
  <si>
    <t>1,324</t>
  </si>
  <si>
    <t>7,456</t>
  </si>
  <si>
    <t>2,814</t>
  </si>
  <si>
    <t>223</t>
  </si>
  <si>
    <t>252</t>
  </si>
  <si>
    <t>113,151</t>
  </si>
  <si>
    <t>42,019</t>
  </si>
  <si>
    <t>35,366</t>
  </si>
  <si>
    <t>11,151</t>
  </si>
  <si>
    <t>2,528</t>
  </si>
  <si>
    <t>818</t>
  </si>
  <si>
    <t>17,166</t>
  </si>
  <si>
    <t>6,184</t>
  </si>
  <si>
    <t>8,711</t>
  </si>
  <si>
    <t>3,330</t>
  </si>
  <si>
    <t>3,570</t>
  </si>
  <si>
    <t>1,864</t>
  </si>
  <si>
    <t>2,429</t>
  </si>
  <si>
    <t>945</t>
  </si>
  <si>
    <t>1,570</t>
  </si>
  <si>
    <t>746</t>
  </si>
  <si>
    <t>368</t>
  </si>
  <si>
    <t>183</t>
  </si>
  <si>
    <t>4,710</t>
  </si>
  <si>
    <t>1,901</t>
  </si>
  <si>
    <t>2,018</t>
  </si>
  <si>
    <t>960</t>
  </si>
  <si>
    <t>7,156</t>
  </si>
  <si>
    <t>2,729</t>
  </si>
  <si>
    <t>98,615</t>
  </si>
  <si>
    <t>35,926</t>
  </si>
  <si>
    <t>9,720</t>
  </si>
  <si>
    <t>4,054</t>
  </si>
  <si>
    <t>2,292</t>
  </si>
  <si>
    <t>1,032</t>
  </si>
  <si>
    <t>693</t>
  </si>
  <si>
    <t>228</t>
  </si>
  <si>
    <t>26</t>
  </si>
  <si>
    <t>105</t>
  </si>
  <si>
    <t>49</t>
  </si>
  <si>
    <t>772</t>
  </si>
  <si>
    <t>364</t>
  </si>
  <si>
    <t>1,775</t>
  </si>
  <si>
    <t>761</t>
  </si>
  <si>
    <t>95</t>
  </si>
  <si>
    <t>126</t>
  </si>
  <si>
    <t>567</t>
  </si>
  <si>
    <t>185</t>
  </si>
  <si>
    <t>1,741</t>
  </si>
  <si>
    <t>534</t>
  </si>
  <si>
    <t>1,418</t>
  </si>
  <si>
    <t>558</t>
  </si>
  <si>
    <t>1,131</t>
  </si>
  <si>
    <t>2,571</t>
  </si>
  <si>
    <t>827</t>
  </si>
  <si>
    <t>628</t>
  </si>
  <si>
    <t>1,608</t>
  </si>
  <si>
    <t>434</t>
  </si>
  <si>
    <t>2,579</t>
  </si>
  <si>
    <t>944</t>
  </si>
  <si>
    <t>8,869</t>
  </si>
  <si>
    <t>2,454</t>
  </si>
  <si>
    <t>754</t>
  </si>
  <si>
    <t>2,008</t>
  </si>
  <si>
    <t>661</t>
  </si>
  <si>
    <t>5,690</t>
  </si>
  <si>
    <t>990</t>
  </si>
  <si>
    <t>498</t>
  </si>
  <si>
    <t>2,325</t>
  </si>
  <si>
    <t>926</t>
  </si>
  <si>
    <t>1,281</t>
  </si>
  <si>
    <t>2,625</t>
  </si>
  <si>
    <t>934</t>
  </si>
  <si>
    <t>4,605</t>
  </si>
  <si>
    <t>1,054</t>
  </si>
  <si>
    <t>1,994</t>
  </si>
  <si>
    <t>665</t>
  </si>
  <si>
    <t>6,154</t>
  </si>
  <si>
    <t>1,157</t>
  </si>
  <si>
    <t>1,512</t>
  </si>
  <si>
    <t>655</t>
  </si>
  <si>
    <t>900</t>
  </si>
  <si>
    <t>471</t>
  </si>
  <si>
    <t>1,089</t>
  </si>
  <si>
    <t>355</t>
  </si>
  <si>
    <t>6,166</t>
  </si>
  <si>
    <t>1,917</t>
  </si>
  <si>
    <t>1,088</t>
  </si>
  <si>
    <t>265</t>
  </si>
  <si>
    <t>494</t>
  </si>
  <si>
    <t>680</t>
  </si>
  <si>
    <t>633</t>
  </si>
  <si>
    <t>360</t>
  </si>
  <si>
    <t>1,134</t>
  </si>
  <si>
    <t>329</t>
  </si>
  <si>
    <t>1,404</t>
  </si>
  <si>
    <t>545</t>
  </si>
  <si>
    <t>1,737</t>
  </si>
  <si>
    <t>396</t>
  </si>
  <si>
    <t>158</t>
  </si>
  <si>
    <t>717</t>
  </si>
  <si>
    <t>239</t>
  </si>
  <si>
    <t>2,135</t>
  </si>
  <si>
    <t>858</t>
  </si>
  <si>
    <t>1,125</t>
  </si>
  <si>
    <t>457</t>
  </si>
  <si>
    <t>2,108</t>
  </si>
  <si>
    <t>1,136</t>
  </si>
  <si>
    <t>2,220</t>
  </si>
  <si>
    <t>2,484</t>
  </si>
  <si>
    <t>1,629</t>
  </si>
  <si>
    <t>1,128</t>
  </si>
  <si>
    <t>2,155</t>
  </si>
  <si>
    <t>2,471</t>
  </si>
  <si>
    <t>1,073</t>
  </si>
  <si>
    <t>1,120</t>
  </si>
  <si>
    <t>594</t>
  </si>
  <si>
    <t>2,081</t>
  </si>
  <si>
    <t>898</t>
  </si>
  <si>
    <t>2,621</t>
  </si>
  <si>
    <t>1,142</t>
  </si>
  <si>
    <t>6,205</t>
  </si>
  <si>
    <t>2,137</t>
  </si>
  <si>
    <t>1,299</t>
  </si>
  <si>
    <t>1,982</t>
  </si>
  <si>
    <t>3,671</t>
  </si>
  <si>
    <t>927</t>
  </si>
  <si>
    <t>876</t>
  </si>
  <si>
    <t>280</t>
  </si>
  <si>
    <t>1,588</t>
  </si>
  <si>
    <t>640</t>
  </si>
  <si>
    <t>3,985</t>
  </si>
  <si>
    <t>1,059</t>
  </si>
  <si>
    <t>1,562</t>
  </si>
  <si>
    <t>621</t>
  </si>
  <si>
    <t>8,650</t>
  </si>
  <si>
    <t>3,600</t>
  </si>
  <si>
    <t>7,435</t>
  </si>
  <si>
    <t>1,779</t>
  </si>
  <si>
    <t>1,641</t>
  </si>
  <si>
    <t>695</t>
  </si>
  <si>
    <t>10,703</t>
  </si>
  <si>
    <t>2,068</t>
  </si>
  <si>
    <t>1,003</t>
  </si>
  <si>
    <t>1,255</t>
  </si>
  <si>
    <t>794</t>
  </si>
  <si>
    <t>590</t>
  </si>
  <si>
    <t>8,647</t>
  </si>
  <si>
    <t>3,121</t>
  </si>
  <si>
    <t>217</t>
  </si>
  <si>
    <t>820</t>
  </si>
  <si>
    <t>323</t>
  </si>
  <si>
    <t>2,869</t>
  </si>
  <si>
    <t>852</t>
  </si>
  <si>
    <t>2,011</t>
  </si>
  <si>
    <t>821</t>
  </si>
  <si>
    <t>2,442</t>
  </si>
  <si>
    <t>880</t>
  </si>
  <si>
    <t>2,159</t>
  </si>
  <si>
    <t>730</t>
  </si>
  <si>
    <t>284</t>
  </si>
  <si>
    <t>357</t>
  </si>
  <si>
    <t>622</t>
  </si>
  <si>
    <t>55</t>
  </si>
  <si>
    <t>448</t>
  </si>
  <si>
    <t>1,222</t>
  </si>
  <si>
    <t>104</t>
  </si>
  <si>
    <t>643</t>
  </si>
  <si>
    <t>258</t>
  </si>
  <si>
    <t>760</t>
  </si>
  <si>
    <t>399</t>
  </si>
  <si>
    <t>250</t>
  </si>
  <si>
    <t>381</t>
  </si>
  <si>
    <t>369</t>
  </si>
  <si>
    <t>170</t>
  </si>
  <si>
    <t>48</t>
  </si>
  <si>
    <t>973</t>
  </si>
  <si>
    <t>1,241</t>
  </si>
  <si>
    <t>467</t>
  </si>
  <si>
    <t>175</t>
  </si>
  <si>
    <t>1,065</t>
  </si>
  <si>
    <t>573</t>
  </si>
  <si>
    <t>689</t>
  </si>
  <si>
    <t>178</t>
  </si>
  <si>
    <t>247</t>
  </si>
  <si>
    <t>177</t>
  </si>
  <si>
    <t>2,539</t>
  </si>
  <si>
    <t>1,071</t>
  </si>
  <si>
    <t>412</t>
  </si>
  <si>
    <t>153</t>
  </si>
  <si>
    <t>79</t>
  </si>
  <si>
    <t>536</t>
  </si>
  <si>
    <t>415</t>
  </si>
  <si>
    <t>207</t>
  </si>
  <si>
    <t>386</t>
  </si>
  <si>
    <t>1,828</t>
  </si>
  <si>
    <t>686</t>
  </si>
  <si>
    <t>225</t>
  </si>
  <si>
    <t>4,185</t>
  </si>
  <si>
    <t>1,939</t>
  </si>
  <si>
    <t>486</t>
  </si>
  <si>
    <t>359</t>
  </si>
  <si>
    <t>629</t>
  </si>
  <si>
    <t>391</t>
  </si>
  <si>
    <t>277</t>
  </si>
  <si>
    <t>In-scope population: Domestic</t>
  </si>
  <si>
    <t>SES respondents: Domestic</t>
  </si>
  <si>
    <t>In-scope population: International</t>
  </si>
  <si>
    <t>SES respondents: International</t>
  </si>
  <si>
    <t>5,299</t>
  </si>
  <si>
    <t>12,701</t>
  </si>
  <si>
    <t>3,489</t>
  </si>
  <si>
    <t>61,064</t>
  </si>
  <si>
    <t>16,274</t>
  </si>
  <si>
    <t>13,963</t>
  </si>
  <si>
    <t>4,491</t>
  </si>
  <si>
    <t>22,490</t>
  </si>
  <si>
    <t>6,632</t>
  </si>
  <si>
    <t>21,770</t>
  </si>
  <si>
    <t>7,692</t>
  </si>
  <si>
    <t>1,752</t>
  </si>
  <si>
    <t>652</t>
  </si>
  <si>
    <t>28,440</t>
  </si>
  <si>
    <t>8,517</t>
  </si>
  <si>
    <t>36,336</t>
  </si>
  <si>
    <t>12,676</t>
  </si>
  <si>
    <t>42,475</t>
  </si>
  <si>
    <t>15,162</t>
  </si>
  <si>
    <t>20,976</t>
  </si>
  <si>
    <t>6,715</t>
  </si>
  <si>
    <t>4,018</t>
  </si>
  <si>
    <t>1,448</t>
  </si>
  <si>
    <t>36,899</t>
  </si>
  <si>
    <t>14,241</t>
  </si>
  <si>
    <t>2,936</t>
  </si>
  <si>
    <t>1,130</t>
  </si>
  <si>
    <t>24,868</t>
  </si>
  <si>
    <t>9,337</t>
  </si>
  <si>
    <t>8,872</t>
  </si>
  <si>
    <t>3,348</t>
  </si>
  <si>
    <t>43,558</t>
  </si>
  <si>
    <t>16,118</t>
  </si>
  <si>
    <t>8,834</t>
  </si>
  <si>
    <t>3,511</t>
  </si>
  <si>
    <t>36,659</t>
  </si>
  <si>
    <t>13,633</t>
  </si>
  <si>
    <t>1,364</t>
  </si>
  <si>
    <t>335</t>
  </si>
  <si>
    <t>1,443</t>
  </si>
  <si>
    <t>609</t>
  </si>
  <si>
    <t>436,717</t>
  </si>
  <si>
    <t>148,091</t>
  </si>
  <si>
    <t>5,077</t>
  </si>
  <si>
    <t>1,936</t>
  </si>
  <si>
    <t>12,408</t>
  </si>
  <si>
    <t>3,400</t>
  </si>
  <si>
    <t>59,050</t>
  </si>
  <si>
    <t>15,690</t>
  </si>
  <si>
    <t>12,336</t>
  </si>
  <si>
    <t>3,947</t>
  </si>
  <si>
    <t>21,529</t>
  </si>
  <si>
    <t>6,312</t>
  </si>
  <si>
    <t>15,513</t>
  </si>
  <si>
    <t>5,373</t>
  </si>
  <si>
    <t>1,693</t>
  </si>
  <si>
    <t>639</t>
  </si>
  <si>
    <t>27,815</t>
  </si>
  <si>
    <t>8,334</t>
  </si>
  <si>
    <t>32,293</t>
  </si>
  <si>
    <t>39,369</t>
  </si>
  <si>
    <t>14,026</t>
  </si>
  <si>
    <t>20,826</t>
  </si>
  <si>
    <t>6,674</t>
  </si>
  <si>
    <t>36,541</t>
  </si>
  <si>
    <t>14,134</t>
  </si>
  <si>
    <t>23,749</t>
  </si>
  <si>
    <t>8,923</t>
  </si>
  <si>
    <t>43,354</t>
  </si>
  <si>
    <t>16,033</t>
  </si>
  <si>
    <t>6,688</t>
  </si>
  <si>
    <t>2,677</t>
  </si>
  <si>
    <t>35,831</t>
  </si>
  <si>
    <t>13,310</t>
  </si>
  <si>
    <t>1,075</t>
  </si>
  <si>
    <t>261</t>
  </si>
  <si>
    <t>412,416</t>
  </si>
  <si>
    <t>139,419</t>
  </si>
  <si>
    <t>89</t>
  </si>
  <si>
    <t>2,014</t>
  </si>
  <si>
    <t>584</t>
  </si>
  <si>
    <t>1,627</t>
  </si>
  <si>
    <t>544</t>
  </si>
  <si>
    <t>961</t>
  </si>
  <si>
    <t>6,257</t>
  </si>
  <si>
    <t>2,319</t>
  </si>
  <si>
    <t>4,043</t>
  </si>
  <si>
    <t>1,461</t>
  </si>
  <si>
    <t>3,106</t>
  </si>
  <si>
    <t>1,119</t>
  </si>
  <si>
    <t>414</t>
  </si>
  <si>
    <t>204</t>
  </si>
  <si>
    <t>2,146</t>
  </si>
  <si>
    <t>834</t>
  </si>
  <si>
    <t>828</t>
  </si>
  <si>
    <t>24,301</t>
  </si>
  <si>
    <t>8,672</t>
  </si>
  <si>
    <t>1,278</t>
  </si>
  <si>
    <t>2,714</t>
  </si>
  <si>
    <t>698</t>
  </si>
  <si>
    <t>30,022</t>
  </si>
  <si>
    <t>8,089</t>
  </si>
  <si>
    <t>431</t>
  </si>
  <si>
    <t>5,415</t>
  </si>
  <si>
    <t>1,803</t>
  </si>
  <si>
    <t>212</t>
  </si>
  <si>
    <t>3,655</t>
  </si>
  <si>
    <t>13,079</t>
  </si>
  <si>
    <t>4,520</t>
  </si>
  <si>
    <t>7,718</t>
  </si>
  <si>
    <t>3,024</t>
  </si>
  <si>
    <t>10,887</t>
  </si>
  <si>
    <t>2,772</t>
  </si>
  <si>
    <t>7,780</t>
  </si>
  <si>
    <t>2,553</t>
  </si>
  <si>
    <t>11,692</t>
  </si>
  <si>
    <t>3,842</t>
  </si>
  <si>
    <t>7,688</t>
  </si>
  <si>
    <t>3,123</t>
  </si>
  <si>
    <t>2,466</t>
  </si>
  <si>
    <t>3,397</t>
  </si>
  <si>
    <t>7,665</t>
  </si>
  <si>
    <t>3,318</t>
  </si>
  <si>
    <t>20,063</t>
  </si>
  <si>
    <t>8,125</t>
  </si>
  <si>
    <t>140,297</t>
  </si>
  <si>
    <t>46,872</t>
  </si>
  <si>
    <t>15,508</t>
  </si>
  <si>
    <t>5,238</t>
  </si>
  <si>
    <t>1,171</t>
  </si>
  <si>
    <t>5,410</t>
  </si>
  <si>
    <t>1,801</t>
  </si>
  <si>
    <t>964</t>
  </si>
  <si>
    <t>361</t>
  </si>
  <si>
    <t>3,539</t>
  </si>
  <si>
    <t>12,837</t>
  </si>
  <si>
    <t>4,408</t>
  </si>
  <si>
    <t>5,779</t>
  </si>
  <si>
    <t>2,207</t>
  </si>
  <si>
    <t>6,503</t>
  </si>
  <si>
    <t>2,023</t>
  </si>
  <si>
    <t>7,770</t>
  </si>
  <si>
    <t>2,552</t>
  </si>
  <si>
    <t>10,777</t>
  </si>
  <si>
    <t>6,903</t>
  </si>
  <si>
    <t>2,758</t>
  </si>
  <si>
    <t>5,467</t>
  </si>
  <si>
    <t>2,381</t>
  </si>
  <si>
    <t>19,672</t>
  </si>
  <si>
    <t>7,973</t>
  </si>
  <si>
    <t>114,531</t>
  </si>
  <si>
    <t>40,478</t>
  </si>
  <si>
    <t>14,514</t>
  </si>
  <si>
    <t>2,851</t>
  </si>
  <si>
    <t>817</t>
  </si>
  <si>
    <t>4,384</t>
  </si>
  <si>
    <t>915</t>
  </si>
  <si>
    <t>785</t>
  </si>
  <si>
    <t>2,198</t>
  </si>
  <si>
    <t>152</t>
  </si>
  <si>
    <t>25,766</t>
  </si>
  <si>
    <t>6,394</t>
  </si>
  <si>
    <t>14,197</t>
  </si>
  <si>
    <t>5,323</t>
  </si>
  <si>
    <t>1,781</t>
  </si>
  <si>
    <t>6,282</t>
  </si>
  <si>
    <t>2,771</t>
  </si>
  <si>
    <t>3,473</t>
  </si>
  <si>
    <t>1,333</t>
  </si>
  <si>
    <t>9,684</t>
  </si>
  <si>
    <t>3,669</t>
  </si>
  <si>
    <t>14,161</t>
  </si>
  <si>
    <t>4,608</t>
  </si>
  <si>
    <t>12,775</t>
  </si>
  <si>
    <t>4,319</t>
  </si>
  <si>
    <t>9,306</t>
  </si>
  <si>
    <t>3,987</t>
  </si>
  <si>
    <t>1,487</t>
  </si>
  <si>
    <t>7,815</t>
  </si>
  <si>
    <t>2,578</t>
  </si>
  <si>
    <t>17,221</t>
  </si>
  <si>
    <t>5,803</t>
  </si>
  <si>
    <t>4,873</t>
  </si>
  <si>
    <t>1,807</t>
  </si>
  <si>
    <t>13,179</t>
  </si>
  <si>
    <t>15,802</t>
  </si>
  <si>
    <t>21,877</t>
  </si>
  <si>
    <t>7,303</t>
  </si>
  <si>
    <t>3,934</t>
  </si>
  <si>
    <t>15,245</t>
  </si>
  <si>
    <t>5,212</t>
  </si>
  <si>
    <t>16,722</t>
  </si>
  <si>
    <t>3,727</t>
  </si>
  <si>
    <t>4,056</t>
  </si>
  <si>
    <t>1,534</t>
  </si>
  <si>
    <t>12,890</t>
  </si>
  <si>
    <t>4,521</t>
  </si>
  <si>
    <t>4,571</t>
  </si>
  <si>
    <t>1,658</t>
  </si>
  <si>
    <t>5,977</t>
  </si>
  <si>
    <t>2,224</t>
  </si>
  <si>
    <t>6,707</t>
  </si>
  <si>
    <t>1,666</t>
  </si>
  <si>
    <t>12,693</t>
  </si>
  <si>
    <t>4,262</t>
  </si>
  <si>
    <t>11,205</t>
  </si>
  <si>
    <t>3,750</t>
  </si>
  <si>
    <t>10,741</t>
  </si>
  <si>
    <t>3,629</t>
  </si>
  <si>
    <t>7,724</t>
  </si>
  <si>
    <t>3,439</t>
  </si>
  <si>
    <t>2,568</t>
  </si>
  <si>
    <t>1,113</t>
  </si>
  <si>
    <t>5,128</t>
  </si>
  <si>
    <t>1,852</t>
  </si>
  <si>
    <t>2,975</t>
  </si>
  <si>
    <t>1,117</t>
  </si>
  <si>
    <t>17,305</t>
  </si>
  <si>
    <t>10,163</t>
  </si>
  <si>
    <t>2,861</t>
  </si>
  <si>
    <t>4,852</t>
  </si>
  <si>
    <t>1,949</t>
  </si>
  <si>
    <t>6,828</t>
  </si>
  <si>
    <t>3,063</t>
  </si>
  <si>
    <t>16,264</t>
  </si>
  <si>
    <t>4,356</t>
  </si>
  <si>
    <t>4,833</t>
  </si>
  <si>
    <t>2,149</t>
  </si>
  <si>
    <t>7,573</t>
  </si>
  <si>
    <t>2,323</t>
  </si>
  <si>
    <t>4,543</t>
  </si>
  <si>
    <t>1,715</t>
  </si>
  <si>
    <t>13,645</t>
  </si>
  <si>
    <t>3,183</t>
  </si>
  <si>
    <t>370,182</t>
  </si>
  <si>
    <t>126,760</t>
  </si>
  <si>
    <t>2,912</t>
  </si>
  <si>
    <t>1,111</t>
  </si>
  <si>
    <t>1,488</t>
  </si>
  <si>
    <t>987</t>
  </si>
  <si>
    <t>4,201</t>
  </si>
  <si>
    <t>1,626</t>
  </si>
  <si>
    <t>3,109</t>
  </si>
  <si>
    <t>4,512</t>
  </si>
  <si>
    <t>1,750</t>
  </si>
  <si>
    <t>1,104</t>
  </si>
  <si>
    <t>435</t>
  </si>
  <si>
    <t>2,733</t>
  </si>
  <si>
    <t>1,095</t>
  </si>
  <si>
    <t>4,695</t>
  </si>
  <si>
    <t>2,002</t>
  </si>
  <si>
    <t>644</t>
  </si>
  <si>
    <t>3,579</t>
  </si>
  <si>
    <t>1,438</t>
  </si>
  <si>
    <t>2,706</t>
  </si>
  <si>
    <t>924</t>
  </si>
  <si>
    <t>7,238</t>
  </si>
  <si>
    <t>2,525</t>
  </si>
  <si>
    <t>3,299</t>
  </si>
  <si>
    <t>1,339</t>
  </si>
  <si>
    <t>4,653</t>
  </si>
  <si>
    <t>1,423</t>
  </si>
  <si>
    <t>2,136</t>
  </si>
  <si>
    <t>830</t>
  </si>
  <si>
    <t>1,346</t>
  </si>
  <si>
    <t>1,478</t>
  </si>
  <si>
    <t>10,749</t>
  </si>
  <si>
    <t>4,154</t>
  </si>
  <si>
    <t>1,981</t>
  </si>
  <si>
    <t>3,281</t>
  </si>
  <si>
    <t>1,005</t>
  </si>
  <si>
    <t>2,192</t>
  </si>
  <si>
    <t>5,363</t>
  </si>
  <si>
    <t>3,871</t>
  </si>
  <si>
    <t>1,468</t>
  </si>
  <si>
    <t>213</t>
  </si>
  <si>
    <t>1,929</t>
  </si>
  <si>
    <t>762</t>
  </si>
  <si>
    <t>1,270</t>
  </si>
  <si>
    <t>8,386</t>
  </si>
  <si>
    <t>2,764</t>
  </si>
  <si>
    <t>2,565</t>
  </si>
  <si>
    <t>792</t>
  </si>
  <si>
    <t>1,455</t>
  </si>
  <si>
    <t>3,695</t>
  </si>
  <si>
    <t>1,181</t>
  </si>
  <si>
    <t>1,444</t>
  </si>
  <si>
    <t>1,522</t>
  </si>
  <si>
    <t>2,950</t>
  </si>
  <si>
    <t>773</t>
  </si>
  <si>
    <t>113,974</t>
  </si>
  <si>
    <t>40,332</t>
  </si>
  <si>
    <t>376</t>
  </si>
  <si>
    <t>160</t>
  </si>
  <si>
    <t>1,998</t>
  </si>
  <si>
    <t>744</t>
  </si>
  <si>
    <t>1,034</t>
  </si>
  <si>
    <t>352</t>
  </si>
  <si>
    <t>422</t>
  </si>
  <si>
    <t>786</t>
  </si>
  <si>
    <t>248</t>
  </si>
  <si>
    <t>1,273</t>
  </si>
  <si>
    <t>172</t>
  </si>
  <si>
    <t>2,555</t>
  </si>
  <si>
    <t>985</t>
  </si>
  <si>
    <t>587</t>
  </si>
  <si>
    <t>459</t>
  </si>
  <si>
    <t>99.9</t>
  </si>
  <si>
    <t>272</t>
  </si>
  <si>
    <t>246</t>
  </si>
  <si>
    <t>211</t>
  </si>
  <si>
    <t>2,616</t>
  </si>
  <si>
    <t>826</t>
  </si>
  <si>
    <t>301</t>
  </si>
  <si>
    <t>56</t>
  </si>
  <si>
    <t>634</t>
  </si>
  <si>
    <t>24,189</t>
  </si>
  <si>
    <t>8,644</t>
  </si>
  <si>
    <t>1,341</t>
  </si>
  <si>
    <t>595</t>
  </si>
  <si>
    <t>1,141</t>
  </si>
  <si>
    <t>1,821</t>
  </si>
  <si>
    <t>583</t>
  </si>
  <si>
    <t>305</t>
  </si>
  <si>
    <t>8,947</t>
  </si>
  <si>
    <t>1,200</t>
  </si>
  <si>
    <t>375</t>
  </si>
  <si>
    <t>2,095</t>
  </si>
  <si>
    <t>456</t>
  </si>
  <si>
    <t>61</t>
  </si>
  <si>
    <t>219</t>
  </si>
  <si>
    <t>4,246</t>
  </si>
  <si>
    <t>BELONGSAT</t>
  </si>
  <si>
    <t>China (excludes SARs and Taiwan)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</si>
</sst>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rgb="FF000000"/>
      <name val="Calibri"/>
      <family val="2"/>
      <scheme val="minor"/>
    </font>
    <font>
      <b/>
      <sz val="14"/>
      <color rgb="FF000000"/>
      <name val="Calibri"/>
      <family val="2"/>
    </font>
    <font>
      <b/>
      <sz val="11"/>
      <color rgb="FFFFFFFF"/>
      <name val="Calibri"/>
      <family val="2"/>
    </font>
    <font>
      <u/>
      <sz val="11"/>
      <color theme="10"/>
      <name val="Calibri"/>
      <family val="2"/>
    </font>
    <font>
      <b/>
      <sz val="11"/>
      <color rgb="FF000000"/>
      <name val="Calibri"/>
      <family val="2"/>
    </font>
    <font>
      <sz val="11"/>
      <color rgb="FF000000"/>
      <name val="Calibri"/>
      <family val="2"/>
    </font>
  </fonts>
  <fills count="4">
    <fill>
      <patternFill patternType="none"/>
    </fill>
    <fill>
      <patternFill patternType="gray125"/>
    </fill>
    <fill>
      <patternFill patternType="solid">
        <fgColor rgb="FF1F698E"/>
      </patternFill>
    </fill>
    <fill>
      <patternFill patternType="solid">
        <fgColor rgb="FF8FB4C6"/>
      </patternFill>
    </fill>
  </fills>
  <borders count="2">
    <border>
      <left/>
      <right/>
      <top/>
      <bottom/>
      <diagonal/>
    </border>
    <border>
      <left style="thick">
        <color rgb="FFFFFFFF"/>
      </left>
      <right style="thick">
        <color rgb="FFFFFFFF"/>
      </right>
      <top/>
      <bottom/>
      <diagonal/>
    </border>
  </borders>
  <cellStyleXfs count="1">
    <xf numFmtId="0" fontId="0" fillId="0" borderId="0"/>
  </cellStyleXfs>
  <cellXfs count="10">
    <xf numFmtId="0" fontId="0" fillId="0" borderId="0" xfId="0"/>
    <xf numFmtId="0" fontId="1" fillId="0" borderId="0" xfId="0" applyFont="1"/>
    <xf numFmtId="0" fontId="2" fillId="2" borderId="1" xfId="0" applyFont="1" applyFill="1" applyBorder="1" applyAlignment="1">
      <alignment horizontal="center" vertical="center" wrapText="1"/>
    </xf>
    <xf numFmtId="0" fontId="3" fillId="0" borderId="0" xfId="0" applyFont="1"/>
    <xf numFmtId="0" fontId="4" fillId="0" borderId="0" xfId="0" applyFont="1"/>
    <xf numFmtId="0" fontId="5" fillId="0" borderId="0" xfId="0" applyFont="1" applyAlignment="1">
      <alignment vertical="top"/>
    </xf>
    <xf numFmtId="0" fontId="5" fillId="3" borderId="0" xfId="0" applyFont="1" applyFill="1"/>
    <xf numFmtId="0" fontId="0" fillId="0" borderId="0" xfId="0"/>
    <xf numFmtId="0" fontId="5" fillId="0" borderId="0" xfId="0" applyFont="1" applyAlignment="1">
      <alignment vertical="top"/>
    </xf>
    <xf numFmtId="0" fontId="2" fillId="2" borderId="1"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worksheet" Target="worksheets/sheet117.xml"/><Relationship Id="rId21" Type="http://schemas.openxmlformats.org/officeDocument/2006/relationships/worksheet" Target="worksheets/sheet21.xml"/><Relationship Id="rId42" Type="http://schemas.openxmlformats.org/officeDocument/2006/relationships/worksheet" Target="worksheets/sheet42.xml"/><Relationship Id="rId63" Type="http://schemas.openxmlformats.org/officeDocument/2006/relationships/worksheet" Target="worksheets/sheet63.xml"/><Relationship Id="rId84" Type="http://schemas.openxmlformats.org/officeDocument/2006/relationships/worksheet" Target="worksheets/sheet84.xml"/><Relationship Id="rId138" Type="http://schemas.openxmlformats.org/officeDocument/2006/relationships/worksheet" Target="worksheets/sheet138.xml"/><Relationship Id="rId159" Type="http://schemas.openxmlformats.org/officeDocument/2006/relationships/worksheet" Target="worksheets/sheet159.xml"/><Relationship Id="rId170" Type="http://schemas.openxmlformats.org/officeDocument/2006/relationships/worksheet" Target="worksheets/sheet170.xml"/><Relationship Id="rId107" Type="http://schemas.openxmlformats.org/officeDocument/2006/relationships/worksheet" Target="worksheets/sheet107.xml"/><Relationship Id="rId11" Type="http://schemas.openxmlformats.org/officeDocument/2006/relationships/worksheet" Target="worksheets/sheet11.xml"/><Relationship Id="rId32" Type="http://schemas.openxmlformats.org/officeDocument/2006/relationships/worksheet" Target="worksheets/sheet32.xml"/><Relationship Id="rId53" Type="http://schemas.openxmlformats.org/officeDocument/2006/relationships/worksheet" Target="worksheets/sheet53.xml"/><Relationship Id="rId74" Type="http://schemas.openxmlformats.org/officeDocument/2006/relationships/worksheet" Target="worksheets/sheet74.xml"/><Relationship Id="rId128" Type="http://schemas.openxmlformats.org/officeDocument/2006/relationships/worksheet" Target="worksheets/sheet128.xml"/><Relationship Id="rId149" Type="http://schemas.openxmlformats.org/officeDocument/2006/relationships/worksheet" Target="worksheets/sheet149.xml"/><Relationship Id="rId5" Type="http://schemas.openxmlformats.org/officeDocument/2006/relationships/worksheet" Target="worksheets/sheet5.xml"/><Relationship Id="rId95" Type="http://schemas.openxmlformats.org/officeDocument/2006/relationships/worksheet" Target="worksheets/sheet95.xml"/><Relationship Id="rId160" Type="http://schemas.openxmlformats.org/officeDocument/2006/relationships/worksheet" Target="worksheets/sheet160.xml"/><Relationship Id="rId181" Type="http://schemas.openxmlformats.org/officeDocument/2006/relationships/sharedStrings" Target="sharedStrings.xml"/><Relationship Id="rId22" Type="http://schemas.openxmlformats.org/officeDocument/2006/relationships/worksheet" Target="worksheets/sheet22.xml"/><Relationship Id="rId43" Type="http://schemas.openxmlformats.org/officeDocument/2006/relationships/worksheet" Target="worksheets/sheet43.xml"/><Relationship Id="rId64" Type="http://schemas.openxmlformats.org/officeDocument/2006/relationships/worksheet" Target="worksheets/sheet64.xml"/><Relationship Id="rId118" Type="http://schemas.openxmlformats.org/officeDocument/2006/relationships/worksheet" Target="worksheets/sheet118.xml"/><Relationship Id="rId139" Type="http://schemas.openxmlformats.org/officeDocument/2006/relationships/worksheet" Target="worksheets/sheet139.xml"/><Relationship Id="rId85" Type="http://schemas.openxmlformats.org/officeDocument/2006/relationships/worksheet" Target="worksheets/sheet85.xml"/><Relationship Id="rId150" Type="http://schemas.openxmlformats.org/officeDocument/2006/relationships/worksheet" Target="worksheets/sheet150.xml"/><Relationship Id="rId171" Type="http://schemas.openxmlformats.org/officeDocument/2006/relationships/worksheet" Target="worksheets/sheet171.xml"/><Relationship Id="rId12" Type="http://schemas.openxmlformats.org/officeDocument/2006/relationships/worksheet" Target="worksheets/sheet12.xml"/><Relationship Id="rId33" Type="http://schemas.openxmlformats.org/officeDocument/2006/relationships/worksheet" Target="worksheets/sheet33.xml"/><Relationship Id="rId108" Type="http://schemas.openxmlformats.org/officeDocument/2006/relationships/worksheet" Target="worksheets/sheet108.xml"/><Relationship Id="rId129" Type="http://schemas.openxmlformats.org/officeDocument/2006/relationships/worksheet" Target="worksheets/sheet129.xml"/><Relationship Id="rId54" Type="http://schemas.openxmlformats.org/officeDocument/2006/relationships/worksheet" Target="worksheets/sheet54.xml"/><Relationship Id="rId75" Type="http://schemas.openxmlformats.org/officeDocument/2006/relationships/worksheet" Target="worksheets/sheet75.xml"/><Relationship Id="rId96" Type="http://schemas.openxmlformats.org/officeDocument/2006/relationships/worksheet" Target="worksheets/sheet96.xml"/><Relationship Id="rId140" Type="http://schemas.openxmlformats.org/officeDocument/2006/relationships/worksheet" Target="worksheets/sheet140.xml"/><Relationship Id="rId161" Type="http://schemas.openxmlformats.org/officeDocument/2006/relationships/worksheet" Target="worksheets/sheet161.xml"/><Relationship Id="rId182" Type="http://schemas.openxmlformats.org/officeDocument/2006/relationships/calcChain" Target="calcChain.xml"/><Relationship Id="rId6" Type="http://schemas.openxmlformats.org/officeDocument/2006/relationships/worksheet" Target="worksheets/sheet6.xml"/><Relationship Id="rId23" Type="http://schemas.openxmlformats.org/officeDocument/2006/relationships/worksheet" Target="worksheets/sheet23.xml"/><Relationship Id="rId119" Type="http://schemas.openxmlformats.org/officeDocument/2006/relationships/worksheet" Target="worksheets/sheet119.xml"/><Relationship Id="rId44" Type="http://schemas.openxmlformats.org/officeDocument/2006/relationships/worksheet" Target="worksheets/sheet44.xml"/><Relationship Id="rId60" Type="http://schemas.openxmlformats.org/officeDocument/2006/relationships/worksheet" Target="worksheets/sheet60.xml"/><Relationship Id="rId65" Type="http://schemas.openxmlformats.org/officeDocument/2006/relationships/worksheet" Target="worksheets/sheet65.xml"/><Relationship Id="rId81" Type="http://schemas.openxmlformats.org/officeDocument/2006/relationships/worksheet" Target="worksheets/sheet81.xml"/><Relationship Id="rId86" Type="http://schemas.openxmlformats.org/officeDocument/2006/relationships/worksheet" Target="worksheets/sheet86.xml"/><Relationship Id="rId130" Type="http://schemas.openxmlformats.org/officeDocument/2006/relationships/worksheet" Target="worksheets/sheet130.xml"/><Relationship Id="rId135" Type="http://schemas.openxmlformats.org/officeDocument/2006/relationships/worksheet" Target="worksheets/sheet135.xml"/><Relationship Id="rId151" Type="http://schemas.openxmlformats.org/officeDocument/2006/relationships/worksheet" Target="worksheets/sheet151.xml"/><Relationship Id="rId156" Type="http://schemas.openxmlformats.org/officeDocument/2006/relationships/worksheet" Target="worksheets/sheet156.xml"/><Relationship Id="rId177" Type="http://schemas.openxmlformats.org/officeDocument/2006/relationships/worksheet" Target="worksheets/sheet177.xml"/><Relationship Id="rId172" Type="http://schemas.openxmlformats.org/officeDocument/2006/relationships/worksheet" Target="worksheets/sheet172.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9" Type="http://schemas.openxmlformats.org/officeDocument/2006/relationships/worksheet" Target="worksheets/sheet10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worksheet" Target="worksheets/sheet97.xml"/><Relationship Id="rId104" Type="http://schemas.openxmlformats.org/officeDocument/2006/relationships/worksheet" Target="worksheets/sheet104.xml"/><Relationship Id="rId120" Type="http://schemas.openxmlformats.org/officeDocument/2006/relationships/worksheet" Target="worksheets/sheet120.xml"/><Relationship Id="rId125" Type="http://schemas.openxmlformats.org/officeDocument/2006/relationships/worksheet" Target="worksheets/sheet125.xml"/><Relationship Id="rId141" Type="http://schemas.openxmlformats.org/officeDocument/2006/relationships/worksheet" Target="worksheets/sheet141.xml"/><Relationship Id="rId146" Type="http://schemas.openxmlformats.org/officeDocument/2006/relationships/worksheet" Target="worksheets/sheet146.xml"/><Relationship Id="rId167" Type="http://schemas.openxmlformats.org/officeDocument/2006/relationships/worksheet" Target="worksheets/sheet167.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worksheet" Target="worksheets/sheet92.xml"/><Relationship Id="rId162" Type="http://schemas.openxmlformats.org/officeDocument/2006/relationships/worksheet" Target="worksheets/sheet162.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110" Type="http://schemas.openxmlformats.org/officeDocument/2006/relationships/worksheet" Target="worksheets/sheet110.xml"/><Relationship Id="rId115" Type="http://schemas.openxmlformats.org/officeDocument/2006/relationships/worksheet" Target="worksheets/sheet115.xml"/><Relationship Id="rId131" Type="http://schemas.openxmlformats.org/officeDocument/2006/relationships/worksheet" Target="worksheets/sheet131.xml"/><Relationship Id="rId136" Type="http://schemas.openxmlformats.org/officeDocument/2006/relationships/worksheet" Target="worksheets/sheet136.xml"/><Relationship Id="rId157" Type="http://schemas.openxmlformats.org/officeDocument/2006/relationships/worksheet" Target="worksheets/sheet157.xml"/><Relationship Id="rId178" Type="http://schemas.openxmlformats.org/officeDocument/2006/relationships/worksheet" Target="worksheets/sheet178.xml"/><Relationship Id="rId61" Type="http://schemas.openxmlformats.org/officeDocument/2006/relationships/worksheet" Target="worksheets/sheet61.xml"/><Relationship Id="rId82" Type="http://schemas.openxmlformats.org/officeDocument/2006/relationships/worksheet" Target="worksheets/sheet82.xml"/><Relationship Id="rId152" Type="http://schemas.openxmlformats.org/officeDocument/2006/relationships/worksheet" Target="worksheets/sheet152.xml"/><Relationship Id="rId173" Type="http://schemas.openxmlformats.org/officeDocument/2006/relationships/worksheet" Target="worksheets/sheet173.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 Id="rId100" Type="http://schemas.openxmlformats.org/officeDocument/2006/relationships/worksheet" Target="worksheets/sheet100.xml"/><Relationship Id="rId105" Type="http://schemas.openxmlformats.org/officeDocument/2006/relationships/worksheet" Target="worksheets/sheet105.xml"/><Relationship Id="rId126" Type="http://schemas.openxmlformats.org/officeDocument/2006/relationships/worksheet" Target="worksheets/sheet126.xml"/><Relationship Id="rId147" Type="http://schemas.openxmlformats.org/officeDocument/2006/relationships/worksheet" Target="worksheets/sheet147.xml"/><Relationship Id="rId168" Type="http://schemas.openxmlformats.org/officeDocument/2006/relationships/worksheet" Target="worksheets/sheet168.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93" Type="http://schemas.openxmlformats.org/officeDocument/2006/relationships/worksheet" Target="worksheets/sheet93.xml"/><Relationship Id="rId98" Type="http://schemas.openxmlformats.org/officeDocument/2006/relationships/worksheet" Target="worksheets/sheet98.xml"/><Relationship Id="rId121" Type="http://schemas.openxmlformats.org/officeDocument/2006/relationships/worksheet" Target="worksheets/sheet121.xml"/><Relationship Id="rId142" Type="http://schemas.openxmlformats.org/officeDocument/2006/relationships/worksheet" Target="worksheets/sheet142.xml"/><Relationship Id="rId163" Type="http://schemas.openxmlformats.org/officeDocument/2006/relationships/worksheet" Target="worksheets/sheet163.xml"/><Relationship Id="rId3" Type="http://schemas.openxmlformats.org/officeDocument/2006/relationships/worksheet" Target="worksheets/sheet3.xml"/><Relationship Id="rId25" Type="http://schemas.openxmlformats.org/officeDocument/2006/relationships/worksheet" Target="worksheets/sheet25.xml"/><Relationship Id="rId46" Type="http://schemas.openxmlformats.org/officeDocument/2006/relationships/worksheet" Target="worksheets/sheet46.xml"/><Relationship Id="rId67" Type="http://schemas.openxmlformats.org/officeDocument/2006/relationships/worksheet" Target="worksheets/sheet67.xml"/><Relationship Id="rId116" Type="http://schemas.openxmlformats.org/officeDocument/2006/relationships/worksheet" Target="worksheets/sheet116.xml"/><Relationship Id="rId137" Type="http://schemas.openxmlformats.org/officeDocument/2006/relationships/worksheet" Target="worksheets/sheet137.xml"/><Relationship Id="rId158" Type="http://schemas.openxmlformats.org/officeDocument/2006/relationships/worksheet" Target="worksheets/sheet158.xml"/><Relationship Id="rId20" Type="http://schemas.openxmlformats.org/officeDocument/2006/relationships/worksheet" Target="worksheets/sheet20.xml"/><Relationship Id="rId41" Type="http://schemas.openxmlformats.org/officeDocument/2006/relationships/worksheet" Target="worksheets/sheet41.xml"/><Relationship Id="rId62" Type="http://schemas.openxmlformats.org/officeDocument/2006/relationships/worksheet" Target="worksheets/sheet62.xml"/><Relationship Id="rId83" Type="http://schemas.openxmlformats.org/officeDocument/2006/relationships/worksheet" Target="worksheets/sheet83.xml"/><Relationship Id="rId88" Type="http://schemas.openxmlformats.org/officeDocument/2006/relationships/worksheet" Target="worksheets/sheet88.xml"/><Relationship Id="rId111" Type="http://schemas.openxmlformats.org/officeDocument/2006/relationships/worksheet" Target="worksheets/sheet111.xml"/><Relationship Id="rId132" Type="http://schemas.openxmlformats.org/officeDocument/2006/relationships/worksheet" Target="worksheets/sheet132.xml"/><Relationship Id="rId153" Type="http://schemas.openxmlformats.org/officeDocument/2006/relationships/worksheet" Target="worksheets/sheet153.xml"/><Relationship Id="rId174" Type="http://schemas.openxmlformats.org/officeDocument/2006/relationships/worksheet" Target="worksheets/sheet174.xml"/><Relationship Id="rId179" Type="http://schemas.openxmlformats.org/officeDocument/2006/relationships/theme" Target="theme/theme1.xml"/><Relationship Id="rId15" Type="http://schemas.openxmlformats.org/officeDocument/2006/relationships/worksheet" Target="worksheets/sheet15.xml"/><Relationship Id="rId36" Type="http://schemas.openxmlformats.org/officeDocument/2006/relationships/worksheet" Target="worksheets/sheet36.xml"/><Relationship Id="rId57" Type="http://schemas.openxmlformats.org/officeDocument/2006/relationships/worksheet" Target="worksheets/sheet57.xml"/><Relationship Id="rId106" Type="http://schemas.openxmlformats.org/officeDocument/2006/relationships/worksheet" Target="worksheets/sheet106.xml"/><Relationship Id="rId127" Type="http://schemas.openxmlformats.org/officeDocument/2006/relationships/worksheet" Target="worksheets/sheet127.xml"/><Relationship Id="rId10" Type="http://schemas.openxmlformats.org/officeDocument/2006/relationships/worksheet" Target="worksheets/sheet10.xml"/><Relationship Id="rId31" Type="http://schemas.openxmlformats.org/officeDocument/2006/relationships/worksheet" Target="worksheets/sheet31.xml"/><Relationship Id="rId52" Type="http://schemas.openxmlformats.org/officeDocument/2006/relationships/worksheet" Target="worksheets/sheet52.xml"/><Relationship Id="rId73" Type="http://schemas.openxmlformats.org/officeDocument/2006/relationships/worksheet" Target="worksheets/sheet73.xml"/><Relationship Id="rId78" Type="http://schemas.openxmlformats.org/officeDocument/2006/relationships/worksheet" Target="worksheets/sheet78.xml"/><Relationship Id="rId94" Type="http://schemas.openxmlformats.org/officeDocument/2006/relationships/worksheet" Target="worksheets/sheet94.xml"/><Relationship Id="rId99" Type="http://schemas.openxmlformats.org/officeDocument/2006/relationships/worksheet" Target="worksheets/sheet99.xml"/><Relationship Id="rId101" Type="http://schemas.openxmlformats.org/officeDocument/2006/relationships/worksheet" Target="worksheets/sheet101.xml"/><Relationship Id="rId122" Type="http://schemas.openxmlformats.org/officeDocument/2006/relationships/worksheet" Target="worksheets/sheet122.xml"/><Relationship Id="rId143" Type="http://schemas.openxmlformats.org/officeDocument/2006/relationships/worksheet" Target="worksheets/sheet143.xml"/><Relationship Id="rId148" Type="http://schemas.openxmlformats.org/officeDocument/2006/relationships/worksheet" Target="worksheets/sheet148.xml"/><Relationship Id="rId164" Type="http://schemas.openxmlformats.org/officeDocument/2006/relationships/worksheet" Target="worksheets/sheet164.xml"/><Relationship Id="rId169" Type="http://schemas.openxmlformats.org/officeDocument/2006/relationships/worksheet" Target="worksheets/sheet169.xml"/><Relationship Id="rId4" Type="http://schemas.openxmlformats.org/officeDocument/2006/relationships/worksheet" Target="worksheets/sheet4.xml"/><Relationship Id="rId9" Type="http://schemas.openxmlformats.org/officeDocument/2006/relationships/worksheet" Target="worksheets/sheet9.xml"/><Relationship Id="rId180" Type="http://schemas.openxmlformats.org/officeDocument/2006/relationships/styles" Target="styles.xml"/><Relationship Id="rId26" Type="http://schemas.openxmlformats.org/officeDocument/2006/relationships/worksheet" Target="worksheets/sheet26.xml"/><Relationship Id="rId47" Type="http://schemas.openxmlformats.org/officeDocument/2006/relationships/worksheet" Target="worksheets/sheet47.xml"/><Relationship Id="rId68" Type="http://schemas.openxmlformats.org/officeDocument/2006/relationships/worksheet" Target="worksheets/sheet68.xml"/><Relationship Id="rId89" Type="http://schemas.openxmlformats.org/officeDocument/2006/relationships/worksheet" Target="worksheets/sheet89.xml"/><Relationship Id="rId112" Type="http://schemas.openxmlformats.org/officeDocument/2006/relationships/worksheet" Target="worksheets/sheet112.xml"/><Relationship Id="rId133" Type="http://schemas.openxmlformats.org/officeDocument/2006/relationships/worksheet" Target="worksheets/sheet133.xml"/><Relationship Id="rId154" Type="http://schemas.openxmlformats.org/officeDocument/2006/relationships/worksheet" Target="worksheets/sheet154.xml"/><Relationship Id="rId175" Type="http://schemas.openxmlformats.org/officeDocument/2006/relationships/worksheet" Target="worksheets/sheet175.xml"/><Relationship Id="rId16" Type="http://schemas.openxmlformats.org/officeDocument/2006/relationships/worksheet" Target="worksheets/sheet16.xml"/><Relationship Id="rId37" Type="http://schemas.openxmlformats.org/officeDocument/2006/relationships/worksheet" Target="worksheets/sheet37.xml"/><Relationship Id="rId58" Type="http://schemas.openxmlformats.org/officeDocument/2006/relationships/worksheet" Target="worksheets/sheet58.xml"/><Relationship Id="rId79" Type="http://schemas.openxmlformats.org/officeDocument/2006/relationships/worksheet" Target="worksheets/sheet79.xml"/><Relationship Id="rId102" Type="http://schemas.openxmlformats.org/officeDocument/2006/relationships/worksheet" Target="worksheets/sheet102.xml"/><Relationship Id="rId123" Type="http://schemas.openxmlformats.org/officeDocument/2006/relationships/worksheet" Target="worksheets/sheet123.xml"/><Relationship Id="rId144" Type="http://schemas.openxmlformats.org/officeDocument/2006/relationships/worksheet" Target="worksheets/sheet144.xml"/><Relationship Id="rId90" Type="http://schemas.openxmlformats.org/officeDocument/2006/relationships/worksheet" Target="worksheets/sheet90.xml"/><Relationship Id="rId165" Type="http://schemas.openxmlformats.org/officeDocument/2006/relationships/worksheet" Target="worksheets/sheet165.xml"/><Relationship Id="rId27" Type="http://schemas.openxmlformats.org/officeDocument/2006/relationships/worksheet" Target="worksheets/sheet27.xml"/><Relationship Id="rId48" Type="http://schemas.openxmlformats.org/officeDocument/2006/relationships/worksheet" Target="worksheets/sheet48.xml"/><Relationship Id="rId69" Type="http://schemas.openxmlformats.org/officeDocument/2006/relationships/worksheet" Target="worksheets/sheet69.xml"/><Relationship Id="rId113" Type="http://schemas.openxmlformats.org/officeDocument/2006/relationships/worksheet" Target="worksheets/sheet113.xml"/><Relationship Id="rId134" Type="http://schemas.openxmlformats.org/officeDocument/2006/relationships/worksheet" Target="worksheets/sheet134.xml"/><Relationship Id="rId80" Type="http://schemas.openxmlformats.org/officeDocument/2006/relationships/worksheet" Target="worksheets/sheet80.xml"/><Relationship Id="rId155" Type="http://schemas.openxmlformats.org/officeDocument/2006/relationships/worksheet" Target="worksheets/sheet155.xml"/><Relationship Id="rId176" Type="http://schemas.openxmlformats.org/officeDocument/2006/relationships/worksheet" Target="worksheets/sheet176.xml"/><Relationship Id="rId17" Type="http://schemas.openxmlformats.org/officeDocument/2006/relationships/worksheet" Target="worksheets/sheet17.xml"/><Relationship Id="rId38" Type="http://schemas.openxmlformats.org/officeDocument/2006/relationships/worksheet" Target="worksheets/sheet38.xml"/><Relationship Id="rId59" Type="http://schemas.openxmlformats.org/officeDocument/2006/relationships/worksheet" Target="worksheets/sheet59.xml"/><Relationship Id="rId103" Type="http://schemas.openxmlformats.org/officeDocument/2006/relationships/worksheet" Target="worksheets/sheet103.xml"/><Relationship Id="rId124" Type="http://schemas.openxmlformats.org/officeDocument/2006/relationships/worksheet" Target="worksheets/sheet124.xml"/><Relationship Id="rId70" Type="http://schemas.openxmlformats.org/officeDocument/2006/relationships/worksheet" Target="worksheets/sheet70.xml"/><Relationship Id="rId91" Type="http://schemas.openxmlformats.org/officeDocument/2006/relationships/worksheet" Target="worksheets/sheet91.xml"/><Relationship Id="rId145" Type="http://schemas.openxmlformats.org/officeDocument/2006/relationships/worksheet" Target="worksheets/sheet145.xml"/><Relationship Id="rId166" Type="http://schemas.openxmlformats.org/officeDocument/2006/relationships/worksheet" Target="worksheets/sheet166.xml"/><Relationship Id="rId1" Type="http://schemas.openxmlformats.org/officeDocument/2006/relationships/worksheet" Target="worksheets/sheet1.xml"/><Relationship Id="rId28" Type="http://schemas.openxmlformats.org/officeDocument/2006/relationships/worksheet" Target="worksheets/sheet28.xml"/><Relationship Id="rId49" Type="http://schemas.openxmlformats.org/officeDocument/2006/relationships/worksheet" Target="worksheets/sheet49.xml"/><Relationship Id="rId114" Type="http://schemas.openxmlformats.org/officeDocument/2006/relationships/worksheet" Target="worksheets/sheet1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1" Type="http://schemas.openxmlformats.org/officeDocument/2006/relationships/image" Target="../media/image6.png"/></Relationships>
</file>

<file path=xl/drawings/_rels/drawing7.xml.rels><?xml version="1.0" encoding="UTF-8" standalone="yes"?>
<Relationships xmlns="http://schemas.openxmlformats.org/package/2006/relationships"><Relationship Id="rId1" Type="http://schemas.openxmlformats.org/officeDocument/2006/relationships/image" Target="../media/image7.png"/></Relationships>
</file>

<file path=xl/drawings/_rels/drawing8.xml.rels><?xml version="1.0" encoding="UTF-8" standalone="yes"?>
<Relationships xmlns="http://schemas.openxmlformats.org/package/2006/relationships"><Relationship Id="rId1" Type="http://schemas.openxmlformats.org/officeDocument/2006/relationships/image" Target="../media/image8.png"/></Relationships>
</file>

<file path=xl/drawings/drawing1.xml><?xml version="1.0" encoding="utf-8"?>
<xdr:wsDr xmlns:xdr="http://schemas.openxmlformats.org/drawingml/2006/spreadsheetDrawing" xmlns:a="http://schemas.openxmlformats.org/drawingml/2006/main">
  <xdr:oneCellAnchor>
    <xdr:from>
      <xdr:col>4</xdr:col>
      <xdr:colOff>0</xdr:colOff>
      <xdr:row>1</xdr:row>
      <xdr:rowOff>0</xdr:rowOff>
    </xdr:from>
    <xdr:ext cx="11887200" cy="5486400"/>
    <xdr:pic>
      <xdr:nvPicPr>
        <xdr:cNvPr id="2" name="Picture 1">
          <a:extLst>
            <a:ext uri="{FF2B5EF4-FFF2-40B4-BE49-F238E27FC236}">
              <a16:creationId xmlns:a16="http://schemas.microsoft.com/office/drawing/2014/main" id="{00000000-0008-0000-4B00-000002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oneCellAnchor>
    <xdr:from>
      <xdr:col>4</xdr:col>
      <xdr:colOff>0</xdr:colOff>
      <xdr:row>1</xdr:row>
      <xdr:rowOff>0</xdr:rowOff>
    </xdr:from>
    <xdr:ext cx="11887200" cy="5486400"/>
    <xdr:pic>
      <xdr:nvPicPr>
        <xdr:cNvPr id="2" name="Picture 1">
          <a:extLst>
            <a:ext uri="{FF2B5EF4-FFF2-40B4-BE49-F238E27FC236}">
              <a16:creationId xmlns:a16="http://schemas.microsoft.com/office/drawing/2014/main" id="{00000000-0008-0000-4C00-000002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oneCellAnchor>
    <xdr:from>
      <xdr:col>4</xdr:col>
      <xdr:colOff>0</xdr:colOff>
      <xdr:row>1</xdr:row>
      <xdr:rowOff>0</xdr:rowOff>
    </xdr:from>
    <xdr:ext cx="11887200" cy="5486400"/>
    <xdr:pic>
      <xdr:nvPicPr>
        <xdr:cNvPr id="2" name="Picture 1">
          <a:extLst>
            <a:ext uri="{FF2B5EF4-FFF2-40B4-BE49-F238E27FC236}">
              <a16:creationId xmlns:a16="http://schemas.microsoft.com/office/drawing/2014/main" id="{00000000-0008-0000-4D00-000002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wsDr>
</file>

<file path=xl/drawings/drawing4.xml><?xml version="1.0" encoding="utf-8"?>
<xdr:wsDr xmlns:xdr="http://schemas.openxmlformats.org/drawingml/2006/spreadsheetDrawing" xmlns:a="http://schemas.openxmlformats.org/drawingml/2006/main">
  <xdr:oneCellAnchor>
    <xdr:from>
      <xdr:col>4</xdr:col>
      <xdr:colOff>0</xdr:colOff>
      <xdr:row>1</xdr:row>
      <xdr:rowOff>0</xdr:rowOff>
    </xdr:from>
    <xdr:ext cx="11887200" cy="5486400"/>
    <xdr:pic>
      <xdr:nvPicPr>
        <xdr:cNvPr id="2" name="Picture 1">
          <a:extLst>
            <a:ext uri="{FF2B5EF4-FFF2-40B4-BE49-F238E27FC236}">
              <a16:creationId xmlns:a16="http://schemas.microsoft.com/office/drawing/2014/main" id="{00000000-0008-0000-4E00-000002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wsDr>
</file>

<file path=xl/drawings/drawing5.xml><?xml version="1.0" encoding="utf-8"?>
<xdr:wsDr xmlns:xdr="http://schemas.openxmlformats.org/drawingml/2006/spreadsheetDrawing" xmlns:a="http://schemas.openxmlformats.org/drawingml/2006/main">
  <xdr:oneCellAnchor>
    <xdr:from>
      <xdr:col>4</xdr:col>
      <xdr:colOff>0</xdr:colOff>
      <xdr:row>1</xdr:row>
      <xdr:rowOff>0</xdr:rowOff>
    </xdr:from>
    <xdr:ext cx="11887200" cy="5486400"/>
    <xdr:pic>
      <xdr:nvPicPr>
        <xdr:cNvPr id="2" name="Picture 1">
          <a:extLst>
            <a:ext uri="{FF2B5EF4-FFF2-40B4-BE49-F238E27FC236}">
              <a16:creationId xmlns:a16="http://schemas.microsoft.com/office/drawing/2014/main" id="{00000000-0008-0000-4F00-000002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wsDr>
</file>

<file path=xl/drawings/drawing6.xml><?xml version="1.0" encoding="utf-8"?>
<xdr:wsDr xmlns:xdr="http://schemas.openxmlformats.org/drawingml/2006/spreadsheetDrawing" xmlns:a="http://schemas.openxmlformats.org/drawingml/2006/main">
  <xdr:oneCellAnchor>
    <xdr:from>
      <xdr:col>4</xdr:col>
      <xdr:colOff>0</xdr:colOff>
      <xdr:row>1</xdr:row>
      <xdr:rowOff>0</xdr:rowOff>
    </xdr:from>
    <xdr:ext cx="11887200" cy="5486400"/>
    <xdr:pic>
      <xdr:nvPicPr>
        <xdr:cNvPr id="2" name="Picture 1">
          <a:extLst>
            <a:ext uri="{FF2B5EF4-FFF2-40B4-BE49-F238E27FC236}">
              <a16:creationId xmlns:a16="http://schemas.microsoft.com/office/drawing/2014/main" id="{00000000-0008-0000-5000-000002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wsDr>
</file>

<file path=xl/drawings/drawing7.xml><?xml version="1.0" encoding="utf-8"?>
<xdr:wsDr xmlns:xdr="http://schemas.openxmlformats.org/drawingml/2006/spreadsheetDrawing" xmlns:a="http://schemas.openxmlformats.org/drawingml/2006/main">
  <xdr:oneCellAnchor>
    <xdr:from>
      <xdr:col>4</xdr:col>
      <xdr:colOff>0</xdr:colOff>
      <xdr:row>1</xdr:row>
      <xdr:rowOff>0</xdr:rowOff>
    </xdr:from>
    <xdr:ext cx="11887200" cy="5486400"/>
    <xdr:pic>
      <xdr:nvPicPr>
        <xdr:cNvPr id="2" name="Picture 1">
          <a:extLst>
            <a:ext uri="{FF2B5EF4-FFF2-40B4-BE49-F238E27FC236}">
              <a16:creationId xmlns:a16="http://schemas.microsoft.com/office/drawing/2014/main" id="{00000000-0008-0000-5100-000002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wsDr>
</file>

<file path=xl/drawings/drawing8.xml><?xml version="1.0" encoding="utf-8"?>
<xdr:wsDr xmlns:xdr="http://schemas.openxmlformats.org/drawingml/2006/spreadsheetDrawing" xmlns:a="http://schemas.openxmlformats.org/drawingml/2006/main">
  <xdr:oneCellAnchor>
    <xdr:from>
      <xdr:col>4</xdr:col>
      <xdr:colOff>0</xdr:colOff>
      <xdr:row>1</xdr:row>
      <xdr:rowOff>0</xdr:rowOff>
    </xdr:from>
    <xdr:ext cx="11887200" cy="5486400"/>
    <xdr:pic>
      <xdr:nvPicPr>
        <xdr:cNvPr id="2" name="Picture 1">
          <a:extLst>
            <a:ext uri="{FF2B5EF4-FFF2-40B4-BE49-F238E27FC236}">
              <a16:creationId xmlns:a16="http://schemas.microsoft.com/office/drawing/2014/main" id="{00000000-0008-0000-5200-000002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76.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77.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78.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79.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80.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81.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82.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3.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180"/>
  <sheetViews>
    <sheetView tabSelected="1" workbookViewId="0"/>
  </sheetViews>
  <sheetFormatPr defaultColWidth="11.453125" defaultRowHeight="14.5" x14ac:dyDescent="0.35"/>
  <cols>
    <col min="1" max="1" width="40.7265625" customWidth="1"/>
    <col min="2" max="3" width="20.7265625" customWidth="1"/>
    <col min="4" max="4" width="250.7265625" customWidth="1"/>
  </cols>
  <sheetData>
    <row r="1" spans="1:4" ht="18.5" x14ac:dyDescent="0.45">
      <c r="A1" s="1" t="s">
        <v>0</v>
      </c>
    </row>
    <row r="3" spans="1:4" x14ac:dyDescent="0.35">
      <c r="A3" s="2" t="s">
        <v>1</v>
      </c>
      <c r="B3" s="2" t="s">
        <v>2</v>
      </c>
      <c r="C3" s="2" t="s">
        <v>3</v>
      </c>
      <c r="D3" s="2" t="s">
        <v>4</v>
      </c>
    </row>
    <row r="4" spans="1:4" x14ac:dyDescent="0.35">
      <c r="A4" s="3" t="str">
        <f>HYPERLINK("#'INTAGENT_UG_ALL_1Y_E346'!A1", "INTAGENT_UG_ALL_1Y_E346")</f>
        <v>INTAGENT_UG_ALL_1Y_E346</v>
      </c>
      <c r="B4" t="s">
        <v>5</v>
      </c>
      <c r="D4" t="s">
        <v>6</v>
      </c>
    </row>
    <row r="5" spans="1:4" x14ac:dyDescent="0.35">
      <c r="A5" s="3" t="str">
        <f>HYPERLINK("#'INTAGENT_PG_ALL_1Y_E346'!A1", "INTAGENT_PG_ALL_1Y_E346")</f>
        <v>INTAGENT_PG_ALL_1Y_E346</v>
      </c>
      <c r="D5" t="s">
        <v>7</v>
      </c>
    </row>
    <row r="6" spans="1:4" x14ac:dyDescent="0.35">
      <c r="A6" s="3" t="str">
        <f>HYPERLINK("#'INTAUS_ALL_ALL_1Y'!A1", "INTAUS_ALL_ALL_1Y")</f>
        <v>INTAUS_ALL_ALL_1Y</v>
      </c>
      <c r="B6" t="s">
        <v>8</v>
      </c>
      <c r="D6" t="s">
        <v>9</v>
      </c>
    </row>
    <row r="7" spans="1:4" x14ac:dyDescent="0.35">
      <c r="A7" s="3" t="str">
        <f>HYPERLINK("#'INTAUS_UG_ALL_20-YY_YEAR'!A1", "INTAUS_UG_ALL_20-YY_YEAR")</f>
        <v>INTAUS_UG_ALL_20-YY_YEAR</v>
      </c>
      <c r="D7" t="s">
        <v>10</v>
      </c>
    </row>
    <row r="8" spans="1:4" x14ac:dyDescent="0.35">
      <c r="A8" s="3" t="str">
        <f>HYPERLINK("#'INTAUS_UG_ALL_1Y_AREA'!A1", "INTAUS_UG_ALL_1Y_AREA")</f>
        <v>INTAUS_UG_ALL_1Y_AREA</v>
      </c>
      <c r="D8" t="s">
        <v>11</v>
      </c>
    </row>
    <row r="9" spans="1:4" x14ac:dyDescent="0.35">
      <c r="A9" s="3" t="str">
        <f>HYPERLINK("#'INTAUS_UG_ALL_1Y_E346'!A1", "INTAUS_UG_ALL_1Y_E346")</f>
        <v>INTAUS_UG_ALL_1Y_E346</v>
      </c>
      <c r="B9" t="s">
        <v>12</v>
      </c>
      <c r="D9" t="s">
        <v>13</v>
      </c>
    </row>
    <row r="10" spans="1:4" x14ac:dyDescent="0.35">
      <c r="A10" s="3" t="str">
        <f>HYPERLINK("#'INTAUS_PG_ALL_1Y_E346'!A1", "INTAUS_PG_ALL_1Y_E346")</f>
        <v>INTAUS_PG_ALL_1Y_E346</v>
      </c>
      <c r="D10" t="s">
        <v>14</v>
      </c>
    </row>
    <row r="11" spans="1:4" x14ac:dyDescent="0.35">
      <c r="A11" s="3" t="str">
        <f>HYPERLINK("#'INTAUS_UG_ALL_1Y_SECTOR'!A1", "INTAUS_UG_ALL_1Y_SECTOR")</f>
        <v>INTAUS_UG_ALL_1Y_SECTOR</v>
      </c>
      <c r="D11" t="s">
        <v>15</v>
      </c>
    </row>
    <row r="12" spans="1:4" x14ac:dyDescent="0.35">
      <c r="A12" s="3" t="str">
        <f>HYPERLINK("#'INTINST_ALL_ALL_1Y'!A1", "INTINST_ALL_ALL_1Y")</f>
        <v>INTINST_ALL_ALL_1Y</v>
      </c>
      <c r="B12" t="s">
        <v>16</v>
      </c>
      <c r="D12" t="s">
        <v>17</v>
      </c>
    </row>
    <row r="13" spans="1:4" x14ac:dyDescent="0.35">
      <c r="A13" s="3" t="str">
        <f>HYPERLINK("#'INTINST_UG_ALL_20-YY_YEAR'!A1", "INTINST_UG_ALL_20-YY_YEAR")</f>
        <v>INTINST_UG_ALL_20-YY_YEAR</v>
      </c>
      <c r="D13" t="s">
        <v>18</v>
      </c>
    </row>
    <row r="14" spans="1:4" x14ac:dyDescent="0.35">
      <c r="A14" s="3" t="str">
        <f>HYPERLINK("#'INTINST_UG_ALL_1Y_AREA'!A1", "INTINST_UG_ALL_1Y_AREA")</f>
        <v>INTINST_UG_ALL_1Y_AREA</v>
      </c>
      <c r="D14" t="s">
        <v>19</v>
      </c>
    </row>
    <row r="15" spans="1:4" x14ac:dyDescent="0.35">
      <c r="A15" s="3" t="str">
        <f>HYPERLINK("#'INTINST_UG_ALL_1Y_E346'!A1", "INTINST_UG_ALL_1Y_E346")</f>
        <v>INTINST_UG_ALL_1Y_E346</v>
      </c>
      <c r="B15" t="s">
        <v>20</v>
      </c>
      <c r="D15" t="s">
        <v>21</v>
      </c>
    </row>
    <row r="16" spans="1:4" x14ac:dyDescent="0.35">
      <c r="A16" s="3" t="str">
        <f>HYPERLINK("#'INTINST_PG_ALL_1Y_E346'!A1", "INTINST_PG_ALL_1Y_E346")</f>
        <v>INTINST_PG_ALL_1Y_E346</v>
      </c>
      <c r="D16" t="s">
        <v>22</v>
      </c>
    </row>
    <row r="17" spans="1:4" x14ac:dyDescent="0.35">
      <c r="A17" s="3" t="str">
        <f>HYPERLINK("#'INTINST_UG_ALL_1Y_SECTOR'!A1", "INTINST_UG_ALL_1Y_SECTOR")</f>
        <v>INTINST_UG_ALL_1Y_SECTOR</v>
      </c>
      <c r="D17" t="s">
        <v>23</v>
      </c>
    </row>
    <row r="18" spans="1:4" x14ac:dyDescent="0.35">
      <c r="A18" s="3" t="str">
        <f>HYPERLINK("#'INTLIVE_UG_ALL_1Y_E346'!A1", "INTLIVE_UG_ALL_1Y_E346")</f>
        <v>INTLIVE_UG_ALL_1Y_E346</v>
      </c>
      <c r="B18" t="s">
        <v>24</v>
      </c>
      <c r="D18" t="s">
        <v>25</v>
      </c>
    </row>
    <row r="19" spans="1:4" x14ac:dyDescent="0.35">
      <c r="A19" s="3" t="str">
        <f>HYPERLINK("#'INTLIVE_PG_ALL_1Y_E346'!A1", "INTLIVE_PG_ALL_1Y_E346")</f>
        <v>INTLIVE_PG_ALL_1Y_E346</v>
      </c>
      <c r="D19" t="s">
        <v>26</v>
      </c>
    </row>
    <row r="20" spans="1:4" x14ac:dyDescent="0.35">
      <c r="A20" s="3" t="str">
        <f>HYPERLINK("#'INTLIVE_UG_ALL_1Y_SECTOR'!A1", "INTLIVE_UG_ALL_1Y_SECTOR")</f>
        <v>INTLIVE_UG_ALL_1Y_SECTOR</v>
      </c>
      <c r="D20" t="s">
        <v>27</v>
      </c>
    </row>
    <row r="21" spans="1:4" x14ac:dyDescent="0.35">
      <c r="A21" s="3" t="str">
        <f>HYPERLINK("#'INTLIVE_UG_ALL_2Y'!A1", "INTLIVE_UG_ALL_2Y")</f>
        <v>INTLIVE_UG_ALL_2Y</v>
      </c>
      <c r="D21" t="s">
        <v>28</v>
      </c>
    </row>
    <row r="22" spans="1:4" x14ac:dyDescent="0.35">
      <c r="A22" s="3" t="str">
        <f>HYPERLINK("#'INTLIVE_PG_ALL_2Y'!A1", "INTLIVE_PG_ALL_2Y")</f>
        <v>INTLIVE_PG_ALL_2Y</v>
      </c>
      <c r="D22" t="s">
        <v>29</v>
      </c>
    </row>
    <row r="23" spans="1:4" x14ac:dyDescent="0.35">
      <c r="A23" s="3" t="str">
        <f>HYPERLINK("#'INTLIVSAT_UG_ALL_2Y_INTLIVE'!A1", "INTLIVSAT_UG_ALL_2Y_INTLIVE")</f>
        <v>INTLIVSAT_UG_ALL_2Y_INTLIVE</v>
      </c>
      <c r="B23" t="s">
        <v>30</v>
      </c>
      <c r="D23" t="s">
        <v>31</v>
      </c>
    </row>
    <row r="24" spans="1:4" x14ac:dyDescent="0.35">
      <c r="A24" s="3" t="str">
        <f>HYPERLINK("#'INTLIVSAT_PG_ALL_2Y_INTLIVE'!A1", "INTLIVSAT_PG_ALL_2Y_INTLIVE")</f>
        <v>INTLIVSAT_PG_ALL_2Y_INTLIVE</v>
      </c>
      <c r="D24" t="s">
        <v>32</v>
      </c>
    </row>
    <row r="25" spans="1:4" x14ac:dyDescent="0.35">
      <c r="A25" s="3" t="str">
        <f>HYPERLINK("#'INTSAT_ALL_ALL_1Y'!A1", "INTSAT_ALL_ALL_1Y")</f>
        <v>INTSAT_ALL_ALL_1Y</v>
      </c>
      <c r="B25" t="s">
        <v>33</v>
      </c>
      <c r="D25" t="s">
        <v>34</v>
      </c>
    </row>
    <row r="26" spans="1:4" x14ac:dyDescent="0.35">
      <c r="A26" s="3" t="str">
        <f>HYPERLINK("#'INTSAT_UG_ALL_1Y_E346'!A1", "INTSAT_UG_ALL_1Y_E346")</f>
        <v>INTSAT_UG_ALL_1Y_E346</v>
      </c>
      <c r="B26" t="s">
        <v>35</v>
      </c>
      <c r="D26" t="s">
        <v>36</v>
      </c>
    </row>
    <row r="27" spans="1:4" x14ac:dyDescent="0.35">
      <c r="A27" s="3" t="str">
        <f>HYPERLINK("#'INTSAT_PG_ALL_1Y_E346'!A1", "INTSAT_PG_ALL_1Y_E346")</f>
        <v>INTSAT_PG_ALL_1Y_E346</v>
      </c>
      <c r="D27" t="s">
        <v>37</v>
      </c>
    </row>
    <row r="28" spans="1:4" x14ac:dyDescent="0.35">
      <c r="A28" s="3" t="str">
        <f>HYPERLINK("#'INTSAT_UG_ALL_1Y_SECTOR'!A1", "INTSAT_UG_ALL_1Y_SECTOR")</f>
        <v>INTSAT_UG_ALL_1Y_SECTOR</v>
      </c>
      <c r="D28" t="s">
        <v>38</v>
      </c>
    </row>
    <row r="29" spans="1:4" x14ac:dyDescent="0.35">
      <c r="A29" s="3" t="str">
        <f>HYPERLINK("#'INTSAT_UG_UNI_1Y_INST_CI'!A1", "INTSAT_UG_UNI_1Y_INST_CI")</f>
        <v>INTSAT_UG_UNI_1Y_INST_CI</v>
      </c>
      <c r="D29" t="s">
        <v>39</v>
      </c>
    </row>
    <row r="30" spans="1:4" x14ac:dyDescent="0.35">
      <c r="A30" s="3" t="str">
        <f>HYPERLINK("#'INTSAT_UG_NUHEI_1Y_INST_CI'!A1", "INTSAT_UG_NUHEI_1Y_INST_CI")</f>
        <v>INTSAT_UG_NUHEI_1Y_INST_CI</v>
      </c>
      <c r="D30" t="s">
        <v>40</v>
      </c>
    </row>
    <row r="31" spans="1:4" x14ac:dyDescent="0.35">
      <c r="A31" s="3" t="str">
        <f>HYPERLINK("#'FOCUS_ALL_ALL_1Y'!A1", "FOCUS_ALL_ALL_1Y")</f>
        <v>FOCUS_ALL_ALL_1Y</v>
      </c>
      <c r="C31" t="s">
        <v>41</v>
      </c>
      <c r="D31" t="s">
        <v>42</v>
      </c>
    </row>
    <row r="32" spans="1:4" x14ac:dyDescent="0.35">
      <c r="A32" s="3" t="str">
        <f>HYPERLINK("#'FOCUS_UG_ALL_14-YY_YEAR'!A1", "FOCUS_UG_ALL_14-YY_YEAR")</f>
        <v>FOCUS_UG_ALL_14-YY_YEAR</v>
      </c>
      <c r="B32" t="s">
        <v>43</v>
      </c>
      <c r="D32" t="s">
        <v>44</v>
      </c>
    </row>
    <row r="33" spans="1:4" x14ac:dyDescent="0.35">
      <c r="A33" s="3" t="str">
        <f>HYPERLINK("#'FOCUS_PGC_ALL_17-YY_YEAR'!A1", "FOCUS_PGC_ALL_17-YY_YEAR")</f>
        <v>FOCUS_PGC_ALL_17-YY_YEAR</v>
      </c>
      <c r="B33" t="s">
        <v>45</v>
      </c>
      <c r="C33" t="s">
        <v>41</v>
      </c>
      <c r="D33" t="s">
        <v>46</v>
      </c>
    </row>
    <row r="34" spans="1:4" x14ac:dyDescent="0.35">
      <c r="A34" s="3" t="str">
        <f>HYPERLINK("#'FOCUS_UG_ALL_1Y_STAGE'!A1", "FOCUS_UG_ALL_1Y_STAGE")</f>
        <v>FOCUS_UG_ALL_1Y_STAGE</v>
      </c>
      <c r="C34" t="s">
        <v>41</v>
      </c>
      <c r="D34" t="s">
        <v>47</v>
      </c>
    </row>
    <row r="35" spans="1:4" x14ac:dyDescent="0.35">
      <c r="A35" s="3" t="str">
        <f>HYPERLINK("#'FOCUS_PGC_ALL_1Y_STAGE'!A1", "FOCUS_PGC_ALL_1Y_STAGE")</f>
        <v>FOCUS_PGC_ALL_1Y_STAGE</v>
      </c>
      <c r="C35" t="s">
        <v>41</v>
      </c>
      <c r="D35" t="s">
        <v>48</v>
      </c>
    </row>
    <row r="36" spans="1:4" x14ac:dyDescent="0.35">
      <c r="A36" s="3" t="str">
        <f>HYPERLINK("#'FOCUS_UG_ALL_1Y_ISG'!A1", "FOCUS_UG_ALL_1Y_ISG")</f>
        <v>FOCUS_UG_ALL_1Y_ISG</v>
      </c>
      <c r="D36" t="s">
        <v>49</v>
      </c>
    </row>
    <row r="37" spans="1:4" x14ac:dyDescent="0.35">
      <c r="A37" s="3" t="str">
        <f>HYPERLINK("#'FOCUS_UG_UNI_1Y_ISG'!A1", "FOCUS_UG_UNI_1Y_ISG")</f>
        <v>FOCUS_UG_UNI_1Y_ISG</v>
      </c>
      <c r="D37" t="s">
        <v>50</v>
      </c>
    </row>
    <row r="38" spans="1:4" x14ac:dyDescent="0.35">
      <c r="A38" s="3" t="str">
        <f>HYPERLINK("#'FOCUS_UG_NUHEI_1Y_ISG'!A1", "FOCUS_UG_NUHEI_1Y_ISG")</f>
        <v>FOCUS_UG_NUHEI_1Y_ISG</v>
      </c>
      <c r="D38" t="s">
        <v>51</v>
      </c>
    </row>
    <row r="39" spans="1:4" x14ac:dyDescent="0.35">
      <c r="A39" s="3" t="str">
        <f>HYPERLINK("#'FOCUS_PGC_ALL_1Y_ISG'!A1", "FOCUS_PGC_ALL_1Y_ISG")</f>
        <v>FOCUS_PGC_ALL_1Y_ISG</v>
      </c>
      <c r="D39" t="s">
        <v>52</v>
      </c>
    </row>
    <row r="40" spans="1:4" x14ac:dyDescent="0.35">
      <c r="A40" s="3" t="str">
        <f>HYPERLINK("#'FOCUS_PGC_UNI_1Y_ISG'!A1", "FOCUS_PGC_UNI_1Y_ISG")</f>
        <v>FOCUS_PGC_UNI_1Y_ISG</v>
      </c>
      <c r="D40" t="s">
        <v>53</v>
      </c>
    </row>
    <row r="41" spans="1:4" x14ac:dyDescent="0.35">
      <c r="A41" s="3" t="str">
        <f>HYPERLINK("#'FOCUS_PGC_NUHEI_1Y_ISG'!A1", "FOCUS_PGC_NUHEI_1Y_ISG")</f>
        <v>FOCUS_PGC_NUHEI_1Y_ISG</v>
      </c>
      <c r="D41" t="s">
        <v>54</v>
      </c>
    </row>
    <row r="42" spans="1:4" x14ac:dyDescent="0.35">
      <c r="A42" s="3" t="str">
        <f>HYPERLINK("#'FOCUS_UG_ALL_17-YY_AREA'!A1", "FOCUS_UG_ALL_17-YY_AREA")</f>
        <v>FOCUS_UG_ALL_17-YY_AREA</v>
      </c>
      <c r="B42" t="s">
        <v>55</v>
      </c>
      <c r="C42" t="s">
        <v>56</v>
      </c>
      <c r="D42" t="s">
        <v>57</v>
      </c>
    </row>
    <row r="43" spans="1:4" x14ac:dyDescent="0.35">
      <c r="A43" s="3" t="str">
        <f>HYPERLINK("#'FOCUS_UG_UNI_1Y_AREA'!A1", "FOCUS_UG_UNI_1Y_AREA")</f>
        <v>FOCUS_UG_UNI_1Y_AREA</v>
      </c>
      <c r="D43" t="s">
        <v>58</v>
      </c>
    </row>
    <row r="44" spans="1:4" x14ac:dyDescent="0.35">
      <c r="A44" s="3" t="str">
        <f>HYPERLINK("#'FOCUS_UG_NUHEI_1Y_AREA'!A1", "FOCUS_UG_NUHEI_1Y_AREA")</f>
        <v>FOCUS_UG_NUHEI_1Y_AREA</v>
      </c>
      <c r="D44" t="s">
        <v>59</v>
      </c>
    </row>
    <row r="45" spans="1:4" x14ac:dyDescent="0.35">
      <c r="A45" s="3" t="str">
        <f>HYPERLINK("#'FOCUS_PGC_ALL_17-YY_AREA'!A1", "FOCUS_PGC_ALL_17-YY_AREA")</f>
        <v>FOCUS_PGC_ALL_17-YY_AREA</v>
      </c>
      <c r="B45" t="s">
        <v>60</v>
      </c>
      <c r="C45" t="s">
        <v>56</v>
      </c>
      <c r="D45" t="s">
        <v>61</v>
      </c>
    </row>
    <row r="46" spans="1:4" x14ac:dyDescent="0.35">
      <c r="A46" s="3" t="str">
        <f>HYPERLINK("#'FOCUS_PGC_UNI_1Y_AREA'!A1", "FOCUS_PGC_UNI_1Y_AREA")</f>
        <v>FOCUS_PGC_UNI_1Y_AREA</v>
      </c>
      <c r="D46" t="s">
        <v>62</v>
      </c>
    </row>
    <row r="47" spans="1:4" x14ac:dyDescent="0.35">
      <c r="A47" s="3" t="str">
        <f>HYPERLINK("#'FOCUS_PGC_NUHEI_1Y_AREA'!A1", "FOCUS_PGC_NUHEI_1Y_AREA")</f>
        <v>FOCUS_PGC_NUHEI_1Y_AREA</v>
      </c>
      <c r="D47" t="s">
        <v>63</v>
      </c>
    </row>
    <row r="48" spans="1:4" x14ac:dyDescent="0.35">
      <c r="A48" s="3" t="str">
        <f>HYPERLINK("#'FOCUS_UG_ALL_1Y_AREA45'!A1", "FOCUS_UG_ALL_1Y_AREA45")</f>
        <v>FOCUS_UG_ALL_1Y_AREA45</v>
      </c>
      <c r="C48" t="s">
        <v>64</v>
      </c>
      <c r="D48" t="s">
        <v>65</v>
      </c>
    </row>
    <row r="49" spans="1:4" x14ac:dyDescent="0.35">
      <c r="A49" s="3" t="str">
        <f>HYPERLINK("#'FOCUS_PGC_ALL_1Y_AREA45'!A1", "FOCUS_PGC_ALL_1Y_AREA45")</f>
        <v>FOCUS_PGC_ALL_1Y_AREA45</v>
      </c>
      <c r="C49" t="s">
        <v>64</v>
      </c>
      <c r="D49" t="s">
        <v>66</v>
      </c>
    </row>
    <row r="50" spans="1:4" x14ac:dyDescent="0.35">
      <c r="A50" s="3" t="str">
        <f>HYPERLINK("#'FOCUS_UG_ALL_17-YY_HEPTYPE'!A1", "FOCUS_UG_ALL_17-YY_HEPTYPE")</f>
        <v>FOCUS_UG_ALL_17-YY_HEPTYPE</v>
      </c>
      <c r="D50" t="s">
        <v>67</v>
      </c>
    </row>
    <row r="51" spans="1:4" x14ac:dyDescent="0.35">
      <c r="A51" s="3" t="str">
        <f>HYPERLINK("#'FOCUS_PGC_ALL_1Y_HEPTYPE'!A1", "FOCUS_PGC_ALL_1Y_HEPTYPE")</f>
        <v>FOCUS_PGC_ALL_1Y_HEPTYPE</v>
      </c>
      <c r="D51" t="s">
        <v>68</v>
      </c>
    </row>
    <row r="52" spans="1:4" x14ac:dyDescent="0.35">
      <c r="A52" s="3" t="str">
        <f>HYPERLINK("#'FOCUS_PG_ALL_17-YY_HEPTYPE'!A1", "FOCUS_PG_ALL_17-YY_HEPTYPE")</f>
        <v>FOCUS_PG_ALL_17-YY_HEPTYPE</v>
      </c>
      <c r="D52" t="s">
        <v>69</v>
      </c>
    </row>
    <row r="53" spans="1:4" x14ac:dyDescent="0.35">
      <c r="A53" s="3" t="str">
        <f>HYPERLINK("#'FOCUS_UG_ALL_17-YY_E346'!A1", "FOCUS_UG_ALL_17-YY_E346")</f>
        <v>FOCUS_UG_ALL_17-YY_E346</v>
      </c>
      <c r="B53" t="s">
        <v>70</v>
      </c>
      <c r="D53" t="s">
        <v>71</v>
      </c>
    </row>
    <row r="54" spans="1:4" x14ac:dyDescent="0.35">
      <c r="A54" s="3" t="str">
        <f>HYPERLINK("#'FOCUS_PG_ALL_17-YY_E346'!A1", "FOCUS_PG_ALL_17-YY_E346")</f>
        <v>FOCUS_PG_ALL_17-YY_E346</v>
      </c>
      <c r="B54" t="s">
        <v>72</v>
      </c>
      <c r="D54" t="s">
        <v>73</v>
      </c>
    </row>
    <row r="55" spans="1:4" x14ac:dyDescent="0.35">
      <c r="A55" s="3" t="str">
        <f>HYPERLINK("#'FOCUS_UG_ALL_17-YY_E942'!A1", "FOCUS_UG_ALL_17-YY_E942")</f>
        <v>FOCUS_UG_ALL_17-YY_E942</v>
      </c>
      <c r="B55" t="s">
        <v>74</v>
      </c>
      <c r="D55" t="s">
        <v>75</v>
      </c>
    </row>
    <row r="56" spans="1:4" x14ac:dyDescent="0.35">
      <c r="A56" s="3" t="str">
        <f>HYPERLINK("#'FOCUS_PGC_ALL_17-YY_E942'!A1", "FOCUS_PGC_ALL_17-YY_E942")</f>
        <v>FOCUS_PGC_ALL_17-YY_E942</v>
      </c>
      <c r="B56" t="s">
        <v>76</v>
      </c>
      <c r="D56" t="s">
        <v>77</v>
      </c>
    </row>
    <row r="57" spans="1:4" x14ac:dyDescent="0.35">
      <c r="A57" s="3" t="str">
        <f>HYPERLINK("#'FOCUS_UG_ALL_1Y_CURCOUNTRY'!A1", "FOCUS_UG_ALL_1Y_CURCOUNTRY")</f>
        <v>FOCUS_UG_ALL_1Y_CURCOUNTRY</v>
      </c>
      <c r="D57" t="s">
        <v>78</v>
      </c>
    </row>
    <row r="58" spans="1:4" x14ac:dyDescent="0.35">
      <c r="A58" s="3" t="str">
        <f>HYPERLINK("#'FOCUS_UG_ALL_3Y_CURCOUNTRY'!A1", "FOCUS_UG_ALL_3Y_CURCOUNTRY")</f>
        <v>FOCUS_UG_ALL_3Y_CURCOUNTRY</v>
      </c>
      <c r="B58" t="s">
        <v>79</v>
      </c>
      <c r="D58" t="s">
        <v>80</v>
      </c>
    </row>
    <row r="59" spans="1:4" x14ac:dyDescent="0.35">
      <c r="A59" s="3" t="str">
        <f>HYPERLINK("#'FOCUS_PGC_ALL_1Y_CURCOUNTRY'!A1", "FOCUS_PGC_ALL_1Y_CURCOUNTRY")</f>
        <v>FOCUS_PGC_ALL_1Y_CURCOUNTRY</v>
      </c>
      <c r="D59" t="s">
        <v>81</v>
      </c>
    </row>
    <row r="60" spans="1:4" x14ac:dyDescent="0.35">
      <c r="A60" s="3" t="str">
        <f>HYPERLINK("#'FOCUS_PGC_ALL_3Y_CURCOUNTRY'!A1", "FOCUS_PGC_ALL_3Y_CURCOUNTRY")</f>
        <v>FOCUS_PGC_ALL_3Y_CURCOUNTRY</v>
      </c>
      <c r="B60" t="s">
        <v>82</v>
      </c>
      <c r="D60" t="s">
        <v>83</v>
      </c>
    </row>
    <row r="61" spans="1:4" x14ac:dyDescent="0.35">
      <c r="A61" s="3" t="str">
        <f>HYPERLINK("#'FOCUS_UG_ALL_1Y_SECTOR'!A1", "FOCUS_UG_ALL_1Y_SECTOR")</f>
        <v>FOCUS_UG_ALL_1Y_SECTOR</v>
      </c>
      <c r="D61" t="s">
        <v>84</v>
      </c>
    </row>
    <row r="62" spans="1:4" x14ac:dyDescent="0.35">
      <c r="A62" s="3" t="str">
        <f>HYPERLINK("#'FOCUS_UG_UNI_1Y_INST_CI'!A1", "FOCUS_UG_UNI_1Y_INST_CI")</f>
        <v>FOCUS_UG_UNI_1Y_INST_CI</v>
      </c>
      <c r="C62" t="s">
        <v>85</v>
      </c>
      <c r="D62" t="s">
        <v>86</v>
      </c>
    </row>
    <row r="63" spans="1:4" x14ac:dyDescent="0.35">
      <c r="A63" s="3" t="str">
        <f>HYPERLINK("#'FOCUS_UG_UNI_1YP_INST_CI'!A1", "FOCUS_UG_UNI_1YP_INST_CI")</f>
        <v>FOCUS_UG_UNI_1YP_INST_CI</v>
      </c>
      <c r="D63" t="s">
        <v>87</v>
      </c>
    </row>
    <row r="64" spans="1:4" x14ac:dyDescent="0.35">
      <c r="A64" s="3" t="str">
        <f>HYPERLINK("#'FOCUS_UG_UNI_17-YY_INST_CI'!A1", "FOCUS_UG_UNI_17-YY_INST_CI")</f>
        <v>FOCUS_UG_UNI_17-YY_INST_CI</v>
      </c>
      <c r="B64" t="s">
        <v>88</v>
      </c>
      <c r="C64" t="s">
        <v>85</v>
      </c>
      <c r="D64" t="s">
        <v>89</v>
      </c>
    </row>
    <row r="65" spans="1:4" x14ac:dyDescent="0.35">
      <c r="A65" s="3" t="str">
        <f>HYPERLINK("#'FOCUS_UG_UNI_2YD_INST_CI'!A1", "FOCUS_UG_UNI_2YD_INST_CI")</f>
        <v>FOCUS_UG_UNI_2YD_INST_CI</v>
      </c>
      <c r="D65" t="s">
        <v>90</v>
      </c>
    </row>
    <row r="66" spans="1:4" x14ac:dyDescent="0.35">
      <c r="A66" s="3" t="str">
        <f>HYPERLINK("#'FOCUS_PGC_UNI_1Y_INST_CI'!A1", "FOCUS_PGC_UNI_1Y_INST_CI")</f>
        <v>FOCUS_PGC_UNI_1Y_INST_CI</v>
      </c>
      <c r="C66" t="s">
        <v>85</v>
      </c>
      <c r="D66" t="s">
        <v>91</v>
      </c>
    </row>
    <row r="67" spans="1:4" x14ac:dyDescent="0.35">
      <c r="A67" s="3" t="str">
        <f>HYPERLINK("#'FOCUS_PGC_UNI_1YP_INST_CI'!A1", "FOCUS_PGC_UNI_1YP_INST_CI")</f>
        <v>FOCUS_PGC_UNI_1YP_INST_CI</v>
      </c>
      <c r="D67" t="s">
        <v>92</v>
      </c>
    </row>
    <row r="68" spans="1:4" x14ac:dyDescent="0.35">
      <c r="A68" s="3" t="str">
        <f>HYPERLINK("#'FOCUS_PGC_UNI_17-YY_INST_CI'!A1", "FOCUS_PGC_UNI_17-YY_INST_CI")</f>
        <v>FOCUS_PGC_UNI_17-YY_INST_CI</v>
      </c>
      <c r="C68" t="s">
        <v>85</v>
      </c>
      <c r="D68" t="s">
        <v>93</v>
      </c>
    </row>
    <row r="69" spans="1:4" x14ac:dyDescent="0.35">
      <c r="A69" s="3" t="str">
        <f>HYPERLINK("#'FOCUS_PGC_UNI_2YD_INST_CI'!A1", "FOCUS_PGC_UNI_2YD_INST_CI")</f>
        <v>FOCUS_PGC_UNI_2YD_INST_CI</v>
      </c>
      <c r="D69" t="s">
        <v>94</v>
      </c>
    </row>
    <row r="70" spans="1:4" x14ac:dyDescent="0.35">
      <c r="A70" s="3" t="str">
        <f>HYPERLINK("#'FOCUS_UG_NUHEI_1Y_INST_CI'!A1", "FOCUS_UG_NUHEI_1Y_INST_CI")</f>
        <v>FOCUS_UG_NUHEI_1Y_INST_CI</v>
      </c>
      <c r="D70" t="s">
        <v>95</v>
      </c>
    </row>
    <row r="71" spans="1:4" x14ac:dyDescent="0.35">
      <c r="A71" s="3" t="str">
        <f>HYPERLINK("#'FOCUS_UG_NUHEI_2YP_INST_CI'!A1", "FOCUS_UG_NUHEI_2YP_INST_CI")</f>
        <v>FOCUS_UG_NUHEI_2YP_INST_CI</v>
      </c>
      <c r="B71" t="s">
        <v>96</v>
      </c>
      <c r="C71" t="s">
        <v>97</v>
      </c>
      <c r="D71" t="s">
        <v>98</v>
      </c>
    </row>
    <row r="72" spans="1:4" x14ac:dyDescent="0.35">
      <c r="A72" s="3" t="str">
        <f>HYPERLINK("#'FOCUS_UG_NUHEI_17-YY_INST_CI'!A1", "FOCUS_UG_NUHEI_17-YY_INST_CI")</f>
        <v>FOCUS_UG_NUHEI_17-YY_INST_CI</v>
      </c>
      <c r="D72" t="s">
        <v>99</v>
      </c>
    </row>
    <row r="73" spans="1:4" x14ac:dyDescent="0.35">
      <c r="A73" s="3" t="str">
        <f>HYPERLINK("#'FOCUS_UG_NUHEI_2YD_INST_CI'!A1", "FOCUS_UG_NUHEI_2YD_INST_CI")</f>
        <v>FOCUS_UG_NUHEI_2YD_INST_CI</v>
      </c>
      <c r="D73" t="s">
        <v>100</v>
      </c>
    </row>
    <row r="74" spans="1:4" x14ac:dyDescent="0.35">
      <c r="A74" s="3" t="str">
        <f>HYPERLINK("#'FOCUS_PGC_NUHEI_1Y_INST_CI'!A1", "FOCUS_PGC_NUHEI_1Y_INST_CI")</f>
        <v>FOCUS_PGC_NUHEI_1Y_INST_CI</v>
      </c>
      <c r="D74" t="s">
        <v>101</v>
      </c>
    </row>
    <row r="75" spans="1:4" x14ac:dyDescent="0.35">
      <c r="A75" s="3" t="str">
        <f>HYPERLINK("#'FOCUS_PGC_NUHEI_2YP_INST_CI'!A1", "FOCUS_PGC_NUHEI_2YP_INST_CI")</f>
        <v>FOCUS_PGC_NUHEI_2YP_INST_CI</v>
      </c>
      <c r="B75" t="s">
        <v>102</v>
      </c>
      <c r="C75" t="s">
        <v>97</v>
      </c>
      <c r="D75" t="s">
        <v>103</v>
      </c>
    </row>
    <row r="76" spans="1:4" x14ac:dyDescent="0.35">
      <c r="A76" s="3" t="str">
        <f>HYPERLINK("#'FOCUS_PGC_NUHEI_17-YY_INST_CI'!A1", "FOCUS_PGC_NUHEI_17-YY_INST_CI")</f>
        <v>FOCUS_PGC_NUHEI_17-YY_INST_CI</v>
      </c>
      <c r="D76" t="s">
        <v>104</v>
      </c>
    </row>
    <row r="77" spans="1:4" x14ac:dyDescent="0.35">
      <c r="A77" s="3" t="str">
        <f>HYPERLINK("#'FOCUS_PGC_NUHEI_2YD_INST_CI'!A1", "FOCUS_PGC_NUHEI_2YD_INST_CI")</f>
        <v>FOCUS_PGC_NUHEI_2YD_INST_CI</v>
      </c>
      <c r="D77" t="s">
        <v>105</v>
      </c>
    </row>
    <row r="78" spans="1:4" x14ac:dyDescent="0.35">
      <c r="A78" s="3" t="str">
        <f>HYPERLINK("#'QOE_UG_UNI_1Y_INST_FIG'!A1", "QOE_UG_UNI_1Y_INST_FIG")</f>
        <v>QOE_UG_UNI_1Y_INST_FIG</v>
      </c>
      <c r="B78" t="s">
        <v>106</v>
      </c>
      <c r="C78" t="s">
        <v>85</v>
      </c>
      <c r="D78" t="s">
        <v>107</v>
      </c>
    </row>
    <row r="79" spans="1:4" x14ac:dyDescent="0.35">
      <c r="A79" s="3" t="str">
        <f>HYPERLINK("#'QOE_UG_UNI_1YP_INST_FIG'!A1", "QOE_UG_UNI_1YP_INST_FIG")</f>
        <v>QOE_UG_UNI_1YP_INST_FIG</v>
      </c>
      <c r="C79" t="s">
        <v>97</v>
      </c>
      <c r="D79" t="s">
        <v>108</v>
      </c>
    </row>
    <row r="80" spans="1:4" x14ac:dyDescent="0.35">
      <c r="A80" s="3" t="str">
        <f>HYPERLINK("#'QOE_PGC_UNI_1Y_INST_FIG'!A1", "QOE_PGC_UNI_1Y_INST_FIG")</f>
        <v>QOE_PGC_UNI_1Y_INST_FIG</v>
      </c>
      <c r="C80" t="s">
        <v>85</v>
      </c>
      <c r="D80" t="s">
        <v>109</v>
      </c>
    </row>
    <row r="81" spans="1:4" x14ac:dyDescent="0.35">
      <c r="A81" s="3" t="str">
        <f>HYPERLINK("#'QOE_PGC_UNI_1YP_INST_FIG'!A1", "QOE_PGC_UNI_1YP_INST_FIG")</f>
        <v>QOE_PGC_UNI_1YP_INST_FIG</v>
      </c>
      <c r="B81" t="s">
        <v>110</v>
      </c>
      <c r="D81" t="s">
        <v>111</v>
      </c>
    </row>
    <row r="82" spans="1:4" x14ac:dyDescent="0.35">
      <c r="A82" s="3" t="str">
        <f>HYPERLINK("#'QOE_UG_NUHEI_1Y_INST_FIG'!A1", "QOE_UG_NUHEI_1Y_INST_FIG")</f>
        <v>QOE_UG_NUHEI_1Y_INST_FIG</v>
      </c>
      <c r="D82" t="s">
        <v>112</v>
      </c>
    </row>
    <row r="83" spans="1:4" x14ac:dyDescent="0.35">
      <c r="A83" s="3" t="str">
        <f>HYPERLINK("#'QOE_UG_NUHEI_1YP_INST_FIG'!A1", "QOE_UG_NUHEI_1YP_INST_FIG")</f>
        <v>QOE_UG_NUHEI_1YP_INST_FIG</v>
      </c>
      <c r="B83" t="s">
        <v>113</v>
      </c>
      <c r="C83" t="s">
        <v>97</v>
      </c>
      <c r="D83" t="s">
        <v>114</v>
      </c>
    </row>
    <row r="84" spans="1:4" x14ac:dyDescent="0.35">
      <c r="A84" s="3" t="str">
        <f>HYPERLINK("#'QOE_PGC_NUHEI_1Y_INST_FIG'!A1", "QOE_PGC_NUHEI_1Y_INST_FIG")</f>
        <v>QOE_PGC_NUHEI_1Y_INST_FIG</v>
      </c>
      <c r="D84" t="s">
        <v>115</v>
      </c>
    </row>
    <row r="85" spans="1:4" x14ac:dyDescent="0.35">
      <c r="A85" s="3" t="str">
        <f>HYPERLINK("#'QOE_PGC_NUHEI_1YP_INST_FIG'!A1", "QOE_PGC_NUHEI_1YP_INST_FIG")</f>
        <v>QOE_PGC_NUHEI_1YP_INST_FIG</v>
      </c>
      <c r="B85" t="s">
        <v>116</v>
      </c>
      <c r="D85" t="s">
        <v>117</v>
      </c>
    </row>
    <row r="86" spans="1:4" x14ac:dyDescent="0.35">
      <c r="A86" s="3" t="str">
        <f>HYPERLINK("#'FOEX_ALL_ALL_1Y'!A1", "FOEX_ALL_ALL_1Y")</f>
        <v>FOEX_ALL_ALL_1Y</v>
      </c>
      <c r="C86" t="s">
        <v>118</v>
      </c>
      <c r="D86" t="s">
        <v>119</v>
      </c>
    </row>
    <row r="87" spans="1:4" x14ac:dyDescent="0.35">
      <c r="A87" s="3" t="str">
        <f>HYPERLINK("#'CONSID_UG_ALL_1Y_ISG'!A1", "CONSID_UG_ALL_1Y_ISG")</f>
        <v>CONSID_UG_ALL_1Y_ISG</v>
      </c>
      <c r="D87" t="s">
        <v>120</v>
      </c>
    </row>
    <row r="88" spans="1:4" x14ac:dyDescent="0.35">
      <c r="A88" s="3" t="str">
        <f>HYPERLINK("#'CONSID_UG_UNI_1Y_ISG'!A1", "CONSID_UG_UNI_1Y_ISG")</f>
        <v>CONSID_UG_UNI_1Y_ISG</v>
      </c>
      <c r="D88" t="s">
        <v>121</v>
      </c>
    </row>
    <row r="89" spans="1:4" x14ac:dyDescent="0.35">
      <c r="A89" s="3" t="str">
        <f>HYPERLINK("#'CONSID_UG_NUHEI_1Y_ISG'!A1", "CONSID_UG_NUHEI_1Y_ISG")</f>
        <v>CONSID_UG_NUHEI_1Y_ISG</v>
      </c>
      <c r="D89" t="s">
        <v>122</v>
      </c>
    </row>
    <row r="90" spans="1:4" x14ac:dyDescent="0.35">
      <c r="A90" s="3" t="str">
        <f>HYPERLINK("#'CONSID_PGC_ALL_1Y_ISG'!A1", "CONSID_PGC_ALL_1Y_ISG")</f>
        <v>CONSID_PGC_ALL_1Y_ISG</v>
      </c>
      <c r="D90" t="s">
        <v>123</v>
      </c>
    </row>
    <row r="91" spans="1:4" x14ac:dyDescent="0.35">
      <c r="A91" s="3" t="str">
        <f>HYPERLINK("#'CONSID_PGC_UNI_1Y_ISG'!A1", "CONSID_PGC_UNI_1Y_ISG")</f>
        <v>CONSID_PGC_UNI_1Y_ISG</v>
      </c>
      <c r="D91" t="s">
        <v>124</v>
      </c>
    </row>
    <row r="92" spans="1:4" x14ac:dyDescent="0.35">
      <c r="A92" s="3" t="str">
        <f>HYPERLINK("#'CONSID_PGC_NUHEI_1Y_ISG'!A1", "CONSID_PGC_NUHEI_1Y_ISG")</f>
        <v>CONSID_PGC_NUHEI_1Y_ISG</v>
      </c>
      <c r="D92" t="s">
        <v>125</v>
      </c>
    </row>
    <row r="93" spans="1:4" x14ac:dyDescent="0.35">
      <c r="A93" s="3" t="str">
        <f>HYPERLINK("#'CONSID_UG_ALL_17-YY_CH'!A1", "CONSID_UG_ALL_17-YY_CH")</f>
        <v>CONSID_UG_ALL_17-YY_CH</v>
      </c>
      <c r="C93" t="s">
        <v>126</v>
      </c>
      <c r="D93" t="s">
        <v>127</v>
      </c>
    </row>
    <row r="94" spans="1:4" x14ac:dyDescent="0.35">
      <c r="A94" s="3" t="str">
        <f>HYPERLINK("#'CONSID_CH_UG_ALL_17-YY_E942'!A1", "CONSID_CH_UG_ALL_17-YY_E942")</f>
        <v>CONSID_CH_UG_ALL_17-YY_E942</v>
      </c>
      <c r="B94" t="s">
        <v>128</v>
      </c>
      <c r="D94" t="s">
        <v>129</v>
      </c>
    </row>
    <row r="95" spans="1:4" x14ac:dyDescent="0.35">
      <c r="A95" s="3" t="str">
        <f>HYPERLINK("#'CONSID_UG_UNI_17-YY_CH'!A1", "CONSID_UG_UNI_17-YY_CH")</f>
        <v>CONSID_UG_UNI_17-YY_CH</v>
      </c>
      <c r="D95" t="s">
        <v>130</v>
      </c>
    </row>
    <row r="96" spans="1:4" x14ac:dyDescent="0.35">
      <c r="A96" s="3" t="str">
        <f>HYPERLINK("#'CONSID_UG_NUHEI_17-YY_CH'!A1", "CONSID_UG_NUHEI_17-YY_CH")</f>
        <v>CONSID_UG_NUHEI_17-YY_CH</v>
      </c>
      <c r="D96" t="s">
        <v>131</v>
      </c>
    </row>
    <row r="97" spans="1:4" x14ac:dyDescent="0.35">
      <c r="A97" s="3" t="str">
        <f>HYPERLINK("#'CONSID_PGC_ALL_17-YY_CH'!A1", "CONSID_PGC_ALL_17-YY_CH")</f>
        <v>CONSID_PGC_ALL_17-YY_CH</v>
      </c>
      <c r="C97" t="s">
        <v>126</v>
      </c>
      <c r="D97" t="s">
        <v>132</v>
      </c>
    </row>
    <row r="98" spans="1:4" x14ac:dyDescent="0.35">
      <c r="A98" s="3" t="str">
        <f>HYPERLINK("#'CONSID_CH_PG_ALL_17-YY_E942'!A1", "CONSID_CH_PG_ALL_17-YY_E942")</f>
        <v>CONSID_CH_PG_ALL_17-YY_E942</v>
      </c>
      <c r="B98" t="s">
        <v>133</v>
      </c>
      <c r="D98" t="s">
        <v>134</v>
      </c>
    </row>
    <row r="99" spans="1:4" x14ac:dyDescent="0.35">
      <c r="A99" s="3" t="str">
        <f>HYPERLINK("#'CONSID_PGC_UNI_17-YY_CH'!A1", "CONSID_PGC_UNI_17-YY_CH")</f>
        <v>CONSID_PGC_UNI_17-YY_CH</v>
      </c>
      <c r="D99" t="s">
        <v>135</v>
      </c>
    </row>
    <row r="100" spans="1:4" x14ac:dyDescent="0.35">
      <c r="A100" s="3" t="str">
        <f>HYPERLINK("#'CONSID_PGC_NUHEI_17-YY_CH'!A1", "CONSID_PGC_NUHEI_17-YY_CH")</f>
        <v>CONSID_PGC_NUHEI_17-YY_CH</v>
      </c>
      <c r="D100" t="s">
        <v>136</v>
      </c>
    </row>
    <row r="101" spans="1:4" x14ac:dyDescent="0.35">
      <c r="A101" s="3" t="str">
        <f>HYPERLINK("#'DEVEL_UG_ALL_17-YY_STAGE'!A1", "DEVEL_UG_ALL_17-YY_STAGE")</f>
        <v>DEVEL_UG_ALL_17-YY_STAGE</v>
      </c>
      <c r="D101" t="s">
        <v>137</v>
      </c>
    </row>
    <row r="102" spans="1:4" x14ac:dyDescent="0.35">
      <c r="A102" s="3" t="str">
        <f>HYPERLINK("#'DEVEL_UG_UNI_17-YY_STAGE'!A1", "DEVEL_UG_UNI_17-YY_STAGE")</f>
        <v>DEVEL_UG_UNI_17-YY_STAGE</v>
      </c>
      <c r="D102" t="s">
        <v>138</v>
      </c>
    </row>
    <row r="103" spans="1:4" x14ac:dyDescent="0.35">
      <c r="A103" s="3" t="str">
        <f>HYPERLINK("#'DEVEL_UG_NUHEI_17-YY_STAGE'!A1", "DEVEL_UG_NUHEI_17-YY_STAGE")</f>
        <v>DEVEL_UG_NUHEI_17-YY_STAGE</v>
      </c>
      <c r="D103" t="s">
        <v>139</v>
      </c>
    </row>
    <row r="104" spans="1:4" x14ac:dyDescent="0.35">
      <c r="A104" s="3" t="str">
        <f>HYPERLINK("#'DEVEL_PGC_ALL_17-YY_STAGE'!A1", "DEVEL_PGC_ALL_17-YY_STAGE")</f>
        <v>DEVEL_PGC_ALL_17-YY_STAGE</v>
      </c>
      <c r="D104" t="s">
        <v>140</v>
      </c>
    </row>
    <row r="105" spans="1:4" x14ac:dyDescent="0.35">
      <c r="A105" s="3" t="str">
        <f>HYPERLINK("#'DEVEL_PGC_UNI_17-YY_STAGE'!A1", "DEVEL_PGC_UNI_17-YY_STAGE")</f>
        <v>DEVEL_PGC_UNI_17-YY_STAGE</v>
      </c>
      <c r="D105" t="s">
        <v>141</v>
      </c>
    </row>
    <row r="106" spans="1:4" x14ac:dyDescent="0.35">
      <c r="A106" s="3" t="str">
        <f>HYPERLINK("#'DEVEL_PGC_NUHEI_17-YY_STAGE'!A1", "DEVEL_PGC_NUHEI_17-YY_STAGE")</f>
        <v>DEVEL_PGC_NUHEI_17-YY_STAGE</v>
      </c>
      <c r="D106" t="s">
        <v>142</v>
      </c>
    </row>
    <row r="107" spans="1:4" x14ac:dyDescent="0.35">
      <c r="A107" s="3" t="str">
        <f>HYPERLINK("#'ENGAG_UG_ALL_17-YY_STAGE'!A1", "ENGAG_UG_ALL_17-YY_STAGE")</f>
        <v>ENGAG_UG_ALL_17-YY_STAGE</v>
      </c>
      <c r="D107" t="s">
        <v>143</v>
      </c>
    </row>
    <row r="108" spans="1:4" x14ac:dyDescent="0.35">
      <c r="A108" s="3" t="str">
        <f>HYPERLINK("#'ENGAG_UG_UNI_17-YY_STAGE'!A1", "ENGAG_UG_UNI_17-YY_STAGE")</f>
        <v>ENGAG_UG_UNI_17-YY_STAGE</v>
      </c>
      <c r="D108" t="s">
        <v>144</v>
      </c>
    </row>
    <row r="109" spans="1:4" x14ac:dyDescent="0.35">
      <c r="A109" s="3" t="str">
        <f>HYPERLINK("#'ENGAG_UG_NUHEI_17-YY_STAGE'!A1", "ENGAG_UG_NUHEI_17-YY_STAGE")</f>
        <v>ENGAG_UG_NUHEI_17-YY_STAGE</v>
      </c>
      <c r="D109" t="s">
        <v>145</v>
      </c>
    </row>
    <row r="110" spans="1:4" x14ac:dyDescent="0.35">
      <c r="A110" s="3" t="str">
        <f>HYPERLINK("#'ENGAG_PGC_ALL_17-YY_STAGE'!A1", "ENGAG_PGC_ALL_17-YY_STAGE")</f>
        <v>ENGAG_PGC_ALL_17-YY_STAGE</v>
      </c>
      <c r="D110" t="s">
        <v>146</v>
      </c>
    </row>
    <row r="111" spans="1:4" x14ac:dyDescent="0.35">
      <c r="A111" s="3" t="str">
        <f>HYPERLINK("#'ENGAG_PGC_UNI_17-YY_STAGE'!A1", "ENGAG_PGC_UNI_17-YY_STAGE")</f>
        <v>ENGAG_PGC_UNI_17-YY_STAGE</v>
      </c>
      <c r="D111" t="s">
        <v>147</v>
      </c>
    </row>
    <row r="112" spans="1:4" x14ac:dyDescent="0.35">
      <c r="A112" s="3" t="str">
        <f>HYPERLINK("#'ENGAG_PGC_NUHEI_17-YY_STAGE'!A1", "ENGAG_PGC_NUHEI_17-YY_STAGE")</f>
        <v>ENGAG_PGC_NUHEI_17-YY_STAGE</v>
      </c>
      <c r="D112" t="s">
        <v>148</v>
      </c>
    </row>
    <row r="113" spans="1:4" x14ac:dyDescent="0.35">
      <c r="A113" s="3" t="str">
        <f>HYPERLINK("#'TEACH_UG_ALL_17-YY_STAGE'!A1", "TEACH_UG_ALL_17-YY_STAGE")</f>
        <v>TEACH_UG_ALL_17-YY_STAGE</v>
      </c>
      <c r="D113" t="s">
        <v>149</v>
      </c>
    </row>
    <row r="114" spans="1:4" x14ac:dyDescent="0.35">
      <c r="A114" s="3" t="str">
        <f>HYPERLINK("#'TEACH_UG_UNI_17-YY_STAGE'!A1", "TEACH_UG_UNI_17-YY_STAGE")</f>
        <v>TEACH_UG_UNI_17-YY_STAGE</v>
      </c>
      <c r="D114" t="s">
        <v>150</v>
      </c>
    </row>
    <row r="115" spans="1:4" x14ac:dyDescent="0.35">
      <c r="A115" s="3" t="str">
        <f>HYPERLINK("#'TEACH_UG_NUHEI_17-YY_STAGE'!A1", "TEACH_UG_NUHEI_17-YY_STAGE")</f>
        <v>TEACH_UG_NUHEI_17-YY_STAGE</v>
      </c>
      <c r="D115" t="s">
        <v>151</v>
      </c>
    </row>
    <row r="116" spans="1:4" x14ac:dyDescent="0.35">
      <c r="A116" s="3" t="str">
        <f>HYPERLINK("#'TEACH_PGC_ALL_17-YY_STAGE'!A1", "TEACH_PGC_ALL_17-YY_STAGE")</f>
        <v>TEACH_PGC_ALL_17-YY_STAGE</v>
      </c>
      <c r="D116" t="s">
        <v>152</v>
      </c>
    </row>
    <row r="117" spans="1:4" x14ac:dyDescent="0.35">
      <c r="A117" s="3" t="str">
        <f>HYPERLINK("#'TEACH_PGC_UNI_17-YY_STAGE'!A1", "TEACH_PGC_UNI_17-YY_STAGE")</f>
        <v>TEACH_PGC_UNI_17-YY_STAGE</v>
      </c>
      <c r="D117" t="s">
        <v>153</v>
      </c>
    </row>
    <row r="118" spans="1:4" x14ac:dyDescent="0.35">
      <c r="A118" s="3" t="str">
        <f>HYPERLINK("#'TEACH_PGC_NUHEI_17-YY_STAGE'!A1", "TEACH_PGC_NUHEI_17-YY_STAGE")</f>
        <v>TEACH_PGC_NUHEI_17-YY_STAGE</v>
      </c>
      <c r="D118" t="s">
        <v>154</v>
      </c>
    </row>
    <row r="119" spans="1:4" x14ac:dyDescent="0.35">
      <c r="A119" s="3" t="str">
        <f>HYPERLINK("#'SUPP_UG_ALL_17-YY_STAGE'!A1", "SUPP_UG_ALL_17-YY_STAGE")</f>
        <v>SUPP_UG_ALL_17-YY_STAGE</v>
      </c>
      <c r="D119" t="s">
        <v>155</v>
      </c>
    </row>
    <row r="120" spans="1:4" x14ac:dyDescent="0.35">
      <c r="A120" s="3" t="str">
        <f>HYPERLINK("#'SUPP_UG_UNI_17-YY_STAGE'!A1", "SUPP_UG_UNI_17-YY_STAGE")</f>
        <v>SUPP_UG_UNI_17-YY_STAGE</v>
      </c>
      <c r="D120" t="s">
        <v>156</v>
      </c>
    </row>
    <row r="121" spans="1:4" x14ac:dyDescent="0.35">
      <c r="A121" s="3" t="str">
        <f>HYPERLINK("#'SUPP_UG_NUHEI_17-YY_STAGE'!A1", "SUPP_UG_NUHEI_17-YY_STAGE")</f>
        <v>SUPP_UG_NUHEI_17-YY_STAGE</v>
      </c>
      <c r="D121" t="s">
        <v>157</v>
      </c>
    </row>
    <row r="122" spans="1:4" x14ac:dyDescent="0.35">
      <c r="A122" s="3" t="str">
        <f>HYPERLINK("#'SUPP_PGC_ALL_17-YY_STAGE'!A1", "SUPP_PGC_ALL_17-YY_STAGE")</f>
        <v>SUPP_PGC_ALL_17-YY_STAGE</v>
      </c>
      <c r="D122" t="s">
        <v>158</v>
      </c>
    </row>
    <row r="123" spans="1:4" x14ac:dyDescent="0.35">
      <c r="A123" s="3" t="str">
        <f>HYPERLINK("#'SUPP_PGC_UNI_17-YY_STAGE'!A1", "SUPP_PGC_UNI_17-YY_STAGE")</f>
        <v>SUPP_PGC_UNI_17-YY_STAGE</v>
      </c>
      <c r="D123" t="s">
        <v>159</v>
      </c>
    </row>
    <row r="124" spans="1:4" x14ac:dyDescent="0.35">
      <c r="A124" s="3" t="str">
        <f>HYPERLINK("#'SUPP_PGC_NUHEI_17-YY_STAGE'!A1", "SUPP_PGC_NUHEI_17-YY_STAGE")</f>
        <v>SUPP_PGC_NUHEI_17-YY_STAGE</v>
      </c>
      <c r="D124" t="s">
        <v>160</v>
      </c>
    </row>
    <row r="125" spans="1:4" x14ac:dyDescent="0.35">
      <c r="A125" s="3" t="str">
        <f>HYPERLINK("#'RESR_UG_ALL_17-YY_STAGE'!A1", "RESR_UG_ALL_17-YY_STAGE")</f>
        <v>RESR_UG_ALL_17-YY_STAGE</v>
      </c>
      <c r="D125" t="s">
        <v>161</v>
      </c>
    </row>
    <row r="126" spans="1:4" x14ac:dyDescent="0.35">
      <c r="A126" s="3" t="str">
        <f>HYPERLINK("#'RESR_UG_UNI_17-YY_STAGE'!A1", "RESR_UG_UNI_17-YY_STAGE")</f>
        <v>RESR_UG_UNI_17-YY_STAGE</v>
      </c>
      <c r="D126" t="s">
        <v>162</v>
      </c>
    </row>
    <row r="127" spans="1:4" x14ac:dyDescent="0.35">
      <c r="A127" s="3" t="str">
        <f>HYPERLINK("#'RESR_UG_NUHEI_17-YY_STAGE'!A1", "RESR_UG_NUHEI_17-YY_STAGE")</f>
        <v>RESR_UG_NUHEI_17-YY_STAGE</v>
      </c>
      <c r="D127" t="s">
        <v>163</v>
      </c>
    </row>
    <row r="128" spans="1:4" x14ac:dyDescent="0.35">
      <c r="A128" s="3" t="str">
        <f>HYPERLINK("#'RESR_PGC_ALL_17-YY_STAGE'!A1", "RESR_PGC_ALL_17-YY_STAGE")</f>
        <v>RESR_PGC_ALL_17-YY_STAGE</v>
      </c>
      <c r="D128" t="s">
        <v>164</v>
      </c>
    </row>
    <row r="129" spans="1:4" x14ac:dyDescent="0.35">
      <c r="A129" s="3" t="str">
        <f>HYPERLINK("#'RESR_PGC_UNI_17-YY_STAGE'!A1", "RESR_PGC_UNI_17-YY_STAGE")</f>
        <v>RESR_PGC_UNI_17-YY_STAGE</v>
      </c>
      <c r="D129" t="s">
        <v>165</v>
      </c>
    </row>
    <row r="130" spans="1:4" x14ac:dyDescent="0.35">
      <c r="A130" s="3" t="str">
        <f>HYPERLINK("#'RESR_PGC_NUHEI_17-YY_STAGE'!A1", "RESR_PGC_NUHEI_17-YY_STAGE")</f>
        <v>RESR_PGC_NUHEI_17-YY_STAGE</v>
      </c>
      <c r="D130" t="s">
        <v>166</v>
      </c>
    </row>
    <row r="131" spans="1:4" x14ac:dyDescent="0.35">
      <c r="A131" s="3" t="str">
        <f>HYPERLINK("#'ASTD_UG_ALL_17-YY_E942'!A1", "ASTD_UG_ALL_17-YY_E942")</f>
        <v>ASTD_UG_ALL_17-YY_E942</v>
      </c>
      <c r="D131" t="s">
        <v>167</v>
      </c>
    </row>
    <row r="132" spans="1:4" x14ac:dyDescent="0.35">
      <c r="A132" s="3" t="str">
        <f>HYPERLINK("#'ASTD_PGC_ALL_17-YY_E942'!A1", "ASTD_PGC_ALL_17-YY_E942")</f>
        <v>ASTD_PGC_ALL_17-YY_E942</v>
      </c>
      <c r="D132" t="s">
        <v>168</v>
      </c>
    </row>
    <row r="133" spans="1:4" x14ac:dyDescent="0.35">
      <c r="A133" s="3" t="str">
        <f>HYPERLINK("#'WEIGHT_UG_ALL_1Y_ISG'!A1", "WEIGHT_UG_ALL_1Y_ISG")</f>
        <v>WEIGHT_UG_ALL_1Y_ISG</v>
      </c>
      <c r="D133" t="s">
        <v>169</v>
      </c>
    </row>
    <row r="134" spans="1:4" x14ac:dyDescent="0.35">
      <c r="A134" s="3" t="str">
        <f>HYPERLINK("#'WEIGHT_PGC_ALL_1Y_ISG'!A1", "WEIGHT_PGC_ALL_1Y_ISG")</f>
        <v>WEIGHT_PGC_ALL_1Y_ISG</v>
      </c>
      <c r="D134" t="s">
        <v>170</v>
      </c>
    </row>
    <row r="135" spans="1:4" x14ac:dyDescent="0.35">
      <c r="A135" s="3" t="str">
        <f>HYPERLINK("#'WEIGHT_UG_ALL_1Y_AREA'!A1", "WEIGHT_UG_ALL_1Y_AREA")</f>
        <v>WEIGHT_UG_ALL_1Y_AREA</v>
      </c>
      <c r="D135" t="s">
        <v>171</v>
      </c>
    </row>
    <row r="136" spans="1:4" x14ac:dyDescent="0.35">
      <c r="A136" s="3" t="str">
        <f>HYPERLINK("#'WEIGHT_PGC_ALL_1Y_AREA'!A1", "WEIGHT_PGC_ALL_1Y_AREA")</f>
        <v>WEIGHT_PGC_ALL_1Y_AREA</v>
      </c>
      <c r="D136" t="s">
        <v>172</v>
      </c>
    </row>
    <row r="137" spans="1:4" x14ac:dyDescent="0.35">
      <c r="A137" s="3" t="str">
        <f>HYPERLINK("#'QOEQOT_UG_ALL_1Y_ISG_CI'!A1", "QOEQOT_UG_ALL_1Y_ISG_CI")</f>
        <v>QOEQOT_UG_ALL_1Y_ISG_CI</v>
      </c>
      <c r="B137" t="s">
        <v>173</v>
      </c>
      <c r="D137" t="s">
        <v>174</v>
      </c>
    </row>
    <row r="138" spans="1:4" x14ac:dyDescent="0.35">
      <c r="A138" s="3" t="str">
        <f>HYPERLINK("#'QOEQOT_PGC_ALL_1Y_ISG_CI'!A1", "QOEQOT_PGC_ALL_1Y_ISG_CI")</f>
        <v>QOEQOT_PGC_ALL_1Y_ISG_CI</v>
      </c>
      <c r="D138" t="s">
        <v>175</v>
      </c>
    </row>
    <row r="139" spans="1:4" x14ac:dyDescent="0.35">
      <c r="A139" s="3" t="str">
        <f>HYPERLINK("#'QOEQOT_PGC_UNI_1Y_ISG_CI'!A1", "QOEQOT_PGC_UNI_1Y_ISG_CI")</f>
        <v>QOEQOT_PGC_UNI_1Y_ISG_CI</v>
      </c>
      <c r="D139" t="s">
        <v>176</v>
      </c>
    </row>
    <row r="140" spans="1:4" x14ac:dyDescent="0.35">
      <c r="A140" s="3" t="str">
        <f>HYPERLINK("#'QOEQOT_PGC_NUHEI_1Y_ISG_CI'!A1", "QOEQOT_PGC_NUHEI_1Y_ISG_CI")</f>
        <v>QOEQOT_PGC_NUHEI_1Y_ISG_CI</v>
      </c>
      <c r="D140" t="s">
        <v>177</v>
      </c>
    </row>
    <row r="141" spans="1:4" x14ac:dyDescent="0.35">
      <c r="A141" s="3" t="str">
        <f>HYPERLINK("#'QOEQOT_UG_ALL_1Y_AREA_CI'!A1", "QOEQOT_UG_ALL_1Y_AREA_CI")</f>
        <v>QOEQOT_UG_ALL_1Y_AREA_CI</v>
      </c>
      <c r="B141" t="s">
        <v>178</v>
      </c>
      <c r="D141" t="s">
        <v>179</v>
      </c>
    </row>
    <row r="142" spans="1:4" x14ac:dyDescent="0.35">
      <c r="A142" s="3" t="str">
        <f>HYPERLINK("#'QOEQOT_UG_UNI_1Y_AREA_CI'!A1", "QOEQOT_UG_UNI_1Y_AREA_CI")</f>
        <v>QOEQOT_UG_UNI_1Y_AREA_CI</v>
      </c>
      <c r="D142" t="s">
        <v>180</v>
      </c>
    </row>
    <row r="143" spans="1:4" x14ac:dyDescent="0.35">
      <c r="A143" s="3" t="str">
        <f>HYPERLINK("#'QOEQOT_UG_NUHEI_1Y_AREA_CI'!A1", "QOEQOT_UG_NUHEI_1Y_AREA_CI")</f>
        <v>QOEQOT_UG_NUHEI_1Y_AREA_CI</v>
      </c>
      <c r="D143" t="s">
        <v>181</v>
      </c>
    </row>
    <row r="144" spans="1:4" x14ac:dyDescent="0.35">
      <c r="A144" s="3" t="str">
        <f>HYPERLINK("#'QOEQOT_PGC_ALL_1Y_AREA_CI'!A1", "QOEQOT_PGC_ALL_1Y_AREA_CI")</f>
        <v>QOEQOT_PGC_ALL_1Y_AREA_CI</v>
      </c>
      <c r="D144" t="s">
        <v>182</v>
      </c>
    </row>
    <row r="145" spans="1:4" x14ac:dyDescent="0.35">
      <c r="A145" s="3" t="str">
        <f>HYPERLINK("#'QOEQOT_PGC_UNI_1Y_AREA_CI'!A1", "QOEQOT_PGC_UNI_1Y_AREA_CI")</f>
        <v>QOEQOT_PGC_UNI_1Y_AREA_CI</v>
      </c>
      <c r="D145" t="s">
        <v>183</v>
      </c>
    </row>
    <row r="146" spans="1:4" x14ac:dyDescent="0.35">
      <c r="A146" s="3" t="str">
        <f>HYPERLINK("#'QOEQOT_PGC_NUHEI_1Y_AREA_CI'!A1", "QOEQOT_PGC_NUHEI_1Y_AREA_CI")</f>
        <v>QOEQOT_PGC_NUHEI_1Y_AREA_CI</v>
      </c>
      <c r="D146" t="s">
        <v>184</v>
      </c>
    </row>
    <row r="147" spans="1:4" x14ac:dyDescent="0.35">
      <c r="A147" s="3" t="str">
        <f>HYPERLINK("#'OV_ALL_ALL_13-YY'!A1", "OV_ALL_ALL_13-YY")</f>
        <v>OV_ALL_ALL_13-YY</v>
      </c>
      <c r="B147" t="s">
        <v>185</v>
      </c>
      <c r="D147" t="s">
        <v>186</v>
      </c>
    </row>
    <row r="148" spans="1:4" x14ac:dyDescent="0.35">
      <c r="A148" s="3" t="str">
        <f>HYPERLINK("#'RR_ALL_UNI_14-YY_INST'!A1", "RR_ALL_UNI_14-YY_INST")</f>
        <v>RR_ALL_UNI_14-YY_INST</v>
      </c>
      <c r="B148" t="s">
        <v>187</v>
      </c>
      <c r="D148" t="s">
        <v>188</v>
      </c>
    </row>
    <row r="149" spans="1:4" x14ac:dyDescent="0.35">
      <c r="A149" s="3" t="str">
        <f>HYPERLINK("#'RR_ALL_NUHEI_14-YY_INST'!A1", "RR_ALL_NUHEI_14-YY_INST")</f>
        <v>RR_ALL_NUHEI_14-YY_INST</v>
      </c>
      <c r="B149" t="s">
        <v>187</v>
      </c>
      <c r="D149" t="s">
        <v>189</v>
      </c>
    </row>
    <row r="150" spans="1:4" x14ac:dyDescent="0.35">
      <c r="A150" s="3" t="str">
        <f>HYPERLINK("#'RR_ALL_ALL_1Y_INST'!A1", "RR_ALL_ALL_1Y_INST")</f>
        <v>RR_ALL_ALL_1Y_INST</v>
      </c>
      <c r="D150" t="s">
        <v>190</v>
      </c>
    </row>
    <row r="151" spans="1:4" x14ac:dyDescent="0.35">
      <c r="A151" s="3" t="str">
        <f>HYPERLINK("#'CHAR_UG_ALL_1Y_ISG'!A1", "CHAR_UG_ALL_1Y_ISG")</f>
        <v>CHAR_UG_ALL_1Y_ISG</v>
      </c>
      <c r="B151" t="s">
        <v>191</v>
      </c>
      <c r="D151" t="s">
        <v>192</v>
      </c>
    </row>
    <row r="152" spans="1:4" x14ac:dyDescent="0.35">
      <c r="A152" s="3" t="str">
        <f>HYPERLINK("#'CHAR_UG_UNI_1Y_ISG'!A1", "CHAR_UG_UNI_1Y_ISG")</f>
        <v>CHAR_UG_UNI_1Y_ISG</v>
      </c>
      <c r="D152" t="s">
        <v>193</v>
      </c>
    </row>
    <row r="153" spans="1:4" x14ac:dyDescent="0.35">
      <c r="A153" s="3" t="str">
        <f>HYPERLINK("#'CHAR_UG_NUHEI_1Y_ISG'!A1", "CHAR_UG_NUHEI_1Y_ISG")</f>
        <v>CHAR_UG_NUHEI_1Y_ISG</v>
      </c>
      <c r="D153" t="s">
        <v>194</v>
      </c>
    </row>
    <row r="154" spans="1:4" x14ac:dyDescent="0.35">
      <c r="A154" s="3" t="str">
        <f>HYPERLINK("#'CHAR_PGC_ALL_1Y_ISG'!A1", "CHAR_PGC_ALL_1Y_ISG")</f>
        <v>CHAR_PGC_ALL_1Y_ISG</v>
      </c>
      <c r="D154" t="s">
        <v>195</v>
      </c>
    </row>
    <row r="155" spans="1:4" x14ac:dyDescent="0.35">
      <c r="A155" s="3" t="str">
        <f>HYPERLINK("#'CHAR_PGC_UNI_1Y_ISG'!A1", "CHAR_PGC_UNI_1Y_ISG")</f>
        <v>CHAR_PGC_UNI_1Y_ISG</v>
      </c>
      <c r="D155" t="s">
        <v>196</v>
      </c>
    </row>
    <row r="156" spans="1:4" x14ac:dyDescent="0.35">
      <c r="A156" s="3" t="str">
        <f>HYPERLINK("#'CHAR_PGC_NUHEI_1Y_ISG'!A1", "CHAR_PGC_NUHEI_1Y_ISG")</f>
        <v>CHAR_PGC_NUHEI_1Y_ISG</v>
      </c>
      <c r="D156" t="s">
        <v>197</v>
      </c>
    </row>
    <row r="157" spans="1:4" x14ac:dyDescent="0.35">
      <c r="A157" s="3" t="str">
        <f>HYPERLINK("#'CHAR_UG_ALL_1Y_AREA'!A1", "CHAR_UG_ALL_1Y_AREA")</f>
        <v>CHAR_UG_ALL_1Y_AREA</v>
      </c>
      <c r="B157" t="s">
        <v>198</v>
      </c>
      <c r="D157" t="s">
        <v>199</v>
      </c>
    </row>
    <row r="158" spans="1:4" x14ac:dyDescent="0.35">
      <c r="A158" s="3" t="str">
        <f>HYPERLINK("#'CHAR_UG_UNI_1Y_AREA'!A1", "CHAR_UG_UNI_1Y_AREA")</f>
        <v>CHAR_UG_UNI_1Y_AREA</v>
      </c>
      <c r="D158" t="s">
        <v>200</v>
      </c>
    </row>
    <row r="159" spans="1:4" x14ac:dyDescent="0.35">
      <c r="A159" s="3" t="str">
        <f>HYPERLINK("#'CHAR_UG_NUHEI_1Y_AREA'!A1", "CHAR_UG_NUHEI_1Y_AREA")</f>
        <v>CHAR_UG_NUHEI_1Y_AREA</v>
      </c>
      <c r="D159" t="s">
        <v>201</v>
      </c>
    </row>
    <row r="160" spans="1:4" x14ac:dyDescent="0.35">
      <c r="A160" s="3" t="str">
        <f>HYPERLINK("#'CHAR_PGC_ALL_1Y_AREA'!A1", "CHAR_PGC_ALL_1Y_AREA")</f>
        <v>CHAR_PGC_ALL_1Y_AREA</v>
      </c>
      <c r="D160" t="s">
        <v>202</v>
      </c>
    </row>
    <row r="161" spans="1:4" x14ac:dyDescent="0.35">
      <c r="A161" s="3" t="str">
        <f>HYPERLINK("#'CHAR_PGC_UNI_1Y_AREA'!A1", "CHAR_PGC_UNI_1Y_AREA")</f>
        <v>CHAR_PGC_UNI_1Y_AREA</v>
      </c>
      <c r="D161" t="s">
        <v>203</v>
      </c>
    </row>
    <row r="162" spans="1:4" x14ac:dyDescent="0.35">
      <c r="A162" s="3" t="str">
        <f>HYPERLINK("#'CHAR_PGC_NUHEI_1Y_AREA'!A1", "CHAR_PGC_NUHEI_1Y_AREA")</f>
        <v>CHAR_PGC_NUHEI_1Y_AREA</v>
      </c>
      <c r="D162" t="s">
        <v>204</v>
      </c>
    </row>
    <row r="163" spans="1:4" x14ac:dyDescent="0.35">
      <c r="A163" s="3" t="str">
        <f>HYPERLINK("#'CHAR_UG_UNI_1Y_INST'!A1", "CHAR_UG_UNI_1Y_INST")</f>
        <v>CHAR_UG_UNI_1Y_INST</v>
      </c>
      <c r="B163" t="s">
        <v>205</v>
      </c>
      <c r="D163" t="s">
        <v>206</v>
      </c>
    </row>
    <row r="164" spans="1:4" x14ac:dyDescent="0.35">
      <c r="A164" s="3" t="str">
        <f>HYPERLINK("#'CHAR_PGC_UNI_1Y_INST'!A1", "CHAR_PGC_UNI_1Y_INST")</f>
        <v>CHAR_PGC_UNI_1Y_INST</v>
      </c>
      <c r="D164" t="s">
        <v>207</v>
      </c>
    </row>
    <row r="165" spans="1:4" x14ac:dyDescent="0.35">
      <c r="A165" s="3" t="str">
        <f>HYPERLINK("#'CHAR_UG_NUHEI_1Y_INST'!A1", "CHAR_UG_NUHEI_1Y_INST")</f>
        <v>CHAR_UG_NUHEI_1Y_INST</v>
      </c>
      <c r="B165" t="s">
        <v>208</v>
      </c>
      <c r="D165" t="s">
        <v>209</v>
      </c>
    </row>
    <row r="166" spans="1:4" x14ac:dyDescent="0.35">
      <c r="A166" s="3" t="str">
        <f>HYPERLINK("#'CHAR_PGC_NUHEI_1Y_INST'!A1", "CHAR_PGC_NUHEI_1Y_INST")</f>
        <v>CHAR_PGC_NUHEI_1Y_INST</v>
      </c>
      <c r="D166" t="s">
        <v>210</v>
      </c>
    </row>
    <row r="167" spans="1:4" x14ac:dyDescent="0.35">
      <c r="A167" s="3" t="str">
        <f>HYPERLINK("#'CHARINT_UG_ALL_1Y_AREA'!A1", "CHARINT_UG_ALL_1Y_AREA")</f>
        <v>CHARINT_UG_ALL_1Y_AREA</v>
      </c>
      <c r="D167" t="s">
        <v>211</v>
      </c>
    </row>
    <row r="168" spans="1:4" x14ac:dyDescent="0.35">
      <c r="A168" s="3" t="str">
        <f>HYPERLINK("#'CHARINT_UG_UNI_1Y_AREA'!A1", "CHARINT_UG_UNI_1Y_AREA")</f>
        <v>CHARINT_UG_UNI_1Y_AREA</v>
      </c>
      <c r="D168" t="s">
        <v>212</v>
      </c>
    </row>
    <row r="169" spans="1:4" x14ac:dyDescent="0.35">
      <c r="A169" s="3" t="str">
        <f>HYPERLINK("#'CHARINT_UG_NUHEI_1Y_AREA'!A1", "CHARINT_UG_NUHEI_1Y_AREA")</f>
        <v>CHARINT_UG_NUHEI_1Y_AREA</v>
      </c>
      <c r="D169" t="s">
        <v>213</v>
      </c>
    </row>
    <row r="170" spans="1:4" x14ac:dyDescent="0.35">
      <c r="A170" s="3" t="str">
        <f>HYPERLINK("#'CHARINT_PGC_ALL_1Y_AREA'!A1", "CHARINT_PGC_ALL_1Y_AREA")</f>
        <v>CHARINT_PGC_ALL_1Y_AREA</v>
      </c>
      <c r="D170" t="s">
        <v>214</v>
      </c>
    </row>
    <row r="171" spans="1:4" x14ac:dyDescent="0.35">
      <c r="A171" s="3" t="str">
        <f>HYPERLINK("#'CHARINT_PGC_UNI_1Y_AREA'!A1", "CHARINT_PGC_UNI_1Y_AREA")</f>
        <v>CHARINT_PGC_UNI_1Y_AREA</v>
      </c>
      <c r="D171" t="s">
        <v>215</v>
      </c>
    </row>
    <row r="172" spans="1:4" x14ac:dyDescent="0.35">
      <c r="A172" s="3" t="str">
        <f>HYPERLINK("#'CHARINT_PGC_NUHEI_1Y_AREA'!A1", "CHARINT_PGC_NUHEI_1Y_AREA")</f>
        <v>CHARINT_PGC_NUHEI_1Y_AREA</v>
      </c>
      <c r="D172" t="s">
        <v>216</v>
      </c>
    </row>
    <row r="173" spans="1:4" x14ac:dyDescent="0.35">
      <c r="A173" s="3" t="str">
        <f>HYPERLINK("#'CHARINT_UG_UNI_1Y_INST'!A1", "CHARINT_UG_UNI_1Y_INST")</f>
        <v>CHARINT_UG_UNI_1Y_INST</v>
      </c>
      <c r="B173" t="s">
        <v>217</v>
      </c>
      <c r="D173" t="s">
        <v>218</v>
      </c>
    </row>
    <row r="174" spans="1:4" x14ac:dyDescent="0.35">
      <c r="A174" s="3" t="str">
        <f>HYPERLINK("#'CHARINT_PGC_UNI_1Y_INST'!A1", "CHARINT_PGC_UNI_1Y_INST")</f>
        <v>CHARINT_PGC_UNI_1Y_INST</v>
      </c>
      <c r="D174" t="s">
        <v>219</v>
      </c>
    </row>
    <row r="175" spans="1:4" x14ac:dyDescent="0.35">
      <c r="A175" s="3" t="str">
        <f>HYPERLINK("#'CHARINT_UG_NUHEI_1Y_INST'!A1", "CHARINT_UG_NUHEI_1Y_INST")</f>
        <v>CHARINT_UG_NUHEI_1Y_INST</v>
      </c>
      <c r="B175" t="s">
        <v>220</v>
      </c>
      <c r="D175" t="s">
        <v>221</v>
      </c>
    </row>
    <row r="176" spans="1:4" x14ac:dyDescent="0.35">
      <c r="A176" s="3" t="str">
        <f>HYPERLINK("#'CHARINT_PGC_NUHEI_1Y_INST'!A1", "CHARINT_PGC_NUHEI_1Y_INST")</f>
        <v>CHARINT_PGC_NUHEI_1Y_INST</v>
      </c>
      <c r="D176" t="s">
        <v>222</v>
      </c>
    </row>
    <row r="177" spans="1:4" x14ac:dyDescent="0.35">
      <c r="A177" s="3" t="str">
        <f>HYPERLINK("#'BELONGSAT_UG_ALL_17-YY_AREA'!A1", "BELONGSAT_UG_ALL_17-YY_AREA")</f>
        <v>BELONGSAT_UG_ALL_17-YY_AREA</v>
      </c>
      <c r="D177" t="s">
        <v>223</v>
      </c>
    </row>
    <row r="178" spans="1:4" x14ac:dyDescent="0.35">
      <c r="A178" s="3" t="str">
        <f>HYPERLINK("#'BELONGSAT_PGC_ALL_17-YY_AREA'!A1", "BELONGSAT_PGC_ALL_17-YY_AREA")</f>
        <v>BELONGSAT_PGC_ALL_17-YY_AREA</v>
      </c>
      <c r="D178" t="s">
        <v>224</v>
      </c>
    </row>
    <row r="179" spans="1:4" x14ac:dyDescent="0.35">
      <c r="A179" s="3" t="str">
        <f>HYPERLINK("#'BELONGSAT_UG_ALL_17-YY_HEPTYPE'!A1", "BELONGSAT_UG_ALL_17-YY_HEPTYPE")</f>
        <v>BELONGSAT_UG_ALL_17-YY_HEPTYPE</v>
      </c>
      <c r="D179" t="s">
        <v>225</v>
      </c>
    </row>
    <row r="180" spans="1:4" x14ac:dyDescent="0.35">
      <c r="A180" s="3" t="str">
        <f>HYPERLINK("#'BELONGSAT_PG_ALL_17-YY_HEPTYPE'!A1", "BELONGSAT_PG_ALL_17-YY_HEPTYPE")</f>
        <v>BELONGSAT_PG_ALL_17-YY_HEPTYPE</v>
      </c>
      <c r="D180" t="s">
        <v>226</v>
      </c>
    </row>
  </sheetData>
  <pageMargins left="0.7" right="0.7" top="0.75" bottom="0.75" header="0.3" footer="0.3"/>
  <pageSetup paperSize="9"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25"/>
  <sheetViews>
    <sheetView workbookViewId="0">
      <selection activeCell="B5" sqref="B5"/>
    </sheetView>
  </sheetViews>
  <sheetFormatPr defaultColWidth="11.453125" defaultRowHeight="14.5" x14ac:dyDescent="0.35"/>
  <cols>
    <col min="1" max="1" width="5.7265625" customWidth="1"/>
    <col min="2" max="2" width="33.7265625" customWidth="1"/>
    <col min="3" max="4" width="20.7265625" customWidth="1"/>
  </cols>
  <sheetData>
    <row r="1" spans="1:4" x14ac:dyDescent="0.35">
      <c r="A1" s="4" t="s">
        <v>6</v>
      </c>
    </row>
    <row r="2" spans="1:4" x14ac:dyDescent="0.35">
      <c r="A2" s="3" t="str">
        <f>HYPERLINK("#'INDEX'!A1", "Back to INDEX")</f>
        <v>Back to INDEX</v>
      </c>
    </row>
    <row r="3" spans="1:4" x14ac:dyDescent="0.35">
      <c r="A3" s="7" t="s">
        <v>227</v>
      </c>
      <c r="B3" s="7" t="s">
        <v>227</v>
      </c>
      <c r="C3" s="7" t="s">
        <v>227</v>
      </c>
      <c r="D3" s="7" t="s">
        <v>227</v>
      </c>
    </row>
    <row r="4" spans="1:4" ht="29" x14ac:dyDescent="0.35">
      <c r="A4" s="2" t="s">
        <v>227</v>
      </c>
      <c r="B4" s="2" t="s">
        <v>227</v>
      </c>
      <c r="C4" s="2" t="s">
        <v>228</v>
      </c>
      <c r="D4" s="2" t="s">
        <v>229</v>
      </c>
    </row>
    <row r="5" spans="1:4" x14ac:dyDescent="0.35">
      <c r="A5" s="5" t="s">
        <v>227</v>
      </c>
      <c r="B5" t="s">
        <v>230</v>
      </c>
      <c r="C5" t="s">
        <v>231</v>
      </c>
      <c r="D5" t="s">
        <v>232</v>
      </c>
    </row>
    <row r="6" spans="1:4" x14ac:dyDescent="0.35">
      <c r="A6" s="5" t="s">
        <v>227</v>
      </c>
      <c r="B6" t="s">
        <v>233</v>
      </c>
      <c r="C6" t="s">
        <v>234</v>
      </c>
      <c r="D6" t="s">
        <v>235</v>
      </c>
    </row>
    <row r="7" spans="1:4" x14ac:dyDescent="0.35">
      <c r="A7" s="5" t="s">
        <v>227</v>
      </c>
      <c r="B7" t="s">
        <v>236</v>
      </c>
      <c r="C7" t="s">
        <v>237</v>
      </c>
      <c r="D7" t="s">
        <v>238</v>
      </c>
    </row>
    <row r="8" spans="1:4" x14ac:dyDescent="0.35">
      <c r="A8" s="5" t="s">
        <v>227</v>
      </c>
      <c r="B8" t="s">
        <v>239</v>
      </c>
      <c r="C8" t="s">
        <v>240</v>
      </c>
      <c r="D8" t="s">
        <v>241</v>
      </c>
    </row>
    <row r="9" spans="1:4" x14ac:dyDescent="0.35">
      <c r="A9" s="5" t="s">
        <v>227</v>
      </c>
      <c r="B9" t="s">
        <v>242</v>
      </c>
      <c r="C9" t="s">
        <v>243</v>
      </c>
      <c r="D9" t="s">
        <v>244</v>
      </c>
    </row>
    <row r="10" spans="1:4" x14ac:dyDescent="0.35">
      <c r="A10" s="5" t="s">
        <v>227</v>
      </c>
      <c r="B10" t="s">
        <v>245</v>
      </c>
      <c r="C10" t="s">
        <v>246</v>
      </c>
      <c r="D10" t="s">
        <v>247</v>
      </c>
    </row>
    <row r="11" spans="1:4" x14ac:dyDescent="0.35">
      <c r="A11" s="5" t="s">
        <v>227</v>
      </c>
      <c r="B11" t="s">
        <v>248</v>
      </c>
      <c r="C11" t="s">
        <v>249</v>
      </c>
      <c r="D11" t="s">
        <v>250</v>
      </c>
    </row>
    <row r="12" spans="1:4" x14ac:dyDescent="0.35">
      <c r="A12" s="5" t="s">
        <v>227</v>
      </c>
      <c r="B12" t="s">
        <v>251</v>
      </c>
      <c r="C12" t="s">
        <v>252</v>
      </c>
      <c r="D12" t="s">
        <v>249</v>
      </c>
    </row>
    <row r="13" spans="1:4" x14ac:dyDescent="0.35">
      <c r="A13" s="5" t="s">
        <v>227</v>
      </c>
      <c r="B13" t="s">
        <v>253</v>
      </c>
      <c r="C13" t="s">
        <v>254</v>
      </c>
      <c r="D13" t="s">
        <v>255</v>
      </c>
    </row>
    <row r="14" spans="1:4" x14ac:dyDescent="0.35">
      <c r="A14" s="5" t="s">
        <v>227</v>
      </c>
      <c r="B14" t="s">
        <v>256</v>
      </c>
      <c r="C14" t="s">
        <v>257</v>
      </c>
      <c r="D14" t="s">
        <v>258</v>
      </c>
    </row>
    <row r="15" spans="1:4" x14ac:dyDescent="0.35">
      <c r="A15" s="5" t="s">
        <v>227</v>
      </c>
      <c r="B15" t="s">
        <v>259</v>
      </c>
      <c r="C15" t="s">
        <v>260</v>
      </c>
      <c r="D15" t="s">
        <v>249</v>
      </c>
    </row>
    <row r="17" spans="1:1" x14ac:dyDescent="0.35">
      <c r="A17" t="s">
        <v>261</v>
      </c>
    </row>
    <row r="18" spans="1:1" x14ac:dyDescent="0.35">
      <c r="A18" t="s">
        <v>262</v>
      </c>
    </row>
    <row r="19" spans="1:1" x14ac:dyDescent="0.35">
      <c r="A19" t="s">
        <v>263</v>
      </c>
    </row>
    <row r="20" spans="1:1" x14ac:dyDescent="0.35">
      <c r="A20" t="s">
        <v>264</v>
      </c>
    </row>
    <row r="21" spans="1:1" x14ac:dyDescent="0.35">
      <c r="A21" t="s">
        <v>265</v>
      </c>
    </row>
    <row r="22" spans="1:1" x14ac:dyDescent="0.35">
      <c r="A22" t="s">
        <v>266</v>
      </c>
    </row>
    <row r="23" spans="1:1" x14ac:dyDescent="0.35">
      <c r="A23" t="s">
        <v>227</v>
      </c>
    </row>
    <row r="24" spans="1:1" x14ac:dyDescent="0.35">
      <c r="A24" t="s">
        <v>267</v>
      </c>
    </row>
    <row r="25" spans="1:1" x14ac:dyDescent="0.35">
      <c r="A25" t="s">
        <v>268</v>
      </c>
    </row>
  </sheetData>
  <mergeCells count="1">
    <mergeCell ref="A3:D3"/>
  </mergeCells>
  <pageMargins left="0.7" right="0.7" top="0.75" bottom="0.75" header="0.3" footer="0.3"/>
  <pageSetup paperSize="9" orientation="portrait" horizontalDpi="300" verticalDpi="30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25"/>
  <sheetViews>
    <sheetView workbookViewId="0">
      <selection activeCell="A2" sqref="A2"/>
    </sheetView>
  </sheetViews>
  <sheetFormatPr defaultColWidth="11.453125" defaultRowHeight="14.5" x14ac:dyDescent="0.35"/>
  <cols>
    <col min="1" max="1" width="5.7265625" customWidth="1"/>
    <col min="2" max="2" width="33.7265625" customWidth="1"/>
    <col min="3" max="4" width="20.7265625" customWidth="1"/>
  </cols>
  <sheetData>
    <row r="1" spans="1:4" x14ac:dyDescent="0.35">
      <c r="A1" s="4" t="s">
        <v>7</v>
      </c>
    </row>
    <row r="2" spans="1:4" x14ac:dyDescent="0.35">
      <c r="A2" s="3" t="str">
        <f>HYPERLINK("#'INDEX'!A1", "Back to INDEX")</f>
        <v>Back to INDEX</v>
      </c>
    </row>
    <row r="3" spans="1:4" x14ac:dyDescent="0.35">
      <c r="A3" s="7" t="s">
        <v>227</v>
      </c>
      <c r="B3" s="7" t="s">
        <v>227</v>
      </c>
      <c r="C3" s="7" t="s">
        <v>227</v>
      </c>
      <c r="D3" s="7" t="s">
        <v>227</v>
      </c>
    </row>
    <row r="4" spans="1:4" ht="29" x14ac:dyDescent="0.35">
      <c r="A4" s="2" t="s">
        <v>227</v>
      </c>
      <c r="B4" s="2" t="s">
        <v>227</v>
      </c>
      <c r="C4" s="2" t="s">
        <v>228</v>
      </c>
      <c r="D4" s="2" t="s">
        <v>229</v>
      </c>
    </row>
    <row r="5" spans="1:4" x14ac:dyDescent="0.35">
      <c r="A5" s="5" t="s">
        <v>227</v>
      </c>
      <c r="B5" t="s">
        <v>230</v>
      </c>
      <c r="C5" t="s">
        <v>269</v>
      </c>
      <c r="D5" t="s">
        <v>270</v>
      </c>
    </row>
    <row r="6" spans="1:4" x14ac:dyDescent="0.35">
      <c r="A6" s="5" t="s">
        <v>227</v>
      </c>
      <c r="B6" t="s">
        <v>236</v>
      </c>
      <c r="C6" t="s">
        <v>271</v>
      </c>
      <c r="D6" t="s">
        <v>255</v>
      </c>
    </row>
    <row r="7" spans="1:4" x14ac:dyDescent="0.35">
      <c r="A7" s="5" t="s">
        <v>227</v>
      </c>
      <c r="B7" t="s">
        <v>233</v>
      </c>
      <c r="C7" t="s">
        <v>258</v>
      </c>
      <c r="D7" t="s">
        <v>272</v>
      </c>
    </row>
    <row r="8" spans="1:4" x14ac:dyDescent="0.35">
      <c r="A8" s="5" t="s">
        <v>227</v>
      </c>
      <c r="B8" t="s">
        <v>273</v>
      </c>
      <c r="C8" t="s">
        <v>274</v>
      </c>
      <c r="D8" t="s">
        <v>275</v>
      </c>
    </row>
    <row r="9" spans="1:4" x14ac:dyDescent="0.35">
      <c r="A9" s="5" t="s">
        <v>227</v>
      </c>
      <c r="B9" t="s">
        <v>256</v>
      </c>
      <c r="C9" t="s">
        <v>276</v>
      </c>
      <c r="D9" t="s">
        <v>241</v>
      </c>
    </row>
    <row r="10" spans="1:4" x14ac:dyDescent="0.35">
      <c r="A10" s="5" t="s">
        <v>227</v>
      </c>
      <c r="B10" t="s">
        <v>251</v>
      </c>
      <c r="C10" t="s">
        <v>271</v>
      </c>
      <c r="D10" t="s">
        <v>277</v>
      </c>
    </row>
    <row r="11" spans="1:4" x14ac:dyDescent="0.35">
      <c r="A11" s="5" t="s">
        <v>227</v>
      </c>
      <c r="B11" t="s">
        <v>278</v>
      </c>
      <c r="C11" t="s">
        <v>279</v>
      </c>
      <c r="D11" t="s">
        <v>280</v>
      </c>
    </row>
    <row r="12" spans="1:4" x14ac:dyDescent="0.35">
      <c r="A12" s="5" t="s">
        <v>227</v>
      </c>
      <c r="B12" t="s">
        <v>248</v>
      </c>
      <c r="C12" t="s">
        <v>281</v>
      </c>
      <c r="D12" t="s">
        <v>282</v>
      </c>
    </row>
    <row r="13" spans="1:4" x14ac:dyDescent="0.35">
      <c r="A13" s="5" t="s">
        <v>227</v>
      </c>
      <c r="B13" t="s">
        <v>245</v>
      </c>
      <c r="C13" t="s">
        <v>283</v>
      </c>
      <c r="D13" t="s">
        <v>284</v>
      </c>
    </row>
    <row r="14" spans="1:4" x14ac:dyDescent="0.35">
      <c r="A14" s="5" t="s">
        <v>227</v>
      </c>
      <c r="B14" t="s">
        <v>239</v>
      </c>
      <c r="C14" t="s">
        <v>285</v>
      </c>
      <c r="D14" t="s">
        <v>241</v>
      </c>
    </row>
    <row r="15" spans="1:4" x14ac:dyDescent="0.35">
      <c r="A15" s="5" t="s">
        <v>227</v>
      </c>
      <c r="B15" t="s">
        <v>259</v>
      </c>
      <c r="C15" t="s">
        <v>286</v>
      </c>
      <c r="D15" t="s">
        <v>277</v>
      </c>
    </row>
    <row r="17" spans="1:1" x14ac:dyDescent="0.35">
      <c r="A17" t="s">
        <v>261</v>
      </c>
    </row>
    <row r="18" spans="1:1" x14ac:dyDescent="0.35">
      <c r="A18" t="s">
        <v>262</v>
      </c>
    </row>
    <row r="19" spans="1:1" x14ac:dyDescent="0.35">
      <c r="A19" t="s">
        <v>263</v>
      </c>
    </row>
    <row r="20" spans="1:1" x14ac:dyDescent="0.35">
      <c r="A20" t="s">
        <v>264</v>
      </c>
    </row>
    <row r="21" spans="1:1" x14ac:dyDescent="0.35">
      <c r="A21" t="s">
        <v>265</v>
      </c>
    </row>
    <row r="22" spans="1:1" x14ac:dyDescent="0.35">
      <c r="A22" t="s">
        <v>287</v>
      </c>
    </row>
    <row r="23" spans="1:1" x14ac:dyDescent="0.35">
      <c r="A23" t="s">
        <v>227</v>
      </c>
    </row>
    <row r="24" spans="1:1" x14ac:dyDescent="0.35">
      <c r="A24" t="s">
        <v>267</v>
      </c>
    </row>
    <row r="25" spans="1:1" x14ac:dyDescent="0.35">
      <c r="A25" t="s">
        <v>268</v>
      </c>
    </row>
  </sheetData>
  <mergeCells count="1">
    <mergeCell ref="A3:D3"/>
  </mergeCells>
  <pageMargins left="0.7" right="0.7" top="0.75" bottom="0.75" header="0.3" footer="0.3"/>
  <pageSetup paperSize="9" orientation="portrait" horizontalDpi="300" verticalDpi="30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K30"/>
  <sheetViews>
    <sheetView workbookViewId="0"/>
  </sheetViews>
  <sheetFormatPr defaultColWidth="11.453125" defaultRowHeight="14.5" x14ac:dyDescent="0.35"/>
  <cols>
    <col min="1" max="2" width="23.7265625" customWidth="1"/>
    <col min="3" max="11" width="20.7265625" customWidth="1"/>
  </cols>
  <sheetData>
    <row r="1" spans="1:11" x14ac:dyDescent="0.35">
      <c r="A1" s="4" t="s">
        <v>9</v>
      </c>
    </row>
    <row r="2" spans="1:11" x14ac:dyDescent="0.35">
      <c r="A2" s="3" t="str">
        <f>HYPERLINK("#'INDEX'!A1", "Back to INDEX")</f>
        <v>Back to INDEX</v>
      </c>
    </row>
    <row r="3" spans="1:11" x14ac:dyDescent="0.35">
      <c r="A3" s="7" t="s">
        <v>227</v>
      </c>
      <c r="B3" s="7" t="s">
        <v>227</v>
      </c>
      <c r="C3" s="7" t="s">
        <v>227</v>
      </c>
      <c r="D3" s="7" t="s">
        <v>227</v>
      </c>
      <c r="E3" s="7" t="s">
        <v>227</v>
      </c>
      <c r="F3" s="7" t="s">
        <v>227</v>
      </c>
      <c r="G3" s="7" t="s">
        <v>227</v>
      </c>
      <c r="H3" s="7" t="s">
        <v>227</v>
      </c>
      <c r="I3" s="7" t="s">
        <v>227</v>
      </c>
      <c r="J3" s="7" t="s">
        <v>227</v>
      </c>
      <c r="K3" s="7" t="s">
        <v>227</v>
      </c>
    </row>
    <row r="4" spans="1:11" ht="43.5" x14ac:dyDescent="0.35">
      <c r="A4" s="2" t="s">
        <v>227</v>
      </c>
      <c r="B4" s="2" t="s">
        <v>227</v>
      </c>
      <c r="C4" s="2" t="s">
        <v>288</v>
      </c>
      <c r="D4" s="2" t="s">
        <v>289</v>
      </c>
      <c r="E4" s="2" t="s">
        <v>290</v>
      </c>
      <c r="F4" s="2" t="s">
        <v>291</v>
      </c>
      <c r="G4" s="2" t="s">
        <v>292</v>
      </c>
      <c r="H4" s="2" t="s">
        <v>293</v>
      </c>
      <c r="I4" s="2" t="s">
        <v>294</v>
      </c>
      <c r="J4" s="2" t="s">
        <v>295</v>
      </c>
      <c r="K4" s="2" t="s">
        <v>296</v>
      </c>
    </row>
    <row r="5" spans="1:11" x14ac:dyDescent="0.35">
      <c r="A5" s="8" t="s">
        <v>297</v>
      </c>
      <c r="B5" t="s">
        <v>298</v>
      </c>
      <c r="C5" t="s">
        <v>252</v>
      </c>
      <c r="D5" t="s">
        <v>274</v>
      </c>
      <c r="E5" t="s">
        <v>299</v>
      </c>
      <c r="F5" t="s">
        <v>272</v>
      </c>
      <c r="G5" t="s">
        <v>300</v>
      </c>
      <c r="H5" t="s">
        <v>237</v>
      </c>
      <c r="I5" t="s">
        <v>301</v>
      </c>
      <c r="J5" t="s">
        <v>302</v>
      </c>
      <c r="K5" t="s">
        <v>303</v>
      </c>
    </row>
    <row r="6" spans="1:11" x14ac:dyDescent="0.35">
      <c r="A6" s="8" t="s">
        <v>297</v>
      </c>
      <c r="B6" t="s">
        <v>304</v>
      </c>
      <c r="C6" t="s">
        <v>305</v>
      </c>
      <c r="D6" t="s">
        <v>306</v>
      </c>
      <c r="E6" t="s">
        <v>307</v>
      </c>
      <c r="F6" t="s">
        <v>284</v>
      </c>
      <c r="G6" t="s">
        <v>308</v>
      </c>
      <c r="H6" t="s">
        <v>309</v>
      </c>
      <c r="I6" t="s">
        <v>310</v>
      </c>
      <c r="J6" t="s">
        <v>311</v>
      </c>
      <c r="K6" t="s">
        <v>312</v>
      </c>
    </row>
    <row r="7" spans="1:11" x14ac:dyDescent="0.35">
      <c r="A7" s="8" t="s">
        <v>297</v>
      </c>
      <c r="B7" t="s">
        <v>313</v>
      </c>
      <c r="C7" t="s">
        <v>249</v>
      </c>
      <c r="D7" t="s">
        <v>314</v>
      </c>
      <c r="E7" t="s">
        <v>315</v>
      </c>
      <c r="F7" t="s">
        <v>316</v>
      </c>
      <c r="G7" t="s">
        <v>317</v>
      </c>
      <c r="H7" t="s">
        <v>318</v>
      </c>
      <c r="I7" t="s">
        <v>319</v>
      </c>
      <c r="J7" t="s">
        <v>320</v>
      </c>
      <c r="K7" t="s">
        <v>321</v>
      </c>
    </row>
    <row r="8" spans="1:11" x14ac:dyDescent="0.35">
      <c r="A8" s="8" t="s">
        <v>322</v>
      </c>
      <c r="B8" t="s">
        <v>298</v>
      </c>
      <c r="C8" t="s">
        <v>234</v>
      </c>
      <c r="D8" t="s">
        <v>282</v>
      </c>
      <c r="E8" t="s">
        <v>323</v>
      </c>
      <c r="F8" t="s">
        <v>324</v>
      </c>
      <c r="G8" t="s">
        <v>325</v>
      </c>
      <c r="H8" t="s">
        <v>240</v>
      </c>
      <c r="I8" t="s">
        <v>326</v>
      </c>
      <c r="J8" t="s">
        <v>327</v>
      </c>
      <c r="K8" t="s">
        <v>328</v>
      </c>
    </row>
    <row r="9" spans="1:11" x14ac:dyDescent="0.35">
      <c r="A9" s="8" t="s">
        <v>322</v>
      </c>
      <c r="B9" t="s">
        <v>304</v>
      </c>
      <c r="C9" t="s">
        <v>328</v>
      </c>
      <c r="D9" t="s">
        <v>329</v>
      </c>
      <c r="E9" t="s">
        <v>285</v>
      </c>
      <c r="F9" t="s">
        <v>330</v>
      </c>
      <c r="G9" t="s">
        <v>331</v>
      </c>
      <c r="H9" t="s">
        <v>332</v>
      </c>
      <c r="I9" t="s">
        <v>333</v>
      </c>
      <c r="J9" t="s">
        <v>334</v>
      </c>
      <c r="K9" t="s">
        <v>335</v>
      </c>
    </row>
    <row r="10" spans="1:11" x14ac:dyDescent="0.35">
      <c r="A10" s="8" t="s">
        <v>322</v>
      </c>
      <c r="B10" t="s">
        <v>313</v>
      </c>
      <c r="C10" t="s">
        <v>305</v>
      </c>
      <c r="D10" t="s">
        <v>306</v>
      </c>
      <c r="E10" t="s">
        <v>336</v>
      </c>
      <c r="F10" t="s">
        <v>332</v>
      </c>
      <c r="G10" t="s">
        <v>337</v>
      </c>
      <c r="H10" t="s">
        <v>280</v>
      </c>
      <c r="I10" t="s">
        <v>338</v>
      </c>
      <c r="J10" t="s">
        <v>339</v>
      </c>
      <c r="K10" t="s">
        <v>275</v>
      </c>
    </row>
    <row r="12" spans="1:11" x14ac:dyDescent="0.35">
      <c r="A12" t="s">
        <v>261</v>
      </c>
    </row>
    <row r="13" spans="1:11" x14ac:dyDescent="0.35">
      <c r="A13" t="s">
        <v>340</v>
      </c>
    </row>
    <row r="14" spans="1:11" x14ac:dyDescent="0.35">
      <c r="A14" t="s">
        <v>341</v>
      </c>
    </row>
    <row r="15" spans="1:11" x14ac:dyDescent="0.35">
      <c r="A15" t="s">
        <v>342</v>
      </c>
    </row>
    <row r="16" spans="1:11" x14ac:dyDescent="0.35">
      <c r="A16" t="s">
        <v>343</v>
      </c>
    </row>
    <row r="17" spans="1:1" x14ac:dyDescent="0.35">
      <c r="A17" t="s">
        <v>344</v>
      </c>
    </row>
    <row r="18" spans="1:1" x14ac:dyDescent="0.35">
      <c r="A18" t="s">
        <v>345</v>
      </c>
    </row>
    <row r="19" spans="1:1" x14ac:dyDescent="0.35">
      <c r="A19" t="s">
        <v>346</v>
      </c>
    </row>
    <row r="20" spans="1:1" x14ac:dyDescent="0.35">
      <c r="A20" t="s">
        <v>347</v>
      </c>
    </row>
    <row r="21" spans="1:1" x14ac:dyDescent="0.35">
      <c r="A21" t="s">
        <v>348</v>
      </c>
    </row>
    <row r="22" spans="1:1" x14ac:dyDescent="0.35">
      <c r="A22" t="s">
        <v>264</v>
      </c>
    </row>
    <row r="23" spans="1:1" x14ac:dyDescent="0.35">
      <c r="A23" t="s">
        <v>265</v>
      </c>
    </row>
    <row r="24" spans="1:1" x14ac:dyDescent="0.35">
      <c r="A24" t="s">
        <v>349</v>
      </c>
    </row>
    <row r="25" spans="1:1" x14ac:dyDescent="0.35">
      <c r="A25" t="s">
        <v>227</v>
      </c>
    </row>
    <row r="26" spans="1:1" x14ac:dyDescent="0.35">
      <c r="A26" t="s">
        <v>267</v>
      </c>
    </row>
    <row r="27" spans="1:1" x14ac:dyDescent="0.35">
      <c r="A27" t="s">
        <v>350</v>
      </c>
    </row>
    <row r="28" spans="1:1" x14ac:dyDescent="0.35">
      <c r="A28" t="s">
        <v>351</v>
      </c>
    </row>
    <row r="29" spans="1:1" x14ac:dyDescent="0.35">
      <c r="A29" t="s">
        <v>352</v>
      </c>
    </row>
    <row r="30" spans="1:1" x14ac:dyDescent="0.35">
      <c r="A30" t="s">
        <v>353</v>
      </c>
    </row>
  </sheetData>
  <mergeCells count="3">
    <mergeCell ref="A3:K3"/>
    <mergeCell ref="A8:A10"/>
    <mergeCell ref="A5:A7"/>
  </mergeCells>
  <pageMargins left="0.7" right="0.7" top="0.75" bottom="0.75" header="0.3" footer="0.3"/>
  <pageSetup paperSize="9" orientation="portrait" horizontalDpi="300" verticalDpi="30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K27"/>
  <sheetViews>
    <sheetView workbookViewId="0"/>
  </sheetViews>
  <sheetFormatPr defaultColWidth="11.453125" defaultRowHeight="14.5" x14ac:dyDescent="0.35"/>
  <cols>
    <col min="1" max="1" width="5.7265625" customWidth="1"/>
    <col min="2" max="11" width="20.7265625" customWidth="1"/>
  </cols>
  <sheetData>
    <row r="1" spans="1:11" x14ac:dyDescent="0.35">
      <c r="A1" s="4" t="s">
        <v>10</v>
      </c>
    </row>
    <row r="2" spans="1:11" x14ac:dyDescent="0.35">
      <c r="A2" s="3" t="str">
        <f>HYPERLINK("#'INDEX'!A1", "Back to INDEX")</f>
        <v>Back to INDEX</v>
      </c>
    </row>
    <row r="3" spans="1:11" x14ac:dyDescent="0.35">
      <c r="A3" s="7" t="s">
        <v>227</v>
      </c>
      <c r="B3" s="7" t="s">
        <v>227</v>
      </c>
      <c r="C3" s="7" t="s">
        <v>227</v>
      </c>
      <c r="D3" s="7" t="s">
        <v>227</v>
      </c>
      <c r="E3" s="7" t="s">
        <v>227</v>
      </c>
      <c r="F3" s="7" t="s">
        <v>227</v>
      </c>
      <c r="G3" s="7" t="s">
        <v>227</v>
      </c>
      <c r="H3" s="7" t="s">
        <v>227</v>
      </c>
      <c r="I3" s="7" t="s">
        <v>227</v>
      </c>
      <c r="J3" s="7" t="s">
        <v>227</v>
      </c>
      <c r="K3" s="7" t="s">
        <v>227</v>
      </c>
    </row>
    <row r="4" spans="1:11" ht="43.5" x14ac:dyDescent="0.35">
      <c r="A4" s="2" t="s">
        <v>227</v>
      </c>
      <c r="B4" s="2" t="s">
        <v>227</v>
      </c>
      <c r="C4" s="2" t="s">
        <v>288</v>
      </c>
      <c r="D4" s="2" t="s">
        <v>289</v>
      </c>
      <c r="E4" s="2" t="s">
        <v>290</v>
      </c>
      <c r="F4" s="2" t="s">
        <v>291</v>
      </c>
      <c r="G4" s="2" t="s">
        <v>292</v>
      </c>
      <c r="H4" s="2" t="s">
        <v>293</v>
      </c>
      <c r="I4" s="2" t="s">
        <v>294</v>
      </c>
      <c r="J4" s="2" t="s">
        <v>295</v>
      </c>
      <c r="K4" s="2" t="s">
        <v>296</v>
      </c>
    </row>
    <row r="5" spans="1:11" x14ac:dyDescent="0.35">
      <c r="A5" s="5" t="s">
        <v>227</v>
      </c>
      <c r="B5" t="s">
        <v>354</v>
      </c>
      <c r="C5" t="s">
        <v>249</v>
      </c>
      <c r="D5" t="s">
        <v>355</v>
      </c>
      <c r="E5" t="s">
        <v>356</v>
      </c>
      <c r="F5" t="s">
        <v>279</v>
      </c>
      <c r="G5" t="s">
        <v>357</v>
      </c>
      <c r="H5" t="s">
        <v>358</v>
      </c>
      <c r="I5" t="s">
        <v>359</v>
      </c>
      <c r="J5" t="s">
        <v>360</v>
      </c>
      <c r="K5" t="s">
        <v>227</v>
      </c>
    </row>
    <row r="6" spans="1:11" x14ac:dyDescent="0.35">
      <c r="A6" s="5" t="s">
        <v>227</v>
      </c>
      <c r="B6" t="s">
        <v>361</v>
      </c>
      <c r="C6" t="s">
        <v>362</v>
      </c>
      <c r="D6" t="s">
        <v>250</v>
      </c>
      <c r="E6" t="s">
        <v>363</v>
      </c>
      <c r="F6" t="s">
        <v>364</v>
      </c>
      <c r="G6" t="s">
        <v>365</v>
      </c>
      <c r="H6" t="s">
        <v>366</v>
      </c>
      <c r="I6" t="s">
        <v>360</v>
      </c>
      <c r="J6" t="s">
        <v>367</v>
      </c>
      <c r="K6" t="s">
        <v>368</v>
      </c>
    </row>
    <row r="7" spans="1:11" x14ac:dyDescent="0.35">
      <c r="A7" s="5" t="s">
        <v>227</v>
      </c>
      <c r="B7" t="s">
        <v>369</v>
      </c>
      <c r="C7" t="s">
        <v>270</v>
      </c>
      <c r="D7" t="s">
        <v>355</v>
      </c>
      <c r="E7" t="s">
        <v>370</v>
      </c>
      <c r="F7" t="s">
        <v>358</v>
      </c>
      <c r="G7" t="s">
        <v>365</v>
      </c>
      <c r="H7" t="s">
        <v>257</v>
      </c>
      <c r="I7" t="s">
        <v>371</v>
      </c>
      <c r="J7" t="s">
        <v>372</v>
      </c>
      <c r="K7" t="s">
        <v>330</v>
      </c>
    </row>
    <row r="8" spans="1:11" x14ac:dyDescent="0.35">
      <c r="A8" s="5" t="s">
        <v>227</v>
      </c>
      <c r="B8" t="s">
        <v>373</v>
      </c>
      <c r="C8" t="s">
        <v>252</v>
      </c>
      <c r="D8" t="s">
        <v>274</v>
      </c>
      <c r="E8" t="s">
        <v>299</v>
      </c>
      <c r="F8" t="s">
        <v>272</v>
      </c>
      <c r="G8" t="s">
        <v>300</v>
      </c>
      <c r="H8" t="s">
        <v>237</v>
      </c>
      <c r="I8" t="s">
        <v>301</v>
      </c>
      <c r="J8" t="s">
        <v>302</v>
      </c>
      <c r="K8" t="s">
        <v>303</v>
      </c>
    </row>
    <row r="10" spans="1:11" x14ac:dyDescent="0.35">
      <c r="A10" t="s">
        <v>261</v>
      </c>
    </row>
    <row r="11" spans="1:11" x14ac:dyDescent="0.35">
      <c r="A11" t="s">
        <v>340</v>
      </c>
    </row>
    <row r="12" spans="1:11" x14ac:dyDescent="0.35">
      <c r="A12" t="s">
        <v>341</v>
      </c>
    </row>
    <row r="13" spans="1:11" x14ac:dyDescent="0.35">
      <c r="A13" t="s">
        <v>342</v>
      </c>
    </row>
    <row r="14" spans="1:11" x14ac:dyDescent="0.35">
      <c r="A14" t="s">
        <v>343</v>
      </c>
    </row>
    <row r="15" spans="1:11" x14ac:dyDescent="0.35">
      <c r="A15" t="s">
        <v>344</v>
      </c>
    </row>
    <row r="16" spans="1:11" x14ac:dyDescent="0.35">
      <c r="A16" t="s">
        <v>345</v>
      </c>
    </row>
    <row r="17" spans="1:1" x14ac:dyDescent="0.35">
      <c r="A17" t="s">
        <v>346</v>
      </c>
    </row>
    <row r="18" spans="1:1" x14ac:dyDescent="0.35">
      <c r="A18" t="s">
        <v>347</v>
      </c>
    </row>
    <row r="19" spans="1:1" x14ac:dyDescent="0.35">
      <c r="A19" t="s">
        <v>348</v>
      </c>
    </row>
    <row r="20" spans="1:1" x14ac:dyDescent="0.35">
      <c r="A20" t="s">
        <v>264</v>
      </c>
    </row>
    <row r="21" spans="1:1" x14ac:dyDescent="0.35">
      <c r="A21" t="s">
        <v>265</v>
      </c>
    </row>
    <row r="22" spans="1:1" x14ac:dyDescent="0.35">
      <c r="A22" t="s">
        <v>266</v>
      </c>
    </row>
    <row r="23" spans="1:1" x14ac:dyDescent="0.35">
      <c r="A23" t="s">
        <v>227</v>
      </c>
    </row>
    <row r="24" spans="1:1" x14ac:dyDescent="0.35">
      <c r="A24" t="s">
        <v>267</v>
      </c>
    </row>
    <row r="25" spans="1:1" x14ac:dyDescent="0.35">
      <c r="A25" t="s">
        <v>374</v>
      </c>
    </row>
    <row r="26" spans="1:1" x14ac:dyDescent="0.35">
      <c r="A26" t="s">
        <v>375</v>
      </c>
    </row>
    <row r="27" spans="1:1" x14ac:dyDescent="0.35">
      <c r="A27" t="s">
        <v>376</v>
      </c>
    </row>
  </sheetData>
  <mergeCells count="1">
    <mergeCell ref="A3:K3"/>
  </mergeCells>
  <pageMargins left="0.7" right="0.7" top="0.75" bottom="0.75" header="0.3" footer="0.3"/>
  <pageSetup paperSize="9" orientation="portrait" horizontalDpi="300" verticalDpi="30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K46"/>
  <sheetViews>
    <sheetView workbookViewId="0"/>
  </sheetViews>
  <sheetFormatPr defaultColWidth="11.453125" defaultRowHeight="14.5" x14ac:dyDescent="0.35"/>
  <cols>
    <col min="1" max="1" width="5.7265625" customWidth="1"/>
    <col min="2" max="2" width="61.7265625" customWidth="1"/>
    <col min="3" max="11" width="20.7265625" customWidth="1"/>
  </cols>
  <sheetData>
    <row r="1" spans="1:11" x14ac:dyDescent="0.35">
      <c r="A1" s="4" t="s">
        <v>11</v>
      </c>
    </row>
    <row r="2" spans="1:11" x14ac:dyDescent="0.35">
      <c r="A2" s="3" t="str">
        <f>HYPERLINK("#'INDEX'!A1", "Back to INDEX")</f>
        <v>Back to INDEX</v>
      </c>
    </row>
    <row r="3" spans="1:11" x14ac:dyDescent="0.35">
      <c r="A3" s="7" t="s">
        <v>227</v>
      </c>
      <c r="B3" s="7" t="s">
        <v>227</v>
      </c>
      <c r="C3" s="7" t="s">
        <v>227</v>
      </c>
      <c r="D3" s="7" t="s">
        <v>227</v>
      </c>
      <c r="E3" s="7" t="s">
        <v>227</v>
      </c>
      <c r="F3" s="7" t="s">
        <v>227</v>
      </c>
      <c r="G3" s="7" t="s">
        <v>227</v>
      </c>
      <c r="H3" s="7" t="s">
        <v>227</v>
      </c>
      <c r="I3" s="7" t="s">
        <v>227</v>
      </c>
      <c r="J3" s="7" t="s">
        <v>227</v>
      </c>
      <c r="K3" s="7" t="s">
        <v>227</v>
      </c>
    </row>
    <row r="4" spans="1:11" ht="43.5" x14ac:dyDescent="0.35">
      <c r="A4" s="2" t="s">
        <v>227</v>
      </c>
      <c r="B4" s="2" t="s">
        <v>227</v>
      </c>
      <c r="C4" s="2" t="s">
        <v>288</v>
      </c>
      <c r="D4" s="2" t="s">
        <v>289</v>
      </c>
      <c r="E4" s="2" t="s">
        <v>290</v>
      </c>
      <c r="F4" s="2" t="s">
        <v>291</v>
      </c>
      <c r="G4" s="2" t="s">
        <v>292</v>
      </c>
      <c r="H4" s="2" t="s">
        <v>293</v>
      </c>
      <c r="I4" s="2" t="s">
        <v>294</v>
      </c>
      <c r="J4" s="2" t="s">
        <v>295</v>
      </c>
      <c r="K4" s="2" t="s">
        <v>296</v>
      </c>
    </row>
    <row r="5" spans="1:11" x14ac:dyDescent="0.35">
      <c r="A5" s="5" t="s">
        <v>227</v>
      </c>
      <c r="B5" t="s">
        <v>377</v>
      </c>
      <c r="C5" t="s">
        <v>378</v>
      </c>
      <c r="D5" t="s">
        <v>379</v>
      </c>
      <c r="E5" t="s">
        <v>380</v>
      </c>
      <c r="F5" t="s">
        <v>381</v>
      </c>
      <c r="G5" t="s">
        <v>382</v>
      </c>
      <c r="H5" t="s">
        <v>286</v>
      </c>
      <c r="I5" t="s">
        <v>310</v>
      </c>
      <c r="J5" t="s">
        <v>383</v>
      </c>
      <c r="K5" t="s">
        <v>384</v>
      </c>
    </row>
    <row r="6" spans="1:11" x14ac:dyDescent="0.35">
      <c r="A6" s="5" t="s">
        <v>227</v>
      </c>
      <c r="B6" t="s">
        <v>385</v>
      </c>
      <c r="C6" t="s">
        <v>272</v>
      </c>
      <c r="D6" t="s">
        <v>335</v>
      </c>
      <c r="E6" t="s">
        <v>386</v>
      </c>
      <c r="F6" t="s">
        <v>387</v>
      </c>
      <c r="G6" t="s">
        <v>388</v>
      </c>
      <c r="H6" t="s">
        <v>389</v>
      </c>
      <c r="I6" t="s">
        <v>390</v>
      </c>
      <c r="J6" t="s">
        <v>391</v>
      </c>
      <c r="K6" t="s">
        <v>277</v>
      </c>
    </row>
    <row r="7" spans="1:11" x14ac:dyDescent="0.35">
      <c r="A7" s="5" t="s">
        <v>227</v>
      </c>
      <c r="B7" t="s">
        <v>392</v>
      </c>
      <c r="C7" t="s">
        <v>393</v>
      </c>
      <c r="D7" t="s">
        <v>394</v>
      </c>
      <c r="E7" t="s">
        <v>315</v>
      </c>
      <c r="F7" t="s">
        <v>395</v>
      </c>
      <c r="G7" t="s">
        <v>396</v>
      </c>
      <c r="H7" t="s">
        <v>397</v>
      </c>
      <c r="I7" t="s">
        <v>398</v>
      </c>
      <c r="J7" t="s">
        <v>399</v>
      </c>
      <c r="K7" t="s">
        <v>255</v>
      </c>
    </row>
    <row r="8" spans="1:11" x14ac:dyDescent="0.35">
      <c r="A8" s="5" t="s">
        <v>227</v>
      </c>
      <c r="B8" t="s">
        <v>400</v>
      </c>
      <c r="C8" t="s">
        <v>401</v>
      </c>
      <c r="D8" t="s">
        <v>402</v>
      </c>
      <c r="E8" t="s">
        <v>339</v>
      </c>
      <c r="F8" t="s">
        <v>403</v>
      </c>
      <c r="G8" t="s">
        <v>404</v>
      </c>
      <c r="H8" t="s">
        <v>405</v>
      </c>
      <c r="I8" t="s">
        <v>406</v>
      </c>
      <c r="J8" t="s">
        <v>360</v>
      </c>
      <c r="K8" t="s">
        <v>330</v>
      </c>
    </row>
    <row r="9" spans="1:11" x14ac:dyDescent="0.35">
      <c r="A9" s="5" t="s">
        <v>227</v>
      </c>
      <c r="B9" t="s">
        <v>407</v>
      </c>
      <c r="C9" t="s">
        <v>408</v>
      </c>
      <c r="D9" t="s">
        <v>314</v>
      </c>
      <c r="E9" t="s">
        <v>409</v>
      </c>
      <c r="F9" t="s">
        <v>232</v>
      </c>
      <c r="G9" t="s">
        <v>410</v>
      </c>
      <c r="H9" t="s">
        <v>237</v>
      </c>
      <c r="I9" t="s">
        <v>411</v>
      </c>
      <c r="J9" t="s">
        <v>399</v>
      </c>
      <c r="K9" t="s">
        <v>412</v>
      </c>
    </row>
    <row r="10" spans="1:11" x14ac:dyDescent="0.35">
      <c r="A10" s="5" t="s">
        <v>227</v>
      </c>
      <c r="B10" t="s">
        <v>413</v>
      </c>
      <c r="C10" t="s">
        <v>332</v>
      </c>
      <c r="D10" t="s">
        <v>414</v>
      </c>
      <c r="E10" t="s">
        <v>281</v>
      </c>
      <c r="F10" t="s">
        <v>415</v>
      </c>
      <c r="G10" t="s">
        <v>416</v>
      </c>
      <c r="H10" t="s">
        <v>417</v>
      </c>
      <c r="I10" t="s">
        <v>359</v>
      </c>
      <c r="J10" t="s">
        <v>418</v>
      </c>
      <c r="K10" t="s">
        <v>378</v>
      </c>
    </row>
    <row r="11" spans="1:11" x14ac:dyDescent="0.35">
      <c r="A11" s="5" t="s">
        <v>227</v>
      </c>
      <c r="B11" t="s">
        <v>419</v>
      </c>
      <c r="C11" t="s">
        <v>420</v>
      </c>
      <c r="D11" t="s">
        <v>303</v>
      </c>
      <c r="E11" t="s">
        <v>421</v>
      </c>
      <c r="F11" t="s">
        <v>254</v>
      </c>
      <c r="G11" t="s">
        <v>422</v>
      </c>
      <c r="H11" t="s">
        <v>423</v>
      </c>
      <c r="I11" t="s">
        <v>424</v>
      </c>
      <c r="J11" t="s">
        <v>425</v>
      </c>
      <c r="K11" t="s">
        <v>401</v>
      </c>
    </row>
    <row r="12" spans="1:11" x14ac:dyDescent="0.35">
      <c r="A12" s="5" t="s">
        <v>227</v>
      </c>
      <c r="B12" t="s">
        <v>426</v>
      </c>
      <c r="C12" t="s">
        <v>408</v>
      </c>
      <c r="D12" t="s">
        <v>379</v>
      </c>
      <c r="E12" t="s">
        <v>427</v>
      </c>
      <c r="F12" t="s">
        <v>417</v>
      </c>
      <c r="G12" t="s">
        <v>425</v>
      </c>
      <c r="H12" t="s">
        <v>428</v>
      </c>
      <c r="I12" t="s">
        <v>429</v>
      </c>
      <c r="J12" t="s">
        <v>430</v>
      </c>
      <c r="K12" t="s">
        <v>431</v>
      </c>
    </row>
    <row r="13" spans="1:11" x14ac:dyDescent="0.35">
      <c r="A13" s="5" t="s">
        <v>227</v>
      </c>
      <c r="B13" t="s">
        <v>432</v>
      </c>
      <c r="C13" t="s">
        <v>408</v>
      </c>
      <c r="D13" t="s">
        <v>433</v>
      </c>
      <c r="E13" t="s">
        <v>286</v>
      </c>
      <c r="F13" t="s">
        <v>270</v>
      </c>
      <c r="G13" t="s">
        <v>434</v>
      </c>
      <c r="H13" t="s">
        <v>237</v>
      </c>
      <c r="I13" t="s">
        <v>435</v>
      </c>
      <c r="J13" t="s">
        <v>436</v>
      </c>
      <c r="K13" t="s">
        <v>437</v>
      </c>
    </row>
    <row r="14" spans="1:11" x14ac:dyDescent="0.35">
      <c r="A14" s="5" t="s">
        <v>227</v>
      </c>
      <c r="B14" t="s">
        <v>438</v>
      </c>
      <c r="C14" t="s">
        <v>439</v>
      </c>
      <c r="D14" t="s">
        <v>335</v>
      </c>
      <c r="E14" t="s">
        <v>423</v>
      </c>
      <c r="F14" t="s">
        <v>440</v>
      </c>
      <c r="G14" t="s">
        <v>441</v>
      </c>
      <c r="H14" t="s">
        <v>442</v>
      </c>
      <c r="I14" t="s">
        <v>443</v>
      </c>
      <c r="J14" t="s">
        <v>444</v>
      </c>
      <c r="K14" t="s">
        <v>235</v>
      </c>
    </row>
    <row r="15" spans="1:11" x14ac:dyDescent="0.35">
      <c r="A15" s="5" t="s">
        <v>227</v>
      </c>
      <c r="B15" t="s">
        <v>445</v>
      </c>
      <c r="C15" t="s">
        <v>439</v>
      </c>
      <c r="D15" t="s">
        <v>446</v>
      </c>
      <c r="E15" t="s">
        <v>447</v>
      </c>
      <c r="F15" t="s">
        <v>448</v>
      </c>
      <c r="G15" t="s">
        <v>449</v>
      </c>
      <c r="H15" t="s">
        <v>450</v>
      </c>
      <c r="I15" t="s">
        <v>451</v>
      </c>
      <c r="J15" t="s">
        <v>452</v>
      </c>
      <c r="K15" t="s">
        <v>321</v>
      </c>
    </row>
    <row r="16" spans="1:11" x14ac:dyDescent="0.35">
      <c r="A16" s="5" t="s">
        <v>227</v>
      </c>
      <c r="B16" t="s">
        <v>453</v>
      </c>
      <c r="C16" t="s">
        <v>235</v>
      </c>
      <c r="D16" t="s">
        <v>394</v>
      </c>
      <c r="E16" t="s">
        <v>454</v>
      </c>
      <c r="F16" t="s">
        <v>455</v>
      </c>
      <c r="G16" t="s">
        <v>456</v>
      </c>
      <c r="H16" t="s">
        <v>372</v>
      </c>
      <c r="I16" t="s">
        <v>457</v>
      </c>
      <c r="J16" t="s">
        <v>458</v>
      </c>
      <c r="K16" t="s">
        <v>439</v>
      </c>
    </row>
    <row r="17" spans="1:11" x14ac:dyDescent="0.35">
      <c r="A17" s="5" t="s">
        <v>227</v>
      </c>
      <c r="B17" t="s">
        <v>459</v>
      </c>
      <c r="C17" t="s">
        <v>460</v>
      </c>
      <c r="D17" t="s">
        <v>461</v>
      </c>
      <c r="E17" t="s">
        <v>462</v>
      </c>
      <c r="F17" t="s">
        <v>384</v>
      </c>
      <c r="G17" t="s">
        <v>463</v>
      </c>
      <c r="H17" t="s">
        <v>255</v>
      </c>
      <c r="I17" t="s">
        <v>464</v>
      </c>
      <c r="J17" t="s">
        <v>409</v>
      </c>
      <c r="K17" t="s">
        <v>465</v>
      </c>
    </row>
    <row r="18" spans="1:11" x14ac:dyDescent="0.35">
      <c r="A18" s="5" t="s">
        <v>227</v>
      </c>
      <c r="B18" t="s">
        <v>466</v>
      </c>
      <c r="C18" t="s">
        <v>332</v>
      </c>
      <c r="D18" t="s">
        <v>335</v>
      </c>
      <c r="E18" t="s">
        <v>436</v>
      </c>
      <c r="F18" t="s">
        <v>467</v>
      </c>
      <c r="G18" t="s">
        <v>468</v>
      </c>
      <c r="H18" t="s">
        <v>469</v>
      </c>
      <c r="I18" t="s">
        <v>371</v>
      </c>
      <c r="J18" t="s">
        <v>470</v>
      </c>
      <c r="K18" t="s">
        <v>232</v>
      </c>
    </row>
    <row r="19" spans="1:11" x14ac:dyDescent="0.35">
      <c r="A19" s="5" t="s">
        <v>227</v>
      </c>
      <c r="B19" t="s">
        <v>471</v>
      </c>
      <c r="C19" t="s">
        <v>332</v>
      </c>
      <c r="D19" t="s">
        <v>472</v>
      </c>
      <c r="E19" t="s">
        <v>473</v>
      </c>
      <c r="F19" t="s">
        <v>474</v>
      </c>
      <c r="G19" t="s">
        <v>475</v>
      </c>
      <c r="H19" t="s">
        <v>476</v>
      </c>
      <c r="I19" t="s">
        <v>356</v>
      </c>
      <c r="J19" t="s">
        <v>301</v>
      </c>
      <c r="K19" t="s">
        <v>249</v>
      </c>
    </row>
    <row r="20" spans="1:11" x14ac:dyDescent="0.35">
      <c r="A20" s="5" t="s">
        <v>227</v>
      </c>
      <c r="B20" t="s">
        <v>477</v>
      </c>
      <c r="C20" t="s">
        <v>270</v>
      </c>
      <c r="D20" t="s">
        <v>306</v>
      </c>
      <c r="E20" t="s">
        <v>478</v>
      </c>
      <c r="F20" t="s">
        <v>479</v>
      </c>
      <c r="G20" t="s">
        <v>480</v>
      </c>
      <c r="H20" t="s">
        <v>428</v>
      </c>
      <c r="I20" t="s">
        <v>481</v>
      </c>
      <c r="J20" t="s">
        <v>482</v>
      </c>
      <c r="K20" t="s">
        <v>394</v>
      </c>
    </row>
    <row r="21" spans="1:11" x14ac:dyDescent="0.35">
      <c r="A21" s="5" t="s">
        <v>227</v>
      </c>
      <c r="B21" t="s">
        <v>483</v>
      </c>
      <c r="C21" t="s">
        <v>270</v>
      </c>
      <c r="D21" t="s">
        <v>379</v>
      </c>
      <c r="E21" t="s">
        <v>283</v>
      </c>
      <c r="F21" t="s">
        <v>484</v>
      </c>
      <c r="G21" t="s">
        <v>485</v>
      </c>
      <c r="H21" t="s">
        <v>486</v>
      </c>
      <c r="I21" t="s">
        <v>487</v>
      </c>
      <c r="J21" t="s">
        <v>488</v>
      </c>
      <c r="K21" t="s">
        <v>270</v>
      </c>
    </row>
    <row r="22" spans="1:11" x14ac:dyDescent="0.35">
      <c r="A22" s="5" t="s">
        <v>227</v>
      </c>
      <c r="B22" t="s">
        <v>489</v>
      </c>
      <c r="C22" t="s">
        <v>329</v>
      </c>
      <c r="D22" t="s">
        <v>490</v>
      </c>
      <c r="E22" t="s">
        <v>275</v>
      </c>
      <c r="F22" t="s">
        <v>355</v>
      </c>
      <c r="G22" t="s">
        <v>491</v>
      </c>
      <c r="H22" t="s">
        <v>394</v>
      </c>
      <c r="I22" t="s">
        <v>492</v>
      </c>
      <c r="J22" t="s">
        <v>493</v>
      </c>
      <c r="K22" t="s">
        <v>494</v>
      </c>
    </row>
    <row r="23" spans="1:11" x14ac:dyDescent="0.35">
      <c r="A23" s="5" t="s">
        <v>227</v>
      </c>
      <c r="B23" t="s">
        <v>495</v>
      </c>
      <c r="C23" t="s">
        <v>314</v>
      </c>
      <c r="D23" t="s">
        <v>496</v>
      </c>
      <c r="E23" t="s">
        <v>401</v>
      </c>
      <c r="F23" t="s">
        <v>234</v>
      </c>
      <c r="G23" t="s">
        <v>497</v>
      </c>
      <c r="H23" t="s">
        <v>255</v>
      </c>
      <c r="I23" t="s">
        <v>486</v>
      </c>
      <c r="J23" t="s">
        <v>498</v>
      </c>
      <c r="K23" t="s">
        <v>472</v>
      </c>
    </row>
    <row r="24" spans="1:11" x14ac:dyDescent="0.35">
      <c r="A24" s="5" t="s">
        <v>227</v>
      </c>
      <c r="B24" t="s">
        <v>499</v>
      </c>
      <c r="C24" t="s">
        <v>500</v>
      </c>
      <c r="D24" t="s">
        <v>282</v>
      </c>
      <c r="E24" t="s">
        <v>501</v>
      </c>
      <c r="F24" t="s">
        <v>329</v>
      </c>
      <c r="G24" t="s">
        <v>497</v>
      </c>
      <c r="H24" t="s">
        <v>305</v>
      </c>
      <c r="I24" t="s">
        <v>502</v>
      </c>
      <c r="J24" t="s">
        <v>269</v>
      </c>
      <c r="K24" t="s">
        <v>329</v>
      </c>
    </row>
    <row r="25" spans="1:11" x14ac:dyDescent="0.35">
      <c r="A25" s="5" t="s">
        <v>227</v>
      </c>
      <c r="B25" t="s">
        <v>503</v>
      </c>
      <c r="C25" t="s">
        <v>504</v>
      </c>
      <c r="D25" t="s">
        <v>244</v>
      </c>
      <c r="E25" t="s">
        <v>505</v>
      </c>
      <c r="F25" t="s">
        <v>506</v>
      </c>
      <c r="G25" t="s">
        <v>507</v>
      </c>
      <c r="H25" t="s">
        <v>508</v>
      </c>
      <c r="I25" t="s">
        <v>482</v>
      </c>
      <c r="J25" t="s">
        <v>509</v>
      </c>
      <c r="K25" t="s">
        <v>244</v>
      </c>
    </row>
    <row r="26" spans="1:11" x14ac:dyDescent="0.35">
      <c r="A26" s="5" t="s">
        <v>227</v>
      </c>
      <c r="B26" t="s">
        <v>510</v>
      </c>
      <c r="C26" t="s">
        <v>252</v>
      </c>
      <c r="D26" t="s">
        <v>274</v>
      </c>
      <c r="E26" t="s">
        <v>299</v>
      </c>
      <c r="F26" t="s">
        <v>272</v>
      </c>
      <c r="G26" t="s">
        <v>300</v>
      </c>
      <c r="H26" t="s">
        <v>237</v>
      </c>
      <c r="I26" t="s">
        <v>301</v>
      </c>
      <c r="J26" t="s">
        <v>302</v>
      </c>
      <c r="K26" t="s">
        <v>303</v>
      </c>
    </row>
    <row r="28" spans="1:11" x14ac:dyDescent="0.35">
      <c r="A28" t="s">
        <v>261</v>
      </c>
    </row>
    <row r="29" spans="1:11" x14ac:dyDescent="0.35">
      <c r="A29" t="s">
        <v>340</v>
      </c>
    </row>
    <row r="30" spans="1:11" x14ac:dyDescent="0.35">
      <c r="A30" t="s">
        <v>341</v>
      </c>
    </row>
    <row r="31" spans="1:11" x14ac:dyDescent="0.35">
      <c r="A31" t="s">
        <v>342</v>
      </c>
    </row>
    <row r="32" spans="1:11" x14ac:dyDescent="0.35">
      <c r="A32" t="s">
        <v>343</v>
      </c>
    </row>
    <row r="33" spans="1:1" x14ac:dyDescent="0.35">
      <c r="A33" t="s">
        <v>344</v>
      </c>
    </row>
    <row r="34" spans="1:1" x14ac:dyDescent="0.35">
      <c r="A34" t="s">
        <v>345</v>
      </c>
    </row>
    <row r="35" spans="1:1" x14ac:dyDescent="0.35">
      <c r="A35" t="s">
        <v>346</v>
      </c>
    </row>
    <row r="36" spans="1:1" x14ac:dyDescent="0.35">
      <c r="A36" t="s">
        <v>347</v>
      </c>
    </row>
    <row r="37" spans="1:1" x14ac:dyDescent="0.35">
      <c r="A37" t="s">
        <v>348</v>
      </c>
    </row>
    <row r="38" spans="1:1" x14ac:dyDescent="0.35">
      <c r="A38" t="s">
        <v>264</v>
      </c>
    </row>
    <row r="39" spans="1:1" x14ac:dyDescent="0.35">
      <c r="A39" t="s">
        <v>265</v>
      </c>
    </row>
    <row r="40" spans="1:1" x14ac:dyDescent="0.35">
      <c r="A40" t="s">
        <v>266</v>
      </c>
    </row>
    <row r="41" spans="1:1" x14ac:dyDescent="0.35">
      <c r="A41" t="s">
        <v>227</v>
      </c>
    </row>
    <row r="42" spans="1:1" x14ac:dyDescent="0.35">
      <c r="A42" t="s">
        <v>267</v>
      </c>
    </row>
    <row r="43" spans="1:1" x14ac:dyDescent="0.35">
      <c r="A43" t="s">
        <v>511</v>
      </c>
    </row>
    <row r="44" spans="1:1" x14ac:dyDescent="0.35">
      <c r="A44" t="s">
        <v>264</v>
      </c>
    </row>
    <row r="45" spans="1:1" x14ac:dyDescent="0.35">
      <c r="A45" t="s">
        <v>375</v>
      </c>
    </row>
    <row r="46" spans="1:1" x14ac:dyDescent="0.35">
      <c r="A46" t="s">
        <v>512</v>
      </c>
    </row>
  </sheetData>
  <mergeCells count="1">
    <mergeCell ref="A3:K3"/>
  </mergeCells>
  <pageMargins left="0.7" right="0.7" top="0.75" bottom="0.75" header="0.3" footer="0.3"/>
  <pageSetup paperSize="9" orientation="portrait" horizontalDpi="300" verticalDpi="30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K32"/>
  <sheetViews>
    <sheetView workbookViewId="0">
      <selection activeCell="B10" sqref="B10"/>
    </sheetView>
  </sheetViews>
  <sheetFormatPr defaultColWidth="11.453125" defaultRowHeight="14.5" x14ac:dyDescent="0.35"/>
  <cols>
    <col min="1" max="1" width="5.7265625" customWidth="1"/>
    <col min="2" max="2" width="33.7265625" customWidth="1"/>
    <col min="3" max="11" width="20.7265625" customWidth="1"/>
  </cols>
  <sheetData>
    <row r="1" spans="1:11" x14ac:dyDescent="0.35">
      <c r="A1" s="4" t="s">
        <v>13</v>
      </c>
    </row>
    <row r="2" spans="1:11" x14ac:dyDescent="0.35">
      <c r="A2" s="3" t="str">
        <f>HYPERLINK("#'INDEX'!A1", "Back to INDEX")</f>
        <v>Back to INDEX</v>
      </c>
    </row>
    <row r="3" spans="1:11" x14ac:dyDescent="0.35">
      <c r="A3" s="7" t="s">
        <v>227</v>
      </c>
      <c r="B3" s="7" t="s">
        <v>227</v>
      </c>
      <c r="C3" s="7" t="s">
        <v>227</v>
      </c>
      <c r="D3" s="7" t="s">
        <v>227</v>
      </c>
      <c r="E3" s="7" t="s">
        <v>227</v>
      </c>
      <c r="F3" s="7" t="s">
        <v>227</v>
      </c>
      <c r="G3" s="7" t="s">
        <v>227</v>
      </c>
      <c r="H3" s="7" t="s">
        <v>227</v>
      </c>
      <c r="I3" s="7" t="s">
        <v>227</v>
      </c>
      <c r="J3" s="7" t="s">
        <v>227</v>
      </c>
      <c r="K3" s="7" t="s">
        <v>227</v>
      </c>
    </row>
    <row r="4" spans="1:11" ht="43.5" x14ac:dyDescent="0.35">
      <c r="A4" s="2" t="s">
        <v>227</v>
      </c>
      <c r="B4" s="2" t="s">
        <v>227</v>
      </c>
      <c r="C4" s="2" t="s">
        <v>288</v>
      </c>
      <c r="D4" s="2" t="s">
        <v>289</v>
      </c>
      <c r="E4" s="2" t="s">
        <v>290</v>
      </c>
      <c r="F4" s="2" t="s">
        <v>291</v>
      </c>
      <c r="G4" s="2" t="s">
        <v>292</v>
      </c>
      <c r="H4" s="2" t="s">
        <v>293</v>
      </c>
      <c r="I4" s="2" t="s">
        <v>294</v>
      </c>
      <c r="J4" s="2" t="s">
        <v>295</v>
      </c>
      <c r="K4" s="2" t="s">
        <v>296</v>
      </c>
    </row>
    <row r="5" spans="1:11" x14ac:dyDescent="0.35">
      <c r="A5" s="5" t="s">
        <v>227</v>
      </c>
      <c r="B5" t="s">
        <v>230</v>
      </c>
      <c r="C5" t="s">
        <v>316</v>
      </c>
      <c r="D5" t="s">
        <v>241</v>
      </c>
      <c r="E5" t="s">
        <v>513</v>
      </c>
      <c r="F5" t="s">
        <v>514</v>
      </c>
      <c r="G5" t="s">
        <v>515</v>
      </c>
      <c r="H5" t="s">
        <v>409</v>
      </c>
      <c r="I5" t="s">
        <v>516</v>
      </c>
      <c r="J5" t="s">
        <v>517</v>
      </c>
      <c r="K5" t="s">
        <v>518</v>
      </c>
    </row>
    <row r="6" spans="1:11" x14ac:dyDescent="0.35">
      <c r="A6" s="5" t="s">
        <v>227</v>
      </c>
      <c r="B6" t="s">
        <v>233</v>
      </c>
      <c r="C6" t="s">
        <v>519</v>
      </c>
      <c r="D6" t="s">
        <v>520</v>
      </c>
      <c r="E6" t="s">
        <v>379</v>
      </c>
      <c r="F6" t="s">
        <v>465</v>
      </c>
      <c r="G6" t="s">
        <v>455</v>
      </c>
      <c r="H6" t="s">
        <v>379</v>
      </c>
      <c r="I6" t="s">
        <v>281</v>
      </c>
      <c r="J6" t="s">
        <v>381</v>
      </c>
      <c r="K6" t="s">
        <v>521</v>
      </c>
    </row>
    <row r="7" spans="1:11" x14ac:dyDescent="0.35">
      <c r="A7" s="5" t="s">
        <v>227</v>
      </c>
      <c r="B7" t="s">
        <v>236</v>
      </c>
      <c r="C7" t="s">
        <v>306</v>
      </c>
      <c r="D7" t="s">
        <v>522</v>
      </c>
      <c r="E7" t="s">
        <v>523</v>
      </c>
      <c r="F7" t="s">
        <v>284</v>
      </c>
      <c r="G7" t="s">
        <v>398</v>
      </c>
      <c r="H7" t="s">
        <v>271</v>
      </c>
      <c r="I7" t="s">
        <v>524</v>
      </c>
      <c r="J7" t="s">
        <v>525</v>
      </c>
      <c r="K7" t="s">
        <v>258</v>
      </c>
    </row>
    <row r="8" spans="1:11" x14ac:dyDescent="0.35">
      <c r="A8" s="5" t="s">
        <v>227</v>
      </c>
      <c r="B8" t="s">
        <v>239</v>
      </c>
      <c r="C8" t="s">
        <v>362</v>
      </c>
      <c r="D8" t="s">
        <v>500</v>
      </c>
      <c r="E8" t="s">
        <v>231</v>
      </c>
      <c r="F8" t="s">
        <v>526</v>
      </c>
      <c r="G8" t="s">
        <v>404</v>
      </c>
      <c r="H8" t="s">
        <v>381</v>
      </c>
      <c r="I8" t="s">
        <v>319</v>
      </c>
      <c r="J8" t="s">
        <v>527</v>
      </c>
      <c r="K8" t="s">
        <v>412</v>
      </c>
    </row>
    <row r="9" spans="1:11" x14ac:dyDescent="0.35">
      <c r="A9" s="5" t="s">
        <v>227</v>
      </c>
      <c r="B9" t="s">
        <v>242</v>
      </c>
      <c r="C9" t="s">
        <v>303</v>
      </c>
      <c r="D9" t="s">
        <v>528</v>
      </c>
      <c r="E9" t="s">
        <v>269</v>
      </c>
      <c r="F9" t="s">
        <v>479</v>
      </c>
      <c r="G9" t="s">
        <v>529</v>
      </c>
      <c r="H9" t="s">
        <v>530</v>
      </c>
      <c r="I9" t="s">
        <v>380</v>
      </c>
      <c r="J9" t="s">
        <v>390</v>
      </c>
      <c r="K9" t="s">
        <v>460</v>
      </c>
    </row>
    <row r="10" spans="1:11" x14ac:dyDescent="0.35">
      <c r="A10" s="5" t="s">
        <v>227</v>
      </c>
      <c r="B10" t="s">
        <v>245</v>
      </c>
      <c r="C10" t="s">
        <v>439</v>
      </c>
      <c r="D10" t="s">
        <v>250</v>
      </c>
      <c r="E10" t="s">
        <v>531</v>
      </c>
      <c r="F10" t="s">
        <v>532</v>
      </c>
      <c r="G10" t="s">
        <v>533</v>
      </c>
      <c r="H10" t="s">
        <v>286</v>
      </c>
      <c r="I10" t="s">
        <v>491</v>
      </c>
      <c r="J10" t="s">
        <v>435</v>
      </c>
      <c r="K10" t="s">
        <v>252</v>
      </c>
    </row>
    <row r="11" spans="1:11" x14ac:dyDescent="0.35">
      <c r="A11" s="5" t="s">
        <v>227</v>
      </c>
      <c r="B11" t="s">
        <v>248</v>
      </c>
      <c r="C11" t="s">
        <v>501</v>
      </c>
      <c r="D11" t="s">
        <v>528</v>
      </c>
      <c r="E11" t="s">
        <v>534</v>
      </c>
      <c r="F11" t="s">
        <v>535</v>
      </c>
      <c r="G11" t="s">
        <v>536</v>
      </c>
      <c r="H11" t="s">
        <v>537</v>
      </c>
      <c r="I11" t="s">
        <v>311</v>
      </c>
      <c r="J11" t="s">
        <v>538</v>
      </c>
      <c r="K11" t="s">
        <v>402</v>
      </c>
    </row>
    <row r="12" spans="1:11" x14ac:dyDescent="0.35">
      <c r="A12" s="5" t="s">
        <v>227</v>
      </c>
      <c r="B12" t="s">
        <v>251</v>
      </c>
      <c r="C12" t="s">
        <v>414</v>
      </c>
      <c r="D12" t="s">
        <v>539</v>
      </c>
      <c r="E12" t="s">
        <v>321</v>
      </c>
      <c r="F12" t="s">
        <v>275</v>
      </c>
      <c r="G12" t="s">
        <v>540</v>
      </c>
      <c r="H12" t="s">
        <v>541</v>
      </c>
      <c r="I12" t="s">
        <v>542</v>
      </c>
      <c r="J12" t="s">
        <v>372</v>
      </c>
      <c r="K12" t="s">
        <v>543</v>
      </c>
    </row>
    <row r="13" spans="1:11" x14ac:dyDescent="0.35">
      <c r="A13" s="5" t="s">
        <v>227</v>
      </c>
      <c r="B13" t="s">
        <v>253</v>
      </c>
      <c r="C13" t="s">
        <v>277</v>
      </c>
      <c r="D13" t="s">
        <v>528</v>
      </c>
      <c r="E13" t="s">
        <v>360</v>
      </c>
      <c r="F13" t="s">
        <v>544</v>
      </c>
      <c r="G13" t="s">
        <v>545</v>
      </c>
      <c r="H13" t="s">
        <v>546</v>
      </c>
      <c r="I13" t="s">
        <v>547</v>
      </c>
      <c r="J13" t="s">
        <v>548</v>
      </c>
      <c r="K13" t="s">
        <v>328</v>
      </c>
    </row>
    <row r="14" spans="1:11" x14ac:dyDescent="0.35">
      <c r="A14" s="5" t="s">
        <v>227</v>
      </c>
      <c r="B14" t="s">
        <v>256</v>
      </c>
      <c r="C14" t="s">
        <v>522</v>
      </c>
      <c r="D14" t="s">
        <v>520</v>
      </c>
      <c r="E14" t="s">
        <v>412</v>
      </c>
      <c r="F14" t="s">
        <v>401</v>
      </c>
      <c r="G14" t="s">
        <v>549</v>
      </c>
      <c r="H14" t="s">
        <v>303</v>
      </c>
      <c r="I14" t="s">
        <v>403</v>
      </c>
      <c r="J14" t="s">
        <v>356</v>
      </c>
      <c r="K14" t="s">
        <v>528</v>
      </c>
    </row>
    <row r="15" spans="1:11" x14ac:dyDescent="0.35">
      <c r="A15" s="5" t="s">
        <v>227</v>
      </c>
      <c r="B15" t="s">
        <v>259</v>
      </c>
      <c r="C15" t="s">
        <v>252</v>
      </c>
      <c r="D15" t="s">
        <v>274</v>
      </c>
      <c r="E15" t="s">
        <v>299</v>
      </c>
      <c r="F15" t="s">
        <v>272</v>
      </c>
      <c r="G15" t="s">
        <v>300</v>
      </c>
      <c r="H15" t="s">
        <v>237</v>
      </c>
      <c r="I15" t="s">
        <v>301</v>
      </c>
      <c r="J15" t="s">
        <v>302</v>
      </c>
      <c r="K15" t="s">
        <v>303</v>
      </c>
    </row>
    <row r="17" spans="1:1" x14ac:dyDescent="0.35">
      <c r="A17" t="s">
        <v>261</v>
      </c>
    </row>
    <row r="18" spans="1:1" x14ac:dyDescent="0.35">
      <c r="A18" t="s">
        <v>340</v>
      </c>
    </row>
    <row r="19" spans="1:1" x14ac:dyDescent="0.35">
      <c r="A19" t="s">
        <v>341</v>
      </c>
    </row>
    <row r="20" spans="1:1" x14ac:dyDescent="0.35">
      <c r="A20" t="s">
        <v>342</v>
      </c>
    </row>
    <row r="21" spans="1:1" x14ac:dyDescent="0.35">
      <c r="A21" t="s">
        <v>343</v>
      </c>
    </row>
    <row r="22" spans="1:1" x14ac:dyDescent="0.35">
      <c r="A22" t="s">
        <v>344</v>
      </c>
    </row>
    <row r="23" spans="1:1" x14ac:dyDescent="0.35">
      <c r="A23" t="s">
        <v>345</v>
      </c>
    </row>
    <row r="24" spans="1:1" x14ac:dyDescent="0.35">
      <c r="A24" t="s">
        <v>346</v>
      </c>
    </row>
    <row r="25" spans="1:1" x14ac:dyDescent="0.35">
      <c r="A25" t="s">
        <v>347</v>
      </c>
    </row>
    <row r="26" spans="1:1" x14ac:dyDescent="0.35">
      <c r="A26" t="s">
        <v>348</v>
      </c>
    </row>
    <row r="27" spans="1:1" x14ac:dyDescent="0.35">
      <c r="A27" t="s">
        <v>264</v>
      </c>
    </row>
    <row r="28" spans="1:1" x14ac:dyDescent="0.35">
      <c r="A28" t="s">
        <v>265</v>
      </c>
    </row>
    <row r="29" spans="1:1" x14ac:dyDescent="0.35">
      <c r="A29" t="s">
        <v>266</v>
      </c>
    </row>
    <row r="30" spans="1:1" x14ac:dyDescent="0.35">
      <c r="A30" t="s">
        <v>227</v>
      </c>
    </row>
    <row r="31" spans="1:1" x14ac:dyDescent="0.35">
      <c r="A31" t="s">
        <v>267</v>
      </c>
    </row>
    <row r="32" spans="1:1" x14ac:dyDescent="0.35">
      <c r="A32" t="s">
        <v>268</v>
      </c>
    </row>
  </sheetData>
  <mergeCells count="1">
    <mergeCell ref="A3:K3"/>
  </mergeCells>
  <pageMargins left="0.7" right="0.7" top="0.75" bottom="0.75" header="0.3" footer="0.3"/>
  <pageSetup paperSize="9" orientation="portrait" horizontalDpi="300" verticalDpi="30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K32"/>
  <sheetViews>
    <sheetView workbookViewId="0">
      <selection activeCell="B13" sqref="B13"/>
    </sheetView>
  </sheetViews>
  <sheetFormatPr defaultColWidth="11.453125" defaultRowHeight="14.5" x14ac:dyDescent="0.35"/>
  <cols>
    <col min="1" max="1" width="5.7265625" customWidth="1"/>
    <col min="2" max="2" width="33.7265625" customWidth="1"/>
    <col min="3" max="11" width="20.7265625" customWidth="1"/>
  </cols>
  <sheetData>
    <row r="1" spans="1:11" x14ac:dyDescent="0.35">
      <c r="A1" s="4" t="s">
        <v>14</v>
      </c>
    </row>
    <row r="2" spans="1:11" x14ac:dyDescent="0.35">
      <c r="A2" s="3" t="str">
        <f>HYPERLINK("#'INDEX'!A1", "Back to INDEX")</f>
        <v>Back to INDEX</v>
      </c>
    </row>
    <row r="3" spans="1:11" x14ac:dyDescent="0.35">
      <c r="A3" s="7" t="s">
        <v>227</v>
      </c>
      <c r="B3" s="7" t="s">
        <v>227</v>
      </c>
      <c r="C3" s="7" t="s">
        <v>227</v>
      </c>
      <c r="D3" s="7" t="s">
        <v>227</v>
      </c>
      <c r="E3" s="7" t="s">
        <v>227</v>
      </c>
      <c r="F3" s="7" t="s">
        <v>227</v>
      </c>
      <c r="G3" s="7" t="s">
        <v>227</v>
      </c>
      <c r="H3" s="7" t="s">
        <v>227</v>
      </c>
      <c r="I3" s="7" t="s">
        <v>227</v>
      </c>
      <c r="J3" s="7" t="s">
        <v>227</v>
      </c>
      <c r="K3" s="7" t="s">
        <v>227</v>
      </c>
    </row>
    <row r="4" spans="1:11" ht="43.5" x14ac:dyDescent="0.35">
      <c r="A4" s="2" t="s">
        <v>227</v>
      </c>
      <c r="B4" s="2" t="s">
        <v>227</v>
      </c>
      <c r="C4" s="2" t="s">
        <v>288</v>
      </c>
      <c r="D4" s="2" t="s">
        <v>289</v>
      </c>
      <c r="E4" s="2" t="s">
        <v>290</v>
      </c>
      <c r="F4" s="2" t="s">
        <v>291</v>
      </c>
      <c r="G4" s="2" t="s">
        <v>292</v>
      </c>
      <c r="H4" s="2" t="s">
        <v>293</v>
      </c>
      <c r="I4" s="2" t="s">
        <v>294</v>
      </c>
      <c r="J4" s="2" t="s">
        <v>295</v>
      </c>
      <c r="K4" s="2" t="s">
        <v>296</v>
      </c>
    </row>
    <row r="5" spans="1:11" x14ac:dyDescent="0.35">
      <c r="A5" s="5" t="s">
        <v>227</v>
      </c>
      <c r="B5" t="s">
        <v>230</v>
      </c>
      <c r="C5" t="s">
        <v>280</v>
      </c>
      <c r="D5" t="s">
        <v>335</v>
      </c>
      <c r="E5" t="s">
        <v>550</v>
      </c>
      <c r="F5" t="s">
        <v>551</v>
      </c>
      <c r="G5" t="s">
        <v>552</v>
      </c>
      <c r="H5" t="s">
        <v>420</v>
      </c>
      <c r="I5" t="s">
        <v>553</v>
      </c>
      <c r="J5" t="s">
        <v>554</v>
      </c>
      <c r="K5" t="s">
        <v>395</v>
      </c>
    </row>
    <row r="6" spans="1:11" x14ac:dyDescent="0.35">
      <c r="A6" s="5" t="s">
        <v>227</v>
      </c>
      <c r="B6" t="s">
        <v>236</v>
      </c>
      <c r="C6" t="s">
        <v>465</v>
      </c>
      <c r="D6" t="s">
        <v>555</v>
      </c>
      <c r="E6" t="s">
        <v>556</v>
      </c>
      <c r="F6" t="s">
        <v>249</v>
      </c>
      <c r="G6" t="s">
        <v>557</v>
      </c>
      <c r="H6" t="s">
        <v>312</v>
      </c>
      <c r="I6" t="s">
        <v>558</v>
      </c>
      <c r="J6" t="s">
        <v>559</v>
      </c>
      <c r="K6" t="s">
        <v>282</v>
      </c>
    </row>
    <row r="7" spans="1:11" x14ac:dyDescent="0.35">
      <c r="A7" s="5" t="s">
        <v>227</v>
      </c>
      <c r="B7" t="s">
        <v>233</v>
      </c>
      <c r="C7" t="s">
        <v>519</v>
      </c>
      <c r="D7" t="s">
        <v>496</v>
      </c>
      <c r="E7" t="s">
        <v>414</v>
      </c>
      <c r="F7" t="s">
        <v>282</v>
      </c>
      <c r="G7" t="s">
        <v>560</v>
      </c>
      <c r="H7" t="s">
        <v>314</v>
      </c>
      <c r="I7" t="s">
        <v>481</v>
      </c>
      <c r="J7" t="s">
        <v>366</v>
      </c>
      <c r="K7" t="s">
        <v>461</v>
      </c>
    </row>
    <row r="8" spans="1:11" x14ac:dyDescent="0.35">
      <c r="A8" s="5" t="s">
        <v>227</v>
      </c>
      <c r="B8" t="s">
        <v>273</v>
      </c>
      <c r="C8" t="s">
        <v>461</v>
      </c>
      <c r="D8" t="s">
        <v>561</v>
      </c>
      <c r="E8" t="s">
        <v>314</v>
      </c>
      <c r="F8" t="s">
        <v>244</v>
      </c>
      <c r="G8" t="s">
        <v>562</v>
      </c>
      <c r="H8" t="s">
        <v>501</v>
      </c>
      <c r="I8" t="s">
        <v>430</v>
      </c>
      <c r="J8" t="s">
        <v>319</v>
      </c>
      <c r="K8" t="s">
        <v>520</v>
      </c>
    </row>
    <row r="9" spans="1:11" x14ac:dyDescent="0.35">
      <c r="A9" s="5" t="s">
        <v>227</v>
      </c>
      <c r="B9" t="s">
        <v>256</v>
      </c>
      <c r="C9" t="s">
        <v>519</v>
      </c>
      <c r="D9" t="s">
        <v>563</v>
      </c>
      <c r="E9" t="s">
        <v>275</v>
      </c>
      <c r="F9" t="s">
        <v>330</v>
      </c>
      <c r="G9" t="s">
        <v>564</v>
      </c>
      <c r="H9" t="s">
        <v>238</v>
      </c>
      <c r="I9" t="s">
        <v>551</v>
      </c>
      <c r="J9" t="s">
        <v>565</v>
      </c>
      <c r="K9" t="s">
        <v>539</v>
      </c>
    </row>
    <row r="10" spans="1:11" x14ac:dyDescent="0.35">
      <c r="A10" s="5" t="s">
        <v>227</v>
      </c>
      <c r="B10" t="s">
        <v>251</v>
      </c>
      <c r="C10" t="s">
        <v>566</v>
      </c>
      <c r="D10" t="s">
        <v>567</v>
      </c>
      <c r="E10" t="s">
        <v>379</v>
      </c>
      <c r="F10" t="s">
        <v>379</v>
      </c>
      <c r="G10" t="s">
        <v>568</v>
      </c>
      <c r="H10" t="s">
        <v>303</v>
      </c>
      <c r="I10" t="s">
        <v>474</v>
      </c>
      <c r="J10" t="s">
        <v>569</v>
      </c>
      <c r="K10" t="s">
        <v>570</v>
      </c>
    </row>
    <row r="11" spans="1:11" x14ac:dyDescent="0.35">
      <c r="A11" s="5" t="s">
        <v>227</v>
      </c>
      <c r="B11" t="s">
        <v>278</v>
      </c>
      <c r="C11" t="s">
        <v>306</v>
      </c>
      <c r="D11" t="s">
        <v>274</v>
      </c>
      <c r="E11" t="s">
        <v>405</v>
      </c>
      <c r="F11" t="s">
        <v>501</v>
      </c>
      <c r="G11" t="s">
        <v>571</v>
      </c>
      <c r="H11" t="s">
        <v>501</v>
      </c>
      <c r="I11" t="s">
        <v>457</v>
      </c>
      <c r="J11" t="s">
        <v>562</v>
      </c>
      <c r="K11" t="s">
        <v>501</v>
      </c>
    </row>
    <row r="12" spans="1:11" x14ac:dyDescent="0.35">
      <c r="A12" s="5" t="s">
        <v>227</v>
      </c>
      <c r="B12" t="s">
        <v>248</v>
      </c>
      <c r="C12" t="s">
        <v>528</v>
      </c>
      <c r="D12" t="s">
        <v>521</v>
      </c>
      <c r="E12" t="s">
        <v>572</v>
      </c>
      <c r="F12" t="s">
        <v>303</v>
      </c>
      <c r="G12" t="s">
        <v>573</v>
      </c>
      <c r="H12" t="s">
        <v>381</v>
      </c>
      <c r="I12" t="s">
        <v>547</v>
      </c>
      <c r="J12" t="s">
        <v>371</v>
      </c>
      <c r="K12" t="s">
        <v>379</v>
      </c>
    </row>
    <row r="13" spans="1:11" x14ac:dyDescent="0.35">
      <c r="A13" s="5" t="s">
        <v>227</v>
      </c>
      <c r="B13" t="s">
        <v>245</v>
      </c>
      <c r="C13" t="s">
        <v>368</v>
      </c>
      <c r="D13" t="s">
        <v>528</v>
      </c>
      <c r="E13" t="s">
        <v>508</v>
      </c>
      <c r="F13" t="s">
        <v>559</v>
      </c>
      <c r="G13" t="s">
        <v>574</v>
      </c>
      <c r="H13" t="s">
        <v>442</v>
      </c>
      <c r="I13" t="s">
        <v>575</v>
      </c>
      <c r="J13" t="s">
        <v>323</v>
      </c>
      <c r="K13" t="s">
        <v>460</v>
      </c>
    </row>
    <row r="14" spans="1:11" x14ac:dyDescent="0.35">
      <c r="A14" s="5" t="s">
        <v>227</v>
      </c>
      <c r="B14" t="s">
        <v>239</v>
      </c>
      <c r="C14" t="s">
        <v>393</v>
      </c>
      <c r="D14" t="s">
        <v>494</v>
      </c>
      <c r="E14" t="s">
        <v>464</v>
      </c>
      <c r="F14" t="s">
        <v>576</v>
      </c>
      <c r="G14" t="s">
        <v>382</v>
      </c>
      <c r="H14" t="s">
        <v>280</v>
      </c>
      <c r="I14" t="s">
        <v>577</v>
      </c>
      <c r="J14" t="s">
        <v>371</v>
      </c>
      <c r="K14" t="s">
        <v>258</v>
      </c>
    </row>
    <row r="15" spans="1:11" x14ac:dyDescent="0.35">
      <c r="A15" s="5" t="s">
        <v>227</v>
      </c>
      <c r="B15" t="s">
        <v>259</v>
      </c>
      <c r="C15" t="s">
        <v>234</v>
      </c>
      <c r="D15" t="s">
        <v>282</v>
      </c>
      <c r="E15" t="s">
        <v>323</v>
      </c>
      <c r="F15" t="s">
        <v>324</v>
      </c>
      <c r="G15" t="s">
        <v>325</v>
      </c>
      <c r="H15" t="s">
        <v>240</v>
      </c>
      <c r="I15" t="s">
        <v>326</v>
      </c>
      <c r="J15" t="s">
        <v>327</v>
      </c>
      <c r="K15" t="s">
        <v>328</v>
      </c>
    </row>
    <row r="17" spans="1:1" x14ac:dyDescent="0.35">
      <c r="A17" t="s">
        <v>261</v>
      </c>
    </row>
    <row r="18" spans="1:1" x14ac:dyDescent="0.35">
      <c r="A18" t="s">
        <v>340</v>
      </c>
    </row>
    <row r="19" spans="1:1" x14ac:dyDescent="0.35">
      <c r="A19" t="s">
        <v>341</v>
      </c>
    </row>
    <row r="20" spans="1:1" x14ac:dyDescent="0.35">
      <c r="A20" t="s">
        <v>342</v>
      </c>
    </row>
    <row r="21" spans="1:1" x14ac:dyDescent="0.35">
      <c r="A21" t="s">
        <v>343</v>
      </c>
    </row>
    <row r="22" spans="1:1" x14ac:dyDescent="0.35">
      <c r="A22" t="s">
        <v>344</v>
      </c>
    </row>
    <row r="23" spans="1:1" x14ac:dyDescent="0.35">
      <c r="A23" t="s">
        <v>345</v>
      </c>
    </row>
    <row r="24" spans="1:1" x14ac:dyDescent="0.35">
      <c r="A24" t="s">
        <v>346</v>
      </c>
    </row>
    <row r="25" spans="1:1" x14ac:dyDescent="0.35">
      <c r="A25" t="s">
        <v>347</v>
      </c>
    </row>
    <row r="26" spans="1:1" x14ac:dyDescent="0.35">
      <c r="A26" t="s">
        <v>348</v>
      </c>
    </row>
    <row r="27" spans="1:1" x14ac:dyDescent="0.35">
      <c r="A27" t="s">
        <v>264</v>
      </c>
    </row>
    <row r="28" spans="1:1" x14ac:dyDescent="0.35">
      <c r="A28" t="s">
        <v>265</v>
      </c>
    </row>
    <row r="29" spans="1:1" x14ac:dyDescent="0.35">
      <c r="A29" t="s">
        <v>287</v>
      </c>
    </row>
    <row r="30" spans="1:1" x14ac:dyDescent="0.35">
      <c r="A30" t="s">
        <v>227</v>
      </c>
    </row>
    <row r="31" spans="1:1" x14ac:dyDescent="0.35">
      <c r="A31" t="s">
        <v>267</v>
      </c>
    </row>
    <row r="32" spans="1:1" x14ac:dyDescent="0.35">
      <c r="A32" t="s">
        <v>268</v>
      </c>
    </row>
  </sheetData>
  <mergeCells count="1">
    <mergeCell ref="A3:K3"/>
  </mergeCells>
  <pageMargins left="0.7" right="0.7" top="0.75" bottom="0.75" header="0.3" footer="0.3"/>
  <pageSetup paperSize="9" orientation="portrait" horizontalDpi="300" verticalDpi="30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K21"/>
  <sheetViews>
    <sheetView workbookViewId="0"/>
  </sheetViews>
  <sheetFormatPr defaultColWidth="11.453125" defaultRowHeight="14.5" x14ac:dyDescent="0.35"/>
  <cols>
    <col min="1" max="1" width="5.7265625" customWidth="1"/>
    <col min="2" max="2" width="35.7265625" customWidth="1"/>
    <col min="3" max="11" width="20.7265625" customWidth="1"/>
  </cols>
  <sheetData>
    <row r="1" spans="1:11" x14ac:dyDescent="0.35">
      <c r="A1" s="4" t="s">
        <v>15</v>
      </c>
    </row>
    <row r="2" spans="1:11" x14ac:dyDescent="0.35">
      <c r="A2" s="3" t="str">
        <f>HYPERLINK("#'INDEX'!A1", "Back to INDEX")</f>
        <v>Back to INDEX</v>
      </c>
    </row>
    <row r="3" spans="1:11" x14ac:dyDescent="0.35">
      <c r="A3" s="7" t="s">
        <v>227</v>
      </c>
      <c r="B3" s="7" t="s">
        <v>227</v>
      </c>
      <c r="C3" s="7" t="s">
        <v>227</v>
      </c>
      <c r="D3" s="7" t="s">
        <v>227</v>
      </c>
      <c r="E3" s="7" t="s">
        <v>227</v>
      </c>
      <c r="F3" s="7" t="s">
        <v>227</v>
      </c>
      <c r="G3" s="7" t="s">
        <v>227</v>
      </c>
      <c r="H3" s="7" t="s">
        <v>227</v>
      </c>
      <c r="I3" s="7" t="s">
        <v>227</v>
      </c>
      <c r="J3" s="7" t="s">
        <v>227</v>
      </c>
      <c r="K3" s="7" t="s">
        <v>227</v>
      </c>
    </row>
    <row r="4" spans="1:11" ht="43.5" x14ac:dyDescent="0.35">
      <c r="A4" s="2" t="s">
        <v>227</v>
      </c>
      <c r="B4" s="2" t="s">
        <v>227</v>
      </c>
      <c r="C4" s="2" t="s">
        <v>288</v>
      </c>
      <c r="D4" s="2" t="s">
        <v>289</v>
      </c>
      <c r="E4" s="2" t="s">
        <v>290</v>
      </c>
      <c r="F4" s="2" t="s">
        <v>291</v>
      </c>
      <c r="G4" s="2" t="s">
        <v>292</v>
      </c>
      <c r="H4" s="2" t="s">
        <v>293</v>
      </c>
      <c r="I4" s="2" t="s">
        <v>294</v>
      </c>
      <c r="J4" s="2" t="s">
        <v>295</v>
      </c>
      <c r="K4" s="2" t="s">
        <v>296</v>
      </c>
    </row>
    <row r="5" spans="1:11" x14ac:dyDescent="0.35">
      <c r="A5" s="5" t="s">
        <v>227</v>
      </c>
      <c r="B5" t="s">
        <v>578</v>
      </c>
      <c r="C5" t="s">
        <v>252</v>
      </c>
      <c r="D5" t="s">
        <v>274</v>
      </c>
      <c r="E5" t="s">
        <v>299</v>
      </c>
      <c r="F5" t="s">
        <v>272</v>
      </c>
      <c r="G5" t="s">
        <v>300</v>
      </c>
      <c r="H5" t="s">
        <v>237</v>
      </c>
      <c r="I5" t="s">
        <v>301</v>
      </c>
      <c r="J5" t="s">
        <v>302</v>
      </c>
      <c r="K5" t="s">
        <v>303</v>
      </c>
    </row>
    <row r="6" spans="1:11" x14ac:dyDescent="0.35">
      <c r="A6" s="5" t="s">
        <v>227</v>
      </c>
      <c r="B6" t="s">
        <v>579</v>
      </c>
      <c r="C6" t="s">
        <v>227</v>
      </c>
      <c r="D6" t="s">
        <v>227</v>
      </c>
      <c r="E6" t="s">
        <v>227</v>
      </c>
      <c r="F6" t="s">
        <v>227</v>
      </c>
      <c r="G6" t="s">
        <v>227</v>
      </c>
      <c r="H6" t="s">
        <v>227</v>
      </c>
      <c r="I6" t="s">
        <v>227</v>
      </c>
      <c r="J6" t="s">
        <v>227</v>
      </c>
      <c r="K6" t="s">
        <v>227</v>
      </c>
    </row>
    <row r="8" spans="1:11" x14ac:dyDescent="0.35">
      <c r="A8" t="s">
        <v>261</v>
      </c>
    </row>
    <row r="9" spans="1:11" x14ac:dyDescent="0.35">
      <c r="A9" t="s">
        <v>340</v>
      </c>
    </row>
    <row r="10" spans="1:11" x14ac:dyDescent="0.35">
      <c r="A10" t="s">
        <v>341</v>
      </c>
    </row>
    <row r="11" spans="1:11" x14ac:dyDescent="0.35">
      <c r="A11" t="s">
        <v>342</v>
      </c>
    </row>
    <row r="12" spans="1:11" x14ac:dyDescent="0.35">
      <c r="A12" t="s">
        <v>343</v>
      </c>
    </row>
    <row r="13" spans="1:11" x14ac:dyDescent="0.35">
      <c r="A13" t="s">
        <v>344</v>
      </c>
    </row>
    <row r="14" spans="1:11" x14ac:dyDescent="0.35">
      <c r="A14" t="s">
        <v>345</v>
      </c>
    </row>
    <row r="15" spans="1:11" x14ac:dyDescent="0.35">
      <c r="A15" t="s">
        <v>346</v>
      </c>
    </row>
    <row r="16" spans="1:11" x14ac:dyDescent="0.35">
      <c r="A16" t="s">
        <v>347</v>
      </c>
    </row>
    <row r="17" spans="1:1" x14ac:dyDescent="0.35">
      <c r="A17" t="s">
        <v>348</v>
      </c>
    </row>
    <row r="18" spans="1:1" x14ac:dyDescent="0.35">
      <c r="A18" t="s">
        <v>264</v>
      </c>
    </row>
    <row r="19" spans="1:1" x14ac:dyDescent="0.35">
      <c r="A19" t="s">
        <v>265</v>
      </c>
    </row>
    <row r="20" spans="1:1" x14ac:dyDescent="0.35">
      <c r="A20" t="s">
        <v>266</v>
      </c>
    </row>
    <row r="21" spans="1:1" x14ac:dyDescent="0.35">
      <c r="A21" t="s">
        <v>227</v>
      </c>
    </row>
  </sheetData>
  <mergeCells count="1">
    <mergeCell ref="A3:K3"/>
  </mergeCells>
  <pageMargins left="0.7" right="0.7" top="0.75" bottom="0.75" header="0.3" footer="0.3"/>
  <pageSetup paperSize="9" orientation="portrait" horizontalDpi="300" verticalDpi="30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I28"/>
  <sheetViews>
    <sheetView workbookViewId="0"/>
  </sheetViews>
  <sheetFormatPr defaultColWidth="11.453125" defaultRowHeight="14.5" x14ac:dyDescent="0.35"/>
  <cols>
    <col min="1" max="2" width="23.7265625" customWidth="1"/>
    <col min="3" max="9" width="20.7265625" customWidth="1"/>
  </cols>
  <sheetData>
    <row r="1" spans="1:9" x14ac:dyDescent="0.35">
      <c r="A1" s="4" t="s">
        <v>17</v>
      </c>
    </row>
    <row r="2" spans="1:9" x14ac:dyDescent="0.35">
      <c r="A2" s="3" t="str">
        <f>HYPERLINK("#'INDEX'!A1", "Back to INDEX")</f>
        <v>Back to INDEX</v>
      </c>
    </row>
    <row r="3" spans="1:9" x14ac:dyDescent="0.35">
      <c r="A3" s="7" t="s">
        <v>227</v>
      </c>
      <c r="B3" s="7" t="s">
        <v>227</v>
      </c>
      <c r="C3" s="7" t="s">
        <v>227</v>
      </c>
      <c r="D3" s="7" t="s">
        <v>227</v>
      </c>
      <c r="E3" s="7" t="s">
        <v>227</v>
      </c>
      <c r="F3" s="7" t="s">
        <v>227</v>
      </c>
      <c r="G3" s="7" t="s">
        <v>227</v>
      </c>
      <c r="H3" s="7" t="s">
        <v>227</v>
      </c>
      <c r="I3" s="7" t="s">
        <v>227</v>
      </c>
    </row>
    <row r="4" spans="1:9" ht="43.5" x14ac:dyDescent="0.35">
      <c r="A4" s="2" t="s">
        <v>227</v>
      </c>
      <c r="B4" s="2" t="s">
        <v>227</v>
      </c>
      <c r="C4" s="2" t="s">
        <v>580</v>
      </c>
      <c r="D4" s="2" t="s">
        <v>581</v>
      </c>
      <c r="E4" s="2" t="s">
        <v>582</v>
      </c>
      <c r="F4" s="2" t="s">
        <v>583</v>
      </c>
      <c r="G4" s="2" t="s">
        <v>584</v>
      </c>
      <c r="H4" s="2" t="s">
        <v>585</v>
      </c>
      <c r="I4" s="2" t="s">
        <v>586</v>
      </c>
    </row>
    <row r="5" spans="1:9" x14ac:dyDescent="0.35">
      <c r="A5" s="8" t="s">
        <v>297</v>
      </c>
      <c r="B5" t="s">
        <v>298</v>
      </c>
      <c r="C5" t="s">
        <v>328</v>
      </c>
      <c r="D5" t="s">
        <v>460</v>
      </c>
      <c r="E5" t="s">
        <v>379</v>
      </c>
      <c r="F5" t="s">
        <v>270</v>
      </c>
      <c r="G5" t="s">
        <v>244</v>
      </c>
      <c r="H5" t="s">
        <v>587</v>
      </c>
      <c r="I5" t="s">
        <v>491</v>
      </c>
    </row>
    <row r="6" spans="1:9" x14ac:dyDescent="0.35">
      <c r="A6" s="8" t="s">
        <v>297</v>
      </c>
      <c r="B6" t="s">
        <v>304</v>
      </c>
      <c r="C6" t="s">
        <v>462</v>
      </c>
      <c r="D6" t="s">
        <v>379</v>
      </c>
      <c r="E6" t="s">
        <v>433</v>
      </c>
      <c r="F6" t="s">
        <v>362</v>
      </c>
      <c r="G6" t="s">
        <v>250</v>
      </c>
      <c r="H6" t="s">
        <v>587</v>
      </c>
      <c r="I6" t="s">
        <v>588</v>
      </c>
    </row>
    <row r="7" spans="1:9" x14ac:dyDescent="0.35">
      <c r="A7" s="8" t="s">
        <v>297</v>
      </c>
      <c r="B7" t="s">
        <v>313</v>
      </c>
      <c r="C7" t="s">
        <v>328</v>
      </c>
      <c r="D7" t="s">
        <v>414</v>
      </c>
      <c r="E7" t="s">
        <v>394</v>
      </c>
      <c r="F7" t="s">
        <v>589</v>
      </c>
      <c r="G7" t="s">
        <v>241</v>
      </c>
      <c r="H7" t="s">
        <v>587</v>
      </c>
      <c r="I7" t="s">
        <v>502</v>
      </c>
    </row>
    <row r="8" spans="1:9" x14ac:dyDescent="0.35">
      <c r="A8" s="8" t="s">
        <v>322</v>
      </c>
      <c r="B8" t="s">
        <v>298</v>
      </c>
      <c r="C8" t="s">
        <v>394</v>
      </c>
      <c r="D8" t="s">
        <v>282</v>
      </c>
      <c r="E8" t="s">
        <v>282</v>
      </c>
      <c r="F8" t="s">
        <v>332</v>
      </c>
      <c r="G8" t="s">
        <v>244</v>
      </c>
      <c r="H8" t="s">
        <v>590</v>
      </c>
      <c r="I8" t="s">
        <v>502</v>
      </c>
    </row>
    <row r="9" spans="1:9" x14ac:dyDescent="0.35">
      <c r="A9" s="8" t="s">
        <v>322</v>
      </c>
      <c r="B9" t="s">
        <v>304</v>
      </c>
      <c r="C9" t="s">
        <v>500</v>
      </c>
      <c r="D9" t="s">
        <v>329</v>
      </c>
      <c r="E9" t="s">
        <v>329</v>
      </c>
      <c r="F9" t="s">
        <v>324</v>
      </c>
      <c r="G9" t="s">
        <v>250</v>
      </c>
      <c r="H9" t="s">
        <v>557</v>
      </c>
      <c r="I9" t="s">
        <v>315</v>
      </c>
    </row>
    <row r="10" spans="1:9" x14ac:dyDescent="0.35">
      <c r="A10" s="8" t="s">
        <v>322</v>
      </c>
      <c r="B10" t="s">
        <v>313</v>
      </c>
      <c r="C10" t="s">
        <v>250</v>
      </c>
      <c r="D10" t="s">
        <v>306</v>
      </c>
      <c r="E10" t="s">
        <v>306</v>
      </c>
      <c r="F10" t="s">
        <v>591</v>
      </c>
      <c r="G10" t="s">
        <v>241</v>
      </c>
      <c r="H10" t="s">
        <v>592</v>
      </c>
      <c r="I10" t="s">
        <v>593</v>
      </c>
    </row>
    <row r="12" spans="1:9" x14ac:dyDescent="0.35">
      <c r="A12" t="s">
        <v>261</v>
      </c>
    </row>
    <row r="13" spans="1:9" x14ac:dyDescent="0.35">
      <c r="A13" t="s">
        <v>594</v>
      </c>
    </row>
    <row r="14" spans="1:9" x14ac:dyDescent="0.35">
      <c r="A14" t="s">
        <v>595</v>
      </c>
    </row>
    <row r="15" spans="1:9" x14ac:dyDescent="0.35">
      <c r="A15" t="s">
        <v>596</v>
      </c>
    </row>
    <row r="16" spans="1:9" x14ac:dyDescent="0.35">
      <c r="A16" t="s">
        <v>597</v>
      </c>
    </row>
    <row r="17" spans="1:1" x14ac:dyDescent="0.35">
      <c r="A17" t="s">
        <v>598</v>
      </c>
    </row>
    <row r="18" spans="1:1" x14ac:dyDescent="0.35">
      <c r="A18" t="s">
        <v>599</v>
      </c>
    </row>
    <row r="19" spans="1:1" x14ac:dyDescent="0.35">
      <c r="A19" t="s">
        <v>600</v>
      </c>
    </row>
    <row r="20" spans="1:1" x14ac:dyDescent="0.35">
      <c r="A20" t="s">
        <v>264</v>
      </c>
    </row>
    <row r="21" spans="1:1" x14ac:dyDescent="0.35">
      <c r="A21" t="s">
        <v>265</v>
      </c>
    </row>
    <row r="22" spans="1:1" x14ac:dyDescent="0.35">
      <c r="A22" t="s">
        <v>349</v>
      </c>
    </row>
    <row r="23" spans="1:1" x14ac:dyDescent="0.35">
      <c r="A23" t="s">
        <v>227</v>
      </c>
    </row>
    <row r="24" spans="1:1" x14ac:dyDescent="0.35">
      <c r="A24" t="s">
        <v>267</v>
      </c>
    </row>
    <row r="25" spans="1:1" x14ac:dyDescent="0.35">
      <c r="A25" t="s">
        <v>350</v>
      </c>
    </row>
    <row r="26" spans="1:1" x14ac:dyDescent="0.35">
      <c r="A26" t="s">
        <v>351</v>
      </c>
    </row>
    <row r="27" spans="1:1" x14ac:dyDescent="0.35">
      <c r="A27" t="s">
        <v>352</v>
      </c>
    </row>
    <row r="28" spans="1:1" x14ac:dyDescent="0.35">
      <c r="A28" t="s">
        <v>353</v>
      </c>
    </row>
  </sheetData>
  <mergeCells count="3">
    <mergeCell ref="A3:I3"/>
    <mergeCell ref="A8:A10"/>
    <mergeCell ref="A5:A7"/>
  </mergeCells>
  <pageMargins left="0.7" right="0.7" top="0.75" bottom="0.75" header="0.3" footer="0.3"/>
  <pageSetup paperSize="9" orientation="portrait" horizontalDpi="300" verticalDpi="30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I25"/>
  <sheetViews>
    <sheetView workbookViewId="0"/>
  </sheetViews>
  <sheetFormatPr defaultColWidth="11.453125" defaultRowHeight="14.5" x14ac:dyDescent="0.35"/>
  <cols>
    <col min="1" max="1" width="5.7265625" customWidth="1"/>
    <col min="2" max="9" width="20.7265625" customWidth="1"/>
  </cols>
  <sheetData>
    <row r="1" spans="1:9" x14ac:dyDescent="0.35">
      <c r="A1" s="4" t="s">
        <v>18</v>
      </c>
    </row>
    <row r="2" spans="1:9" x14ac:dyDescent="0.35">
      <c r="A2" s="3" t="str">
        <f>HYPERLINK("#'INDEX'!A1", "Back to INDEX")</f>
        <v>Back to INDEX</v>
      </c>
    </row>
    <row r="3" spans="1:9" x14ac:dyDescent="0.35">
      <c r="A3" s="7" t="s">
        <v>227</v>
      </c>
      <c r="B3" s="7" t="s">
        <v>227</v>
      </c>
      <c r="C3" s="7" t="s">
        <v>227</v>
      </c>
      <c r="D3" s="7" t="s">
        <v>227</v>
      </c>
      <c r="E3" s="7" t="s">
        <v>227</v>
      </c>
      <c r="F3" s="7" t="s">
        <v>227</v>
      </c>
      <c r="G3" s="7" t="s">
        <v>227</v>
      </c>
      <c r="H3" s="7" t="s">
        <v>227</v>
      </c>
      <c r="I3" s="7" t="s">
        <v>227</v>
      </c>
    </row>
    <row r="4" spans="1:9" ht="43.5" x14ac:dyDescent="0.35">
      <c r="A4" s="2" t="s">
        <v>227</v>
      </c>
      <c r="B4" s="2" t="s">
        <v>227</v>
      </c>
      <c r="C4" s="2" t="s">
        <v>580</v>
      </c>
      <c r="D4" s="2" t="s">
        <v>581</v>
      </c>
      <c r="E4" s="2" t="s">
        <v>582</v>
      </c>
      <c r="F4" s="2" t="s">
        <v>583</v>
      </c>
      <c r="G4" s="2" t="s">
        <v>584</v>
      </c>
      <c r="H4" s="2" t="s">
        <v>585</v>
      </c>
      <c r="I4" s="2" t="s">
        <v>586</v>
      </c>
    </row>
    <row r="5" spans="1:9" x14ac:dyDescent="0.35">
      <c r="A5" s="5" t="s">
        <v>227</v>
      </c>
      <c r="B5" t="s">
        <v>354</v>
      </c>
      <c r="C5" t="s">
        <v>255</v>
      </c>
      <c r="D5" t="s">
        <v>244</v>
      </c>
      <c r="E5" t="s">
        <v>437</v>
      </c>
      <c r="F5" t="s">
        <v>397</v>
      </c>
      <c r="G5" t="s">
        <v>408</v>
      </c>
      <c r="H5" t="s">
        <v>601</v>
      </c>
      <c r="I5" t="s">
        <v>602</v>
      </c>
    </row>
    <row r="6" spans="1:9" x14ac:dyDescent="0.35">
      <c r="A6" s="5" t="s">
        <v>227</v>
      </c>
      <c r="B6" t="s">
        <v>361</v>
      </c>
      <c r="C6" t="s">
        <v>412</v>
      </c>
      <c r="D6" t="s">
        <v>335</v>
      </c>
      <c r="E6" t="s">
        <v>437</v>
      </c>
      <c r="F6" t="s">
        <v>364</v>
      </c>
      <c r="G6" t="s">
        <v>321</v>
      </c>
      <c r="H6" t="s">
        <v>603</v>
      </c>
      <c r="I6" t="s">
        <v>593</v>
      </c>
    </row>
    <row r="7" spans="1:9" x14ac:dyDescent="0.35">
      <c r="A7" s="5" t="s">
        <v>227</v>
      </c>
      <c r="B7" t="s">
        <v>369</v>
      </c>
      <c r="C7" t="s">
        <v>255</v>
      </c>
      <c r="D7" t="s">
        <v>384</v>
      </c>
      <c r="E7" t="s">
        <v>437</v>
      </c>
      <c r="F7" t="s">
        <v>279</v>
      </c>
      <c r="G7" t="s">
        <v>303</v>
      </c>
      <c r="H7" t="s">
        <v>604</v>
      </c>
      <c r="I7" t="s">
        <v>447</v>
      </c>
    </row>
    <row r="8" spans="1:9" x14ac:dyDescent="0.35">
      <c r="A8" s="5" t="s">
        <v>227</v>
      </c>
      <c r="B8" t="s">
        <v>373</v>
      </c>
      <c r="C8" t="s">
        <v>328</v>
      </c>
      <c r="D8" t="s">
        <v>460</v>
      </c>
      <c r="E8" t="s">
        <v>379</v>
      </c>
      <c r="F8" t="s">
        <v>270</v>
      </c>
      <c r="G8" t="s">
        <v>244</v>
      </c>
      <c r="H8" t="s">
        <v>587</v>
      </c>
      <c r="I8" t="s">
        <v>491</v>
      </c>
    </row>
    <row r="10" spans="1:9" x14ac:dyDescent="0.35">
      <c r="A10" t="s">
        <v>261</v>
      </c>
    </row>
    <row r="11" spans="1:9" x14ac:dyDescent="0.35">
      <c r="A11" t="s">
        <v>594</v>
      </c>
    </row>
    <row r="12" spans="1:9" x14ac:dyDescent="0.35">
      <c r="A12" t="s">
        <v>595</v>
      </c>
    </row>
    <row r="13" spans="1:9" x14ac:dyDescent="0.35">
      <c r="A13" t="s">
        <v>596</v>
      </c>
    </row>
    <row r="14" spans="1:9" x14ac:dyDescent="0.35">
      <c r="A14" t="s">
        <v>597</v>
      </c>
    </row>
    <row r="15" spans="1:9" x14ac:dyDescent="0.35">
      <c r="A15" t="s">
        <v>598</v>
      </c>
    </row>
    <row r="16" spans="1:9" x14ac:dyDescent="0.35">
      <c r="A16" t="s">
        <v>599</v>
      </c>
    </row>
    <row r="17" spans="1:1" x14ac:dyDescent="0.35">
      <c r="A17" t="s">
        <v>600</v>
      </c>
    </row>
    <row r="18" spans="1:1" x14ac:dyDescent="0.35">
      <c r="A18" t="s">
        <v>264</v>
      </c>
    </row>
    <row r="19" spans="1:1" x14ac:dyDescent="0.35">
      <c r="A19" t="s">
        <v>265</v>
      </c>
    </row>
    <row r="20" spans="1:1" x14ac:dyDescent="0.35">
      <c r="A20" t="s">
        <v>266</v>
      </c>
    </row>
    <row r="21" spans="1:1" x14ac:dyDescent="0.35">
      <c r="A21" t="s">
        <v>227</v>
      </c>
    </row>
    <row r="22" spans="1:1" x14ac:dyDescent="0.35">
      <c r="A22" t="s">
        <v>267</v>
      </c>
    </row>
    <row r="23" spans="1:1" x14ac:dyDescent="0.35">
      <c r="A23" t="s">
        <v>374</v>
      </c>
    </row>
    <row r="24" spans="1:1" x14ac:dyDescent="0.35">
      <c r="A24" t="s">
        <v>375</v>
      </c>
    </row>
    <row r="25" spans="1:1" x14ac:dyDescent="0.35">
      <c r="A25" t="s">
        <v>376</v>
      </c>
    </row>
  </sheetData>
  <mergeCells count="1">
    <mergeCell ref="A3:I3"/>
  </mergeCells>
  <pageMargins left="0.7" right="0.7" top="0.75" bottom="0.75" header="0.3" footer="0.3"/>
  <pageSetup paperSize="9" orientation="portrait" horizontalDpi="300" verticalDpi="30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I44"/>
  <sheetViews>
    <sheetView workbookViewId="0"/>
  </sheetViews>
  <sheetFormatPr defaultColWidth="11.453125" defaultRowHeight="14.5" x14ac:dyDescent="0.35"/>
  <cols>
    <col min="1" max="1" width="5.7265625" customWidth="1"/>
    <col min="2" max="2" width="61.7265625" customWidth="1"/>
    <col min="3" max="9" width="20.7265625" customWidth="1"/>
  </cols>
  <sheetData>
    <row r="1" spans="1:9" x14ac:dyDescent="0.35">
      <c r="A1" s="4" t="s">
        <v>19</v>
      </c>
    </row>
    <row r="2" spans="1:9" x14ac:dyDescent="0.35">
      <c r="A2" s="3" t="str">
        <f>HYPERLINK("#'INDEX'!A1", "Back to INDEX")</f>
        <v>Back to INDEX</v>
      </c>
    </row>
    <row r="3" spans="1:9" x14ac:dyDescent="0.35">
      <c r="A3" s="7" t="s">
        <v>227</v>
      </c>
      <c r="B3" s="7" t="s">
        <v>227</v>
      </c>
      <c r="C3" s="7" t="s">
        <v>227</v>
      </c>
      <c r="D3" s="7" t="s">
        <v>227</v>
      </c>
      <c r="E3" s="7" t="s">
        <v>227</v>
      </c>
      <c r="F3" s="7" t="s">
        <v>227</v>
      </c>
      <c r="G3" s="7" t="s">
        <v>227</v>
      </c>
      <c r="H3" s="7" t="s">
        <v>227</v>
      </c>
      <c r="I3" s="7" t="s">
        <v>227</v>
      </c>
    </row>
    <row r="4" spans="1:9" ht="43.5" x14ac:dyDescent="0.35">
      <c r="A4" s="2" t="s">
        <v>227</v>
      </c>
      <c r="B4" s="2" t="s">
        <v>227</v>
      </c>
      <c r="C4" s="2" t="s">
        <v>580</v>
      </c>
      <c r="D4" s="2" t="s">
        <v>581</v>
      </c>
      <c r="E4" s="2" t="s">
        <v>582</v>
      </c>
      <c r="F4" s="2" t="s">
        <v>583</v>
      </c>
      <c r="G4" s="2" t="s">
        <v>584</v>
      </c>
      <c r="H4" s="2" t="s">
        <v>585</v>
      </c>
      <c r="I4" s="2" t="s">
        <v>586</v>
      </c>
    </row>
    <row r="5" spans="1:9" x14ac:dyDescent="0.35">
      <c r="A5" s="5" t="s">
        <v>227</v>
      </c>
      <c r="B5" t="s">
        <v>377</v>
      </c>
      <c r="C5" t="s">
        <v>303</v>
      </c>
      <c r="D5" t="s">
        <v>306</v>
      </c>
      <c r="E5" t="s">
        <v>566</v>
      </c>
      <c r="F5" t="s">
        <v>440</v>
      </c>
      <c r="G5" t="s">
        <v>368</v>
      </c>
      <c r="H5" t="s">
        <v>605</v>
      </c>
      <c r="I5" t="s">
        <v>606</v>
      </c>
    </row>
    <row r="6" spans="1:9" x14ac:dyDescent="0.35">
      <c r="A6" s="5" t="s">
        <v>227</v>
      </c>
      <c r="B6" t="s">
        <v>385</v>
      </c>
      <c r="C6" t="s">
        <v>384</v>
      </c>
      <c r="D6" t="s">
        <v>414</v>
      </c>
      <c r="E6" t="s">
        <v>437</v>
      </c>
      <c r="F6" t="s">
        <v>257</v>
      </c>
      <c r="G6" t="s">
        <v>607</v>
      </c>
      <c r="H6" t="s">
        <v>608</v>
      </c>
      <c r="I6" t="s">
        <v>609</v>
      </c>
    </row>
    <row r="7" spans="1:9" x14ac:dyDescent="0.35">
      <c r="A7" s="5" t="s">
        <v>227</v>
      </c>
      <c r="B7" t="s">
        <v>392</v>
      </c>
      <c r="C7" t="s">
        <v>328</v>
      </c>
      <c r="D7" t="s">
        <v>402</v>
      </c>
      <c r="E7" t="s">
        <v>335</v>
      </c>
      <c r="F7" t="s">
        <v>395</v>
      </c>
      <c r="G7" t="s">
        <v>234</v>
      </c>
      <c r="H7" t="s">
        <v>610</v>
      </c>
      <c r="I7" t="s">
        <v>243</v>
      </c>
    </row>
    <row r="8" spans="1:9" x14ac:dyDescent="0.35">
      <c r="A8" s="5" t="s">
        <v>227</v>
      </c>
      <c r="B8" t="s">
        <v>400</v>
      </c>
      <c r="C8" t="s">
        <v>324</v>
      </c>
      <c r="D8" t="s">
        <v>408</v>
      </c>
      <c r="E8" t="s">
        <v>355</v>
      </c>
      <c r="F8" t="s">
        <v>440</v>
      </c>
      <c r="G8" t="s">
        <v>252</v>
      </c>
      <c r="H8" t="s">
        <v>611</v>
      </c>
      <c r="I8" t="s">
        <v>612</v>
      </c>
    </row>
    <row r="9" spans="1:9" x14ac:dyDescent="0.35">
      <c r="A9" s="5" t="s">
        <v>227</v>
      </c>
      <c r="B9" t="s">
        <v>407</v>
      </c>
      <c r="C9" t="s">
        <v>234</v>
      </c>
      <c r="D9" t="s">
        <v>402</v>
      </c>
      <c r="E9" t="s">
        <v>355</v>
      </c>
      <c r="F9" t="s">
        <v>378</v>
      </c>
      <c r="G9" t="s">
        <v>258</v>
      </c>
      <c r="H9" t="s">
        <v>613</v>
      </c>
      <c r="I9" t="s">
        <v>339</v>
      </c>
    </row>
    <row r="10" spans="1:9" x14ac:dyDescent="0.35">
      <c r="A10" s="5" t="s">
        <v>227</v>
      </c>
      <c r="B10" t="s">
        <v>413</v>
      </c>
      <c r="C10" t="s">
        <v>614</v>
      </c>
      <c r="D10" t="s">
        <v>241</v>
      </c>
      <c r="E10" t="s">
        <v>329</v>
      </c>
      <c r="F10" t="s">
        <v>280</v>
      </c>
      <c r="G10" t="s">
        <v>412</v>
      </c>
      <c r="H10" t="s">
        <v>615</v>
      </c>
      <c r="I10" t="s">
        <v>616</v>
      </c>
    </row>
    <row r="11" spans="1:9" x14ac:dyDescent="0.35">
      <c r="A11" s="5" t="s">
        <v>227</v>
      </c>
      <c r="B11" t="s">
        <v>419</v>
      </c>
      <c r="C11" t="s">
        <v>535</v>
      </c>
      <c r="D11" t="s">
        <v>306</v>
      </c>
      <c r="E11" t="s">
        <v>555</v>
      </c>
      <c r="F11" t="s">
        <v>591</v>
      </c>
      <c r="G11" t="s">
        <v>330</v>
      </c>
      <c r="H11" t="s">
        <v>617</v>
      </c>
      <c r="I11" t="s">
        <v>470</v>
      </c>
    </row>
    <row r="12" spans="1:9" x14ac:dyDescent="0.35">
      <c r="A12" s="5" t="s">
        <v>227</v>
      </c>
      <c r="B12" t="s">
        <v>426</v>
      </c>
      <c r="C12" t="s">
        <v>258</v>
      </c>
      <c r="D12" t="s">
        <v>379</v>
      </c>
      <c r="E12" t="s">
        <v>355</v>
      </c>
      <c r="F12" t="s">
        <v>397</v>
      </c>
      <c r="G12" t="s">
        <v>234</v>
      </c>
      <c r="H12" t="s">
        <v>557</v>
      </c>
      <c r="I12" t="s">
        <v>618</v>
      </c>
    </row>
    <row r="13" spans="1:9" x14ac:dyDescent="0.35">
      <c r="A13" s="5" t="s">
        <v>227</v>
      </c>
      <c r="B13" t="s">
        <v>432</v>
      </c>
      <c r="C13" t="s">
        <v>303</v>
      </c>
      <c r="D13" t="s">
        <v>274</v>
      </c>
      <c r="E13" t="s">
        <v>494</v>
      </c>
      <c r="F13" t="s">
        <v>368</v>
      </c>
      <c r="G13" t="s">
        <v>437</v>
      </c>
      <c r="H13" t="s">
        <v>390</v>
      </c>
      <c r="I13" t="s">
        <v>619</v>
      </c>
    </row>
    <row r="14" spans="1:9" x14ac:dyDescent="0.35">
      <c r="A14" s="5" t="s">
        <v>227</v>
      </c>
      <c r="B14" t="s">
        <v>438</v>
      </c>
      <c r="C14" t="s">
        <v>275</v>
      </c>
      <c r="D14" t="s">
        <v>321</v>
      </c>
      <c r="E14" t="s">
        <v>244</v>
      </c>
      <c r="F14" t="s">
        <v>467</v>
      </c>
      <c r="G14" t="s">
        <v>541</v>
      </c>
      <c r="H14" t="s">
        <v>620</v>
      </c>
      <c r="I14" t="s">
        <v>621</v>
      </c>
    </row>
    <row r="15" spans="1:9" x14ac:dyDescent="0.35">
      <c r="A15" s="5" t="s">
        <v>227</v>
      </c>
      <c r="B15" t="s">
        <v>445</v>
      </c>
      <c r="C15" t="s">
        <v>321</v>
      </c>
      <c r="D15" t="s">
        <v>250</v>
      </c>
      <c r="E15" t="s">
        <v>539</v>
      </c>
      <c r="F15" t="s">
        <v>358</v>
      </c>
      <c r="G15" t="s">
        <v>446</v>
      </c>
      <c r="H15" t="s">
        <v>622</v>
      </c>
      <c r="I15" t="s">
        <v>623</v>
      </c>
    </row>
    <row r="16" spans="1:9" x14ac:dyDescent="0.35">
      <c r="A16" s="5" t="s">
        <v>227</v>
      </c>
      <c r="B16" t="s">
        <v>453</v>
      </c>
      <c r="C16" t="s">
        <v>238</v>
      </c>
      <c r="D16" t="s">
        <v>244</v>
      </c>
      <c r="E16" t="s">
        <v>624</v>
      </c>
      <c r="F16" t="s">
        <v>420</v>
      </c>
      <c r="G16" t="s">
        <v>335</v>
      </c>
      <c r="H16" t="s">
        <v>625</v>
      </c>
      <c r="I16" t="s">
        <v>478</v>
      </c>
    </row>
    <row r="17" spans="1:9" x14ac:dyDescent="0.35">
      <c r="A17" s="5" t="s">
        <v>227</v>
      </c>
      <c r="B17" t="s">
        <v>459</v>
      </c>
      <c r="C17" t="s">
        <v>379</v>
      </c>
      <c r="D17" t="s">
        <v>519</v>
      </c>
      <c r="E17" t="s">
        <v>567</v>
      </c>
      <c r="F17" t="s">
        <v>446</v>
      </c>
      <c r="G17" t="s">
        <v>624</v>
      </c>
      <c r="H17" t="s">
        <v>370</v>
      </c>
      <c r="I17" t="s">
        <v>626</v>
      </c>
    </row>
    <row r="18" spans="1:9" x14ac:dyDescent="0.35">
      <c r="A18" s="5" t="s">
        <v>227</v>
      </c>
      <c r="B18" t="s">
        <v>466</v>
      </c>
      <c r="C18" t="s">
        <v>518</v>
      </c>
      <c r="D18" t="s">
        <v>303</v>
      </c>
      <c r="E18" t="s">
        <v>528</v>
      </c>
      <c r="F18" t="s">
        <v>364</v>
      </c>
      <c r="G18" t="s">
        <v>384</v>
      </c>
      <c r="H18" t="s">
        <v>627</v>
      </c>
      <c r="I18" t="s">
        <v>628</v>
      </c>
    </row>
    <row r="19" spans="1:9" x14ac:dyDescent="0.35">
      <c r="A19" s="5" t="s">
        <v>227</v>
      </c>
      <c r="B19" t="s">
        <v>471</v>
      </c>
      <c r="C19" t="s">
        <v>629</v>
      </c>
      <c r="D19" t="s">
        <v>460</v>
      </c>
      <c r="E19" t="s">
        <v>494</v>
      </c>
      <c r="F19" t="s">
        <v>401</v>
      </c>
      <c r="G19" t="s">
        <v>414</v>
      </c>
      <c r="H19" t="s">
        <v>630</v>
      </c>
      <c r="I19" t="s">
        <v>383</v>
      </c>
    </row>
    <row r="20" spans="1:9" x14ac:dyDescent="0.35">
      <c r="A20" s="5" t="s">
        <v>227</v>
      </c>
      <c r="B20" t="s">
        <v>477</v>
      </c>
      <c r="C20" t="s">
        <v>234</v>
      </c>
      <c r="D20" t="s">
        <v>379</v>
      </c>
      <c r="E20" t="s">
        <v>394</v>
      </c>
      <c r="F20" t="s">
        <v>255</v>
      </c>
      <c r="G20" t="s">
        <v>329</v>
      </c>
      <c r="H20" t="s">
        <v>631</v>
      </c>
      <c r="I20" t="s">
        <v>632</v>
      </c>
    </row>
    <row r="21" spans="1:9" x14ac:dyDescent="0.35">
      <c r="A21" s="5" t="s">
        <v>227</v>
      </c>
      <c r="B21" t="s">
        <v>483</v>
      </c>
      <c r="C21" t="s">
        <v>462</v>
      </c>
      <c r="D21" t="s">
        <v>414</v>
      </c>
      <c r="E21" t="s">
        <v>460</v>
      </c>
      <c r="F21" t="s">
        <v>417</v>
      </c>
      <c r="G21" t="s">
        <v>312</v>
      </c>
      <c r="H21" t="s">
        <v>533</v>
      </c>
      <c r="I21" t="s">
        <v>338</v>
      </c>
    </row>
    <row r="22" spans="1:9" x14ac:dyDescent="0.35">
      <c r="A22" s="5" t="s">
        <v>227</v>
      </c>
      <c r="B22" t="s">
        <v>489</v>
      </c>
      <c r="C22" t="s">
        <v>306</v>
      </c>
      <c r="D22" t="s">
        <v>567</v>
      </c>
      <c r="E22" t="s">
        <v>624</v>
      </c>
      <c r="F22" t="s">
        <v>282</v>
      </c>
      <c r="G22" t="s">
        <v>496</v>
      </c>
      <c r="H22" t="s">
        <v>633</v>
      </c>
      <c r="I22" t="s">
        <v>634</v>
      </c>
    </row>
    <row r="23" spans="1:9" x14ac:dyDescent="0.35">
      <c r="A23" s="5" t="s">
        <v>227</v>
      </c>
      <c r="B23" t="s">
        <v>495</v>
      </c>
      <c r="C23" t="s">
        <v>433</v>
      </c>
      <c r="D23" t="s">
        <v>566</v>
      </c>
      <c r="E23" t="s">
        <v>624</v>
      </c>
      <c r="F23" t="s">
        <v>433</v>
      </c>
      <c r="G23" t="s">
        <v>494</v>
      </c>
      <c r="H23" t="s">
        <v>540</v>
      </c>
      <c r="I23" t="s">
        <v>276</v>
      </c>
    </row>
    <row r="24" spans="1:9" x14ac:dyDescent="0.35">
      <c r="A24" s="5" t="s">
        <v>227</v>
      </c>
      <c r="B24" t="s">
        <v>499</v>
      </c>
      <c r="C24" t="s">
        <v>460</v>
      </c>
      <c r="D24" t="s">
        <v>335</v>
      </c>
      <c r="E24" t="s">
        <v>460</v>
      </c>
      <c r="F24" t="s">
        <v>312</v>
      </c>
      <c r="G24" t="s">
        <v>519</v>
      </c>
      <c r="H24" t="s">
        <v>339</v>
      </c>
      <c r="I24" t="s">
        <v>562</v>
      </c>
    </row>
    <row r="25" spans="1:9" x14ac:dyDescent="0.35">
      <c r="A25" s="5" t="s">
        <v>227</v>
      </c>
      <c r="B25" t="s">
        <v>503</v>
      </c>
      <c r="C25" t="s">
        <v>272</v>
      </c>
      <c r="D25" t="s">
        <v>607</v>
      </c>
      <c r="E25" t="s">
        <v>624</v>
      </c>
      <c r="F25" t="s">
        <v>629</v>
      </c>
      <c r="G25" t="s">
        <v>244</v>
      </c>
      <c r="H25" t="s">
        <v>635</v>
      </c>
      <c r="I25" t="s">
        <v>602</v>
      </c>
    </row>
    <row r="26" spans="1:9" x14ac:dyDescent="0.35">
      <c r="A26" s="5" t="s">
        <v>227</v>
      </c>
      <c r="B26" t="s">
        <v>510</v>
      </c>
      <c r="C26" t="s">
        <v>328</v>
      </c>
      <c r="D26" t="s">
        <v>460</v>
      </c>
      <c r="E26" t="s">
        <v>379</v>
      </c>
      <c r="F26" t="s">
        <v>270</v>
      </c>
      <c r="G26" t="s">
        <v>244</v>
      </c>
      <c r="H26" t="s">
        <v>587</v>
      </c>
      <c r="I26" t="s">
        <v>491</v>
      </c>
    </row>
    <row r="28" spans="1:9" x14ac:dyDescent="0.35">
      <c r="A28" t="s">
        <v>261</v>
      </c>
    </row>
    <row r="29" spans="1:9" x14ac:dyDescent="0.35">
      <c r="A29" t="s">
        <v>594</v>
      </c>
    </row>
    <row r="30" spans="1:9" x14ac:dyDescent="0.35">
      <c r="A30" t="s">
        <v>595</v>
      </c>
    </row>
    <row r="31" spans="1:9" x14ac:dyDescent="0.35">
      <c r="A31" t="s">
        <v>596</v>
      </c>
    </row>
    <row r="32" spans="1:9" x14ac:dyDescent="0.35">
      <c r="A32" t="s">
        <v>597</v>
      </c>
    </row>
    <row r="33" spans="1:1" x14ac:dyDescent="0.35">
      <c r="A33" t="s">
        <v>598</v>
      </c>
    </row>
    <row r="34" spans="1:1" x14ac:dyDescent="0.35">
      <c r="A34" t="s">
        <v>599</v>
      </c>
    </row>
    <row r="35" spans="1:1" x14ac:dyDescent="0.35">
      <c r="A35" t="s">
        <v>600</v>
      </c>
    </row>
    <row r="36" spans="1:1" x14ac:dyDescent="0.35">
      <c r="A36" t="s">
        <v>264</v>
      </c>
    </row>
    <row r="37" spans="1:1" x14ac:dyDescent="0.35">
      <c r="A37" t="s">
        <v>265</v>
      </c>
    </row>
    <row r="38" spans="1:1" x14ac:dyDescent="0.35">
      <c r="A38" t="s">
        <v>266</v>
      </c>
    </row>
    <row r="39" spans="1:1" x14ac:dyDescent="0.35">
      <c r="A39" t="s">
        <v>227</v>
      </c>
    </row>
    <row r="40" spans="1:1" x14ac:dyDescent="0.35">
      <c r="A40" t="s">
        <v>267</v>
      </c>
    </row>
    <row r="41" spans="1:1" x14ac:dyDescent="0.35">
      <c r="A41" t="s">
        <v>511</v>
      </c>
    </row>
    <row r="42" spans="1:1" x14ac:dyDescent="0.35">
      <c r="A42" t="s">
        <v>264</v>
      </c>
    </row>
    <row r="43" spans="1:1" x14ac:dyDescent="0.35">
      <c r="A43" t="s">
        <v>375</v>
      </c>
    </row>
    <row r="44" spans="1:1" x14ac:dyDescent="0.35">
      <c r="A44" t="s">
        <v>512</v>
      </c>
    </row>
  </sheetData>
  <mergeCells count="1">
    <mergeCell ref="A3:I3"/>
  </mergeCells>
  <pageMargins left="0.7" right="0.7" top="0.75" bottom="0.75" header="0.3" footer="0.3"/>
  <pageSetup paperSize="9" orientation="portrait" horizontalDpi="300" verticalDpi="30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I30"/>
  <sheetViews>
    <sheetView workbookViewId="0">
      <selection activeCell="B10" sqref="B10"/>
    </sheetView>
  </sheetViews>
  <sheetFormatPr defaultColWidth="11.453125" defaultRowHeight="14.5" x14ac:dyDescent="0.35"/>
  <cols>
    <col min="1" max="1" width="5.7265625" customWidth="1"/>
    <col min="2" max="2" width="33.7265625" customWidth="1"/>
    <col min="3" max="9" width="20.7265625" customWidth="1"/>
  </cols>
  <sheetData>
    <row r="1" spans="1:9" x14ac:dyDescent="0.35">
      <c r="A1" s="4" t="s">
        <v>21</v>
      </c>
    </row>
    <row r="2" spans="1:9" x14ac:dyDescent="0.35">
      <c r="A2" s="3" t="str">
        <f>HYPERLINK("#'INDEX'!A1", "Back to INDEX")</f>
        <v>Back to INDEX</v>
      </c>
    </row>
    <row r="3" spans="1:9" x14ac:dyDescent="0.35">
      <c r="A3" s="7" t="s">
        <v>227</v>
      </c>
      <c r="B3" s="7" t="s">
        <v>227</v>
      </c>
      <c r="C3" s="7" t="s">
        <v>227</v>
      </c>
      <c r="D3" s="7" t="s">
        <v>227</v>
      </c>
      <c r="E3" s="7" t="s">
        <v>227</v>
      </c>
      <c r="F3" s="7" t="s">
        <v>227</v>
      </c>
      <c r="G3" s="7" t="s">
        <v>227</v>
      </c>
      <c r="H3" s="7" t="s">
        <v>227</v>
      </c>
      <c r="I3" s="7" t="s">
        <v>227</v>
      </c>
    </row>
    <row r="4" spans="1:9" ht="43.5" x14ac:dyDescent="0.35">
      <c r="A4" s="2" t="s">
        <v>227</v>
      </c>
      <c r="B4" s="2" t="s">
        <v>227</v>
      </c>
      <c r="C4" s="2" t="s">
        <v>580</v>
      </c>
      <c r="D4" s="2" t="s">
        <v>581</v>
      </c>
      <c r="E4" s="2" t="s">
        <v>582</v>
      </c>
      <c r="F4" s="2" t="s">
        <v>583</v>
      </c>
      <c r="G4" s="2" t="s">
        <v>584</v>
      </c>
      <c r="H4" s="2" t="s">
        <v>585</v>
      </c>
      <c r="I4" s="2" t="s">
        <v>586</v>
      </c>
    </row>
    <row r="5" spans="1:9" x14ac:dyDescent="0.35">
      <c r="A5" s="5" t="s">
        <v>227</v>
      </c>
      <c r="B5" t="s">
        <v>230</v>
      </c>
      <c r="C5" t="s">
        <v>255</v>
      </c>
      <c r="D5" t="s">
        <v>238</v>
      </c>
      <c r="E5" t="s">
        <v>255</v>
      </c>
      <c r="F5" t="s">
        <v>532</v>
      </c>
      <c r="G5" t="s">
        <v>591</v>
      </c>
      <c r="H5" t="s">
        <v>636</v>
      </c>
      <c r="I5" t="s">
        <v>568</v>
      </c>
    </row>
    <row r="6" spans="1:9" x14ac:dyDescent="0.35">
      <c r="A6" s="5" t="s">
        <v>227</v>
      </c>
      <c r="B6" t="s">
        <v>233</v>
      </c>
      <c r="C6" t="s">
        <v>528</v>
      </c>
      <c r="D6" t="s">
        <v>566</v>
      </c>
      <c r="E6" t="s">
        <v>566</v>
      </c>
      <c r="F6" t="s">
        <v>494</v>
      </c>
      <c r="G6" t="s">
        <v>570</v>
      </c>
      <c r="H6" t="s">
        <v>299</v>
      </c>
      <c r="I6" t="s">
        <v>637</v>
      </c>
    </row>
    <row r="7" spans="1:9" x14ac:dyDescent="0.35">
      <c r="A7" s="5" t="s">
        <v>227</v>
      </c>
      <c r="B7" t="s">
        <v>236</v>
      </c>
      <c r="C7" t="s">
        <v>472</v>
      </c>
      <c r="D7" t="s">
        <v>566</v>
      </c>
      <c r="E7" t="s">
        <v>522</v>
      </c>
      <c r="F7" t="s">
        <v>335</v>
      </c>
      <c r="G7" t="s">
        <v>638</v>
      </c>
      <c r="H7" t="s">
        <v>613</v>
      </c>
      <c r="I7" t="s">
        <v>639</v>
      </c>
    </row>
    <row r="8" spans="1:9" x14ac:dyDescent="0.35">
      <c r="A8" s="5" t="s">
        <v>227</v>
      </c>
      <c r="B8" t="s">
        <v>239</v>
      </c>
      <c r="C8" t="s">
        <v>235</v>
      </c>
      <c r="D8" t="s">
        <v>244</v>
      </c>
      <c r="E8" t="s">
        <v>238</v>
      </c>
      <c r="F8" t="s">
        <v>576</v>
      </c>
      <c r="G8" t="s">
        <v>437</v>
      </c>
      <c r="H8" t="s">
        <v>603</v>
      </c>
      <c r="I8" t="s">
        <v>640</v>
      </c>
    </row>
    <row r="9" spans="1:9" x14ac:dyDescent="0.35">
      <c r="A9" s="5" t="s">
        <v>227</v>
      </c>
      <c r="B9" t="s">
        <v>242</v>
      </c>
      <c r="C9" t="s">
        <v>241</v>
      </c>
      <c r="D9" t="s">
        <v>355</v>
      </c>
      <c r="E9" t="s">
        <v>465</v>
      </c>
      <c r="F9" t="s">
        <v>280</v>
      </c>
      <c r="G9" t="s">
        <v>329</v>
      </c>
      <c r="H9" t="s">
        <v>452</v>
      </c>
      <c r="I9" t="s">
        <v>370</v>
      </c>
    </row>
    <row r="10" spans="1:9" x14ac:dyDescent="0.35">
      <c r="A10" s="5" t="s">
        <v>227</v>
      </c>
      <c r="B10" t="s">
        <v>245</v>
      </c>
      <c r="C10" t="s">
        <v>235</v>
      </c>
      <c r="D10" t="s">
        <v>501</v>
      </c>
      <c r="E10" t="s">
        <v>355</v>
      </c>
      <c r="F10" t="s">
        <v>523</v>
      </c>
      <c r="G10" t="s">
        <v>408</v>
      </c>
      <c r="H10" t="s">
        <v>331</v>
      </c>
      <c r="I10" t="s">
        <v>560</v>
      </c>
    </row>
    <row r="11" spans="1:9" x14ac:dyDescent="0.35">
      <c r="A11" s="5" t="s">
        <v>227</v>
      </c>
      <c r="B11" t="s">
        <v>248</v>
      </c>
      <c r="C11" t="s">
        <v>335</v>
      </c>
      <c r="D11" t="s">
        <v>500</v>
      </c>
      <c r="E11" t="s">
        <v>519</v>
      </c>
      <c r="F11" t="s">
        <v>408</v>
      </c>
      <c r="G11" t="s">
        <v>528</v>
      </c>
      <c r="H11" t="s">
        <v>641</v>
      </c>
      <c r="I11" t="s">
        <v>642</v>
      </c>
    </row>
    <row r="12" spans="1:9" x14ac:dyDescent="0.35">
      <c r="A12" s="5" t="s">
        <v>227</v>
      </c>
      <c r="B12" t="s">
        <v>251</v>
      </c>
      <c r="C12" t="s">
        <v>638</v>
      </c>
      <c r="D12" t="s">
        <v>567</v>
      </c>
      <c r="E12" t="s">
        <v>539</v>
      </c>
      <c r="F12" t="s">
        <v>433</v>
      </c>
      <c r="G12" t="s">
        <v>555</v>
      </c>
      <c r="H12" t="s">
        <v>643</v>
      </c>
      <c r="I12" t="s">
        <v>492</v>
      </c>
    </row>
    <row r="13" spans="1:9" x14ac:dyDescent="0.35">
      <c r="A13" s="5" t="s">
        <v>227</v>
      </c>
      <c r="B13" t="s">
        <v>253</v>
      </c>
      <c r="C13" t="s">
        <v>258</v>
      </c>
      <c r="D13" t="s">
        <v>314</v>
      </c>
      <c r="E13" t="s">
        <v>461</v>
      </c>
      <c r="F13" t="s">
        <v>589</v>
      </c>
      <c r="G13" t="s">
        <v>394</v>
      </c>
      <c r="H13" t="s">
        <v>644</v>
      </c>
      <c r="I13" t="s">
        <v>645</v>
      </c>
    </row>
    <row r="14" spans="1:9" x14ac:dyDescent="0.35">
      <c r="A14" s="5" t="s">
        <v>227</v>
      </c>
      <c r="B14" t="s">
        <v>256</v>
      </c>
      <c r="C14" t="s">
        <v>394</v>
      </c>
      <c r="D14" t="s">
        <v>494</v>
      </c>
      <c r="E14" t="s">
        <v>494</v>
      </c>
      <c r="F14" t="s">
        <v>282</v>
      </c>
      <c r="G14" t="s">
        <v>461</v>
      </c>
      <c r="H14" t="s">
        <v>283</v>
      </c>
      <c r="I14" t="s">
        <v>439</v>
      </c>
    </row>
    <row r="15" spans="1:9" x14ac:dyDescent="0.35">
      <c r="A15" s="5" t="s">
        <v>227</v>
      </c>
      <c r="B15" t="s">
        <v>259</v>
      </c>
      <c r="C15" t="s">
        <v>328</v>
      </c>
      <c r="D15" t="s">
        <v>460</v>
      </c>
      <c r="E15" t="s">
        <v>379</v>
      </c>
      <c r="F15" t="s">
        <v>270</v>
      </c>
      <c r="G15" t="s">
        <v>244</v>
      </c>
      <c r="H15" t="s">
        <v>587</v>
      </c>
      <c r="I15" t="s">
        <v>491</v>
      </c>
    </row>
    <row r="17" spans="1:1" x14ac:dyDescent="0.35">
      <c r="A17" t="s">
        <v>261</v>
      </c>
    </row>
    <row r="18" spans="1:1" x14ac:dyDescent="0.35">
      <c r="A18" t="s">
        <v>594</v>
      </c>
    </row>
    <row r="19" spans="1:1" x14ac:dyDescent="0.35">
      <c r="A19" t="s">
        <v>595</v>
      </c>
    </row>
    <row r="20" spans="1:1" x14ac:dyDescent="0.35">
      <c r="A20" t="s">
        <v>596</v>
      </c>
    </row>
    <row r="21" spans="1:1" x14ac:dyDescent="0.35">
      <c r="A21" t="s">
        <v>597</v>
      </c>
    </row>
    <row r="22" spans="1:1" x14ac:dyDescent="0.35">
      <c r="A22" t="s">
        <v>598</v>
      </c>
    </row>
    <row r="23" spans="1:1" x14ac:dyDescent="0.35">
      <c r="A23" t="s">
        <v>599</v>
      </c>
    </row>
    <row r="24" spans="1:1" x14ac:dyDescent="0.35">
      <c r="A24" t="s">
        <v>600</v>
      </c>
    </row>
    <row r="25" spans="1:1" x14ac:dyDescent="0.35">
      <c r="A25" t="s">
        <v>264</v>
      </c>
    </row>
    <row r="26" spans="1:1" x14ac:dyDescent="0.35">
      <c r="A26" t="s">
        <v>265</v>
      </c>
    </row>
    <row r="27" spans="1:1" x14ac:dyDescent="0.35">
      <c r="A27" t="s">
        <v>266</v>
      </c>
    </row>
    <row r="28" spans="1:1" x14ac:dyDescent="0.35">
      <c r="A28" t="s">
        <v>227</v>
      </c>
    </row>
    <row r="29" spans="1:1" x14ac:dyDescent="0.35">
      <c r="A29" t="s">
        <v>267</v>
      </c>
    </row>
    <row r="30" spans="1:1" x14ac:dyDescent="0.35">
      <c r="A30" t="s">
        <v>268</v>
      </c>
    </row>
  </sheetData>
  <mergeCells count="1">
    <mergeCell ref="A3:I3"/>
  </mergeCells>
  <pageMargins left="0.7" right="0.7" top="0.75" bottom="0.75" header="0.3" footer="0.3"/>
  <pageSetup paperSize="9" orientation="portrait" horizontalDpi="300" verticalDpi="30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I30"/>
  <sheetViews>
    <sheetView workbookViewId="0">
      <selection activeCell="B13" sqref="B13"/>
    </sheetView>
  </sheetViews>
  <sheetFormatPr defaultColWidth="11.453125" defaultRowHeight="14.5" x14ac:dyDescent="0.35"/>
  <cols>
    <col min="1" max="1" width="5.7265625" customWidth="1"/>
    <col min="2" max="2" width="33.7265625" customWidth="1"/>
    <col min="3" max="9" width="20.7265625" customWidth="1"/>
  </cols>
  <sheetData>
    <row r="1" spans="1:9" x14ac:dyDescent="0.35">
      <c r="A1" s="4" t="s">
        <v>22</v>
      </c>
    </row>
    <row r="2" spans="1:9" x14ac:dyDescent="0.35">
      <c r="A2" s="3" t="str">
        <f>HYPERLINK("#'INDEX'!A1", "Back to INDEX")</f>
        <v>Back to INDEX</v>
      </c>
    </row>
    <row r="3" spans="1:9" x14ac:dyDescent="0.35">
      <c r="A3" s="7" t="s">
        <v>227</v>
      </c>
      <c r="B3" s="7" t="s">
        <v>227</v>
      </c>
      <c r="C3" s="7" t="s">
        <v>227</v>
      </c>
      <c r="D3" s="7" t="s">
        <v>227</v>
      </c>
      <c r="E3" s="7" t="s">
        <v>227</v>
      </c>
      <c r="F3" s="7" t="s">
        <v>227</v>
      </c>
      <c r="G3" s="7" t="s">
        <v>227</v>
      </c>
      <c r="H3" s="7" t="s">
        <v>227</v>
      </c>
      <c r="I3" s="7" t="s">
        <v>227</v>
      </c>
    </row>
    <row r="4" spans="1:9" ht="43.5" x14ac:dyDescent="0.35">
      <c r="A4" s="2" t="s">
        <v>227</v>
      </c>
      <c r="B4" s="2" t="s">
        <v>227</v>
      </c>
      <c r="C4" s="2" t="s">
        <v>580</v>
      </c>
      <c r="D4" s="2" t="s">
        <v>581</v>
      </c>
      <c r="E4" s="2" t="s">
        <v>582</v>
      </c>
      <c r="F4" s="2" t="s">
        <v>583</v>
      </c>
      <c r="G4" s="2" t="s">
        <v>584</v>
      </c>
      <c r="H4" s="2" t="s">
        <v>585</v>
      </c>
      <c r="I4" s="2" t="s">
        <v>586</v>
      </c>
    </row>
    <row r="5" spans="1:9" x14ac:dyDescent="0.35">
      <c r="A5" s="5" t="s">
        <v>227</v>
      </c>
      <c r="B5" t="s">
        <v>230</v>
      </c>
      <c r="C5" t="s">
        <v>303</v>
      </c>
      <c r="D5" t="s">
        <v>244</v>
      </c>
      <c r="E5" t="s">
        <v>275</v>
      </c>
      <c r="F5" t="s">
        <v>442</v>
      </c>
      <c r="G5" t="s">
        <v>401</v>
      </c>
      <c r="H5" t="s">
        <v>590</v>
      </c>
      <c r="I5" t="s">
        <v>645</v>
      </c>
    </row>
    <row r="6" spans="1:9" x14ac:dyDescent="0.35">
      <c r="A6" s="5" t="s">
        <v>227</v>
      </c>
      <c r="B6" t="s">
        <v>236</v>
      </c>
      <c r="C6" t="s">
        <v>566</v>
      </c>
      <c r="D6" t="s">
        <v>570</v>
      </c>
      <c r="E6" t="s">
        <v>539</v>
      </c>
      <c r="F6" t="s">
        <v>314</v>
      </c>
      <c r="G6" t="s">
        <v>566</v>
      </c>
      <c r="H6" t="s">
        <v>646</v>
      </c>
      <c r="I6" t="s">
        <v>307</v>
      </c>
    </row>
    <row r="7" spans="1:9" x14ac:dyDescent="0.35">
      <c r="A7" s="5" t="s">
        <v>227</v>
      </c>
      <c r="B7" t="s">
        <v>233</v>
      </c>
      <c r="C7" t="s">
        <v>539</v>
      </c>
      <c r="D7" t="s">
        <v>520</v>
      </c>
      <c r="E7" t="s">
        <v>555</v>
      </c>
      <c r="F7" t="s">
        <v>638</v>
      </c>
      <c r="G7" t="s">
        <v>570</v>
      </c>
      <c r="H7" t="s">
        <v>647</v>
      </c>
      <c r="I7" t="s">
        <v>358</v>
      </c>
    </row>
    <row r="8" spans="1:9" x14ac:dyDescent="0.35">
      <c r="A8" s="5" t="s">
        <v>227</v>
      </c>
      <c r="B8" t="s">
        <v>273</v>
      </c>
      <c r="C8" t="s">
        <v>570</v>
      </c>
      <c r="D8" t="s">
        <v>496</v>
      </c>
      <c r="E8" t="s">
        <v>563</v>
      </c>
      <c r="F8" t="s">
        <v>494</v>
      </c>
      <c r="G8" t="s">
        <v>519</v>
      </c>
      <c r="H8" t="s">
        <v>302</v>
      </c>
      <c r="I8" t="s">
        <v>537</v>
      </c>
    </row>
    <row r="9" spans="1:9" x14ac:dyDescent="0.35">
      <c r="A9" s="5" t="s">
        <v>227</v>
      </c>
      <c r="B9" t="s">
        <v>256</v>
      </c>
      <c r="C9" t="s">
        <v>521</v>
      </c>
      <c r="D9" t="s">
        <v>539</v>
      </c>
      <c r="E9" t="s">
        <v>539</v>
      </c>
      <c r="F9" t="s">
        <v>379</v>
      </c>
      <c r="G9" t="s">
        <v>539</v>
      </c>
      <c r="H9" t="s">
        <v>430</v>
      </c>
      <c r="I9" t="s">
        <v>403</v>
      </c>
    </row>
    <row r="10" spans="1:9" x14ac:dyDescent="0.35">
      <c r="A10" s="5" t="s">
        <v>227</v>
      </c>
      <c r="B10" t="s">
        <v>251</v>
      </c>
      <c r="C10" t="s">
        <v>522</v>
      </c>
      <c r="D10" t="s">
        <v>570</v>
      </c>
      <c r="E10" t="s">
        <v>555</v>
      </c>
      <c r="F10" t="s">
        <v>274</v>
      </c>
      <c r="G10" t="s">
        <v>566</v>
      </c>
      <c r="H10" t="s">
        <v>648</v>
      </c>
      <c r="I10" t="s">
        <v>286</v>
      </c>
    </row>
    <row r="11" spans="1:9" x14ac:dyDescent="0.35">
      <c r="A11" s="5" t="s">
        <v>227</v>
      </c>
      <c r="B11" t="s">
        <v>278</v>
      </c>
      <c r="C11" t="s">
        <v>472</v>
      </c>
      <c r="D11" t="s">
        <v>539</v>
      </c>
      <c r="E11" t="s">
        <v>282</v>
      </c>
      <c r="F11" t="s">
        <v>393</v>
      </c>
      <c r="G11" t="s">
        <v>306</v>
      </c>
      <c r="H11" t="s">
        <v>649</v>
      </c>
      <c r="I11" t="s">
        <v>650</v>
      </c>
    </row>
    <row r="12" spans="1:9" x14ac:dyDescent="0.35">
      <c r="A12" s="5" t="s">
        <v>227</v>
      </c>
      <c r="B12" t="s">
        <v>248</v>
      </c>
      <c r="C12" t="s">
        <v>472</v>
      </c>
      <c r="D12" t="s">
        <v>522</v>
      </c>
      <c r="E12" t="s">
        <v>624</v>
      </c>
      <c r="F12" t="s">
        <v>370</v>
      </c>
      <c r="G12" t="s">
        <v>332</v>
      </c>
      <c r="H12" t="s">
        <v>651</v>
      </c>
      <c r="I12" t="s">
        <v>525</v>
      </c>
    </row>
    <row r="13" spans="1:9" x14ac:dyDescent="0.35">
      <c r="A13" s="5" t="s">
        <v>227</v>
      </c>
      <c r="B13" t="s">
        <v>245</v>
      </c>
      <c r="C13" t="s">
        <v>556</v>
      </c>
      <c r="D13" t="s">
        <v>355</v>
      </c>
      <c r="E13" t="s">
        <v>274</v>
      </c>
      <c r="F13" t="s">
        <v>255</v>
      </c>
      <c r="G13" t="s">
        <v>328</v>
      </c>
      <c r="H13" t="s">
        <v>529</v>
      </c>
      <c r="I13" t="s">
        <v>554</v>
      </c>
    </row>
    <row r="14" spans="1:9" x14ac:dyDescent="0.35">
      <c r="A14" s="5" t="s">
        <v>227</v>
      </c>
      <c r="B14" t="s">
        <v>239</v>
      </c>
      <c r="C14" t="s">
        <v>412</v>
      </c>
      <c r="D14" t="s">
        <v>414</v>
      </c>
      <c r="E14" t="s">
        <v>306</v>
      </c>
      <c r="F14" t="s">
        <v>309</v>
      </c>
      <c r="G14" t="s">
        <v>238</v>
      </c>
      <c r="H14" t="s">
        <v>515</v>
      </c>
      <c r="I14" t="s">
        <v>319</v>
      </c>
    </row>
    <row r="15" spans="1:9" x14ac:dyDescent="0.35">
      <c r="A15" s="5" t="s">
        <v>227</v>
      </c>
      <c r="B15" t="s">
        <v>259</v>
      </c>
      <c r="C15" t="s">
        <v>394</v>
      </c>
      <c r="D15" t="s">
        <v>282</v>
      </c>
      <c r="E15" t="s">
        <v>282</v>
      </c>
      <c r="F15" t="s">
        <v>332</v>
      </c>
      <c r="G15" t="s">
        <v>244</v>
      </c>
      <c r="H15" t="s">
        <v>590</v>
      </c>
      <c r="I15" t="s">
        <v>502</v>
      </c>
    </row>
    <row r="17" spans="1:1" x14ac:dyDescent="0.35">
      <c r="A17" t="s">
        <v>261</v>
      </c>
    </row>
    <row r="18" spans="1:1" x14ac:dyDescent="0.35">
      <c r="A18" t="s">
        <v>594</v>
      </c>
    </row>
    <row r="19" spans="1:1" x14ac:dyDescent="0.35">
      <c r="A19" t="s">
        <v>595</v>
      </c>
    </row>
    <row r="20" spans="1:1" x14ac:dyDescent="0.35">
      <c r="A20" t="s">
        <v>596</v>
      </c>
    </row>
    <row r="21" spans="1:1" x14ac:dyDescent="0.35">
      <c r="A21" t="s">
        <v>597</v>
      </c>
    </row>
    <row r="22" spans="1:1" x14ac:dyDescent="0.35">
      <c r="A22" t="s">
        <v>598</v>
      </c>
    </row>
    <row r="23" spans="1:1" x14ac:dyDescent="0.35">
      <c r="A23" t="s">
        <v>599</v>
      </c>
    </row>
    <row r="24" spans="1:1" x14ac:dyDescent="0.35">
      <c r="A24" t="s">
        <v>600</v>
      </c>
    </row>
    <row r="25" spans="1:1" x14ac:dyDescent="0.35">
      <c r="A25" t="s">
        <v>264</v>
      </c>
    </row>
    <row r="26" spans="1:1" x14ac:dyDescent="0.35">
      <c r="A26" t="s">
        <v>265</v>
      </c>
    </row>
    <row r="27" spans="1:1" x14ac:dyDescent="0.35">
      <c r="A27" t="s">
        <v>287</v>
      </c>
    </row>
    <row r="28" spans="1:1" x14ac:dyDescent="0.35">
      <c r="A28" t="s">
        <v>227</v>
      </c>
    </row>
    <row r="29" spans="1:1" x14ac:dyDescent="0.35">
      <c r="A29" t="s">
        <v>267</v>
      </c>
    </row>
    <row r="30" spans="1:1" x14ac:dyDescent="0.35">
      <c r="A30" t="s">
        <v>268</v>
      </c>
    </row>
  </sheetData>
  <mergeCells count="1">
    <mergeCell ref="A3:I3"/>
  </mergeCells>
  <pageMargins left="0.7" right="0.7" top="0.75" bottom="0.75" header="0.3" footer="0.3"/>
  <pageSetup paperSize="9" orientation="portrait" horizontalDpi="300" verticalDpi="30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I19"/>
  <sheetViews>
    <sheetView workbookViewId="0"/>
  </sheetViews>
  <sheetFormatPr defaultColWidth="11.453125" defaultRowHeight="14.5" x14ac:dyDescent="0.35"/>
  <cols>
    <col min="1" max="1" width="5.7265625" customWidth="1"/>
    <col min="2" max="2" width="35.7265625" customWidth="1"/>
    <col min="3" max="9" width="20.7265625" customWidth="1"/>
  </cols>
  <sheetData>
    <row r="1" spans="1:9" x14ac:dyDescent="0.35">
      <c r="A1" s="4" t="s">
        <v>23</v>
      </c>
    </row>
    <row r="2" spans="1:9" x14ac:dyDescent="0.35">
      <c r="A2" s="3" t="str">
        <f>HYPERLINK("#'INDEX'!A1", "Back to INDEX")</f>
        <v>Back to INDEX</v>
      </c>
    </row>
    <row r="3" spans="1:9" x14ac:dyDescent="0.35">
      <c r="A3" s="7" t="s">
        <v>227</v>
      </c>
      <c r="B3" s="7" t="s">
        <v>227</v>
      </c>
      <c r="C3" s="7" t="s">
        <v>227</v>
      </c>
      <c r="D3" s="7" t="s">
        <v>227</v>
      </c>
      <c r="E3" s="7" t="s">
        <v>227</v>
      </c>
      <c r="F3" s="7" t="s">
        <v>227</v>
      </c>
      <c r="G3" s="7" t="s">
        <v>227</v>
      </c>
      <c r="H3" s="7" t="s">
        <v>227</v>
      </c>
      <c r="I3" s="7" t="s">
        <v>227</v>
      </c>
    </row>
    <row r="4" spans="1:9" ht="43.5" x14ac:dyDescent="0.35">
      <c r="A4" s="2" t="s">
        <v>227</v>
      </c>
      <c r="B4" s="2" t="s">
        <v>227</v>
      </c>
      <c r="C4" s="2" t="s">
        <v>580</v>
      </c>
      <c r="D4" s="2" t="s">
        <v>581</v>
      </c>
      <c r="E4" s="2" t="s">
        <v>582</v>
      </c>
      <c r="F4" s="2" t="s">
        <v>583</v>
      </c>
      <c r="G4" s="2" t="s">
        <v>584</v>
      </c>
      <c r="H4" s="2" t="s">
        <v>585</v>
      </c>
      <c r="I4" s="2" t="s">
        <v>586</v>
      </c>
    </row>
    <row r="5" spans="1:9" x14ac:dyDescent="0.35">
      <c r="A5" s="5" t="s">
        <v>227</v>
      </c>
      <c r="B5" t="s">
        <v>578</v>
      </c>
      <c r="C5" t="s">
        <v>258</v>
      </c>
      <c r="D5" t="s">
        <v>274</v>
      </c>
      <c r="E5" t="s">
        <v>433</v>
      </c>
      <c r="F5" t="s">
        <v>401</v>
      </c>
      <c r="G5" t="s">
        <v>244</v>
      </c>
      <c r="H5" t="s">
        <v>652</v>
      </c>
      <c r="I5" t="s">
        <v>327</v>
      </c>
    </row>
    <row r="6" spans="1:9" x14ac:dyDescent="0.35">
      <c r="A6" s="5" t="s">
        <v>227</v>
      </c>
      <c r="B6" t="s">
        <v>579</v>
      </c>
      <c r="C6" t="s">
        <v>227</v>
      </c>
      <c r="D6" t="s">
        <v>227</v>
      </c>
      <c r="E6" t="s">
        <v>227</v>
      </c>
      <c r="F6" t="s">
        <v>227</v>
      </c>
      <c r="G6" t="s">
        <v>227</v>
      </c>
      <c r="H6" t="s">
        <v>227</v>
      </c>
      <c r="I6" t="s">
        <v>227</v>
      </c>
    </row>
    <row r="8" spans="1:9" x14ac:dyDescent="0.35">
      <c r="A8" t="s">
        <v>261</v>
      </c>
    </row>
    <row r="9" spans="1:9" x14ac:dyDescent="0.35">
      <c r="A9" t="s">
        <v>594</v>
      </c>
    </row>
    <row r="10" spans="1:9" x14ac:dyDescent="0.35">
      <c r="A10" t="s">
        <v>595</v>
      </c>
    </row>
    <row r="11" spans="1:9" x14ac:dyDescent="0.35">
      <c r="A11" t="s">
        <v>596</v>
      </c>
    </row>
    <row r="12" spans="1:9" x14ac:dyDescent="0.35">
      <c r="A12" t="s">
        <v>597</v>
      </c>
    </row>
    <row r="13" spans="1:9" x14ac:dyDescent="0.35">
      <c r="A13" t="s">
        <v>598</v>
      </c>
    </row>
    <row r="14" spans="1:9" x14ac:dyDescent="0.35">
      <c r="A14" t="s">
        <v>599</v>
      </c>
    </row>
    <row r="15" spans="1:9" x14ac:dyDescent="0.35">
      <c r="A15" t="s">
        <v>600</v>
      </c>
    </row>
    <row r="16" spans="1:9" x14ac:dyDescent="0.35">
      <c r="A16" t="s">
        <v>264</v>
      </c>
    </row>
    <row r="17" spans="1:1" x14ac:dyDescent="0.35">
      <c r="A17" t="s">
        <v>265</v>
      </c>
    </row>
    <row r="18" spans="1:1" x14ac:dyDescent="0.35">
      <c r="A18" t="s">
        <v>349</v>
      </c>
    </row>
    <row r="19" spans="1:1" x14ac:dyDescent="0.35">
      <c r="A19" t="s">
        <v>227</v>
      </c>
    </row>
  </sheetData>
  <mergeCells count="1">
    <mergeCell ref="A3:I3"/>
  </mergeCells>
  <pageMargins left="0.7" right="0.7" top="0.75" bottom="0.75" header="0.3" footer="0.3"/>
  <pageSetup paperSize="9" orientation="portrait" horizontalDpi="300" verticalDpi="30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J24"/>
  <sheetViews>
    <sheetView workbookViewId="0">
      <selection activeCell="B10" sqref="B10"/>
    </sheetView>
  </sheetViews>
  <sheetFormatPr defaultColWidth="11.453125" defaultRowHeight="14.5" x14ac:dyDescent="0.35"/>
  <cols>
    <col min="1" max="1" width="5.7265625" customWidth="1"/>
    <col min="2" max="2" width="33.7265625" customWidth="1"/>
    <col min="3" max="10" width="20.7265625" customWidth="1"/>
  </cols>
  <sheetData>
    <row r="1" spans="1:10" x14ac:dyDescent="0.35">
      <c r="A1" s="4" t="s">
        <v>25</v>
      </c>
    </row>
    <row r="2" spans="1:10" x14ac:dyDescent="0.35">
      <c r="A2" s="3" t="str">
        <f>HYPERLINK("#'INDEX'!A1", "Back to INDEX")</f>
        <v>Back to INDEX</v>
      </c>
    </row>
    <row r="3" spans="1:10" x14ac:dyDescent="0.35">
      <c r="A3" s="7" t="s">
        <v>227</v>
      </c>
      <c r="B3" s="7" t="s">
        <v>227</v>
      </c>
      <c r="C3" s="7" t="s">
        <v>227</v>
      </c>
      <c r="D3" s="7" t="s">
        <v>227</v>
      </c>
      <c r="E3" s="7" t="s">
        <v>227</v>
      </c>
      <c r="F3" s="7" t="s">
        <v>227</v>
      </c>
      <c r="G3" s="7" t="s">
        <v>227</v>
      </c>
      <c r="H3" s="7" t="s">
        <v>227</v>
      </c>
      <c r="I3" s="7" t="s">
        <v>227</v>
      </c>
      <c r="J3" s="7" t="s">
        <v>227</v>
      </c>
    </row>
    <row r="4" spans="1:10" ht="43.5" x14ac:dyDescent="0.35">
      <c r="A4" s="2" t="s">
        <v>227</v>
      </c>
      <c r="B4" s="2" t="s">
        <v>227</v>
      </c>
      <c r="C4" s="2" t="s">
        <v>653</v>
      </c>
      <c r="D4" s="2" t="s">
        <v>654</v>
      </c>
      <c r="E4" s="2" t="s">
        <v>655</v>
      </c>
      <c r="F4" s="2" t="s">
        <v>656</v>
      </c>
      <c r="G4" s="2" t="s">
        <v>657</v>
      </c>
      <c r="H4" s="2" t="s">
        <v>658</v>
      </c>
      <c r="I4" s="2" t="s">
        <v>659</v>
      </c>
      <c r="J4" s="2" t="s">
        <v>660</v>
      </c>
    </row>
    <row r="5" spans="1:10" x14ac:dyDescent="0.35">
      <c r="A5" s="5" t="s">
        <v>227</v>
      </c>
      <c r="B5" t="s">
        <v>230</v>
      </c>
      <c r="C5" t="s">
        <v>661</v>
      </c>
      <c r="D5" t="s">
        <v>662</v>
      </c>
      <c r="E5" t="s">
        <v>663</v>
      </c>
      <c r="F5" t="s">
        <v>331</v>
      </c>
      <c r="G5" t="s">
        <v>664</v>
      </c>
      <c r="H5" t="s">
        <v>665</v>
      </c>
      <c r="I5" t="s">
        <v>666</v>
      </c>
      <c r="J5" t="s">
        <v>667</v>
      </c>
    </row>
    <row r="6" spans="1:10" x14ac:dyDescent="0.35">
      <c r="A6" s="5" t="s">
        <v>227</v>
      </c>
      <c r="B6" t="s">
        <v>233</v>
      </c>
      <c r="C6" t="s">
        <v>668</v>
      </c>
      <c r="D6" t="s">
        <v>669</v>
      </c>
      <c r="E6" t="s">
        <v>667</v>
      </c>
      <c r="F6" t="s">
        <v>670</v>
      </c>
      <c r="G6" t="s">
        <v>671</v>
      </c>
      <c r="H6" t="s">
        <v>672</v>
      </c>
      <c r="I6" t="s">
        <v>673</v>
      </c>
      <c r="J6" t="s">
        <v>674</v>
      </c>
    </row>
    <row r="7" spans="1:10" x14ac:dyDescent="0.35">
      <c r="A7" s="5" t="s">
        <v>227</v>
      </c>
      <c r="B7" t="s">
        <v>236</v>
      </c>
      <c r="C7" t="s">
        <v>675</v>
      </c>
      <c r="D7" t="s">
        <v>676</v>
      </c>
      <c r="E7" t="s">
        <v>677</v>
      </c>
      <c r="F7" t="s">
        <v>678</v>
      </c>
      <c r="G7" t="s">
        <v>679</v>
      </c>
      <c r="H7" t="s">
        <v>680</v>
      </c>
      <c r="I7" t="s">
        <v>681</v>
      </c>
      <c r="J7" t="s">
        <v>682</v>
      </c>
    </row>
    <row r="8" spans="1:10" x14ac:dyDescent="0.35">
      <c r="A8" s="5" t="s">
        <v>227</v>
      </c>
      <c r="B8" t="s">
        <v>239</v>
      </c>
      <c r="C8" t="s">
        <v>683</v>
      </c>
      <c r="D8" t="s">
        <v>684</v>
      </c>
      <c r="E8" t="s">
        <v>685</v>
      </c>
      <c r="F8" t="s">
        <v>529</v>
      </c>
      <c r="G8" t="s">
        <v>686</v>
      </c>
      <c r="H8" t="s">
        <v>687</v>
      </c>
      <c r="I8" t="s">
        <v>685</v>
      </c>
      <c r="J8" t="s">
        <v>688</v>
      </c>
    </row>
    <row r="9" spans="1:10" x14ac:dyDescent="0.35">
      <c r="A9" s="5" t="s">
        <v>227</v>
      </c>
      <c r="B9" t="s">
        <v>242</v>
      </c>
      <c r="C9" t="s">
        <v>689</v>
      </c>
      <c r="D9" t="s">
        <v>690</v>
      </c>
      <c r="E9" t="s">
        <v>691</v>
      </c>
      <c r="F9" t="s">
        <v>692</v>
      </c>
      <c r="G9" t="s">
        <v>693</v>
      </c>
      <c r="H9" t="s">
        <v>694</v>
      </c>
      <c r="I9" t="s">
        <v>695</v>
      </c>
      <c r="J9" t="s">
        <v>696</v>
      </c>
    </row>
    <row r="10" spans="1:10" x14ac:dyDescent="0.35">
      <c r="A10" s="5" t="s">
        <v>227</v>
      </c>
      <c r="B10" t="s">
        <v>245</v>
      </c>
      <c r="C10" t="s">
        <v>697</v>
      </c>
      <c r="D10" t="s">
        <v>698</v>
      </c>
      <c r="E10" t="s">
        <v>699</v>
      </c>
      <c r="F10" t="s">
        <v>700</v>
      </c>
      <c r="G10" t="s">
        <v>701</v>
      </c>
      <c r="H10" t="s">
        <v>702</v>
      </c>
      <c r="I10" t="s">
        <v>703</v>
      </c>
      <c r="J10" t="s">
        <v>667</v>
      </c>
    </row>
    <row r="11" spans="1:10" x14ac:dyDescent="0.35">
      <c r="A11" s="5" t="s">
        <v>227</v>
      </c>
      <c r="B11" t="s">
        <v>248</v>
      </c>
      <c r="C11" t="s">
        <v>675</v>
      </c>
      <c r="D11" t="s">
        <v>704</v>
      </c>
      <c r="E11" t="s">
        <v>698</v>
      </c>
      <c r="F11" t="s">
        <v>705</v>
      </c>
      <c r="G11" t="s">
        <v>706</v>
      </c>
      <c r="H11" t="s">
        <v>707</v>
      </c>
      <c r="I11" t="s">
        <v>708</v>
      </c>
      <c r="J11" t="s">
        <v>709</v>
      </c>
    </row>
    <row r="12" spans="1:10" x14ac:dyDescent="0.35">
      <c r="A12" s="5" t="s">
        <v>227</v>
      </c>
      <c r="B12" t="s">
        <v>251</v>
      </c>
      <c r="C12" t="s">
        <v>710</v>
      </c>
      <c r="D12" t="s">
        <v>711</v>
      </c>
      <c r="E12" t="s">
        <v>712</v>
      </c>
      <c r="F12" t="s">
        <v>713</v>
      </c>
      <c r="G12" t="s">
        <v>704</v>
      </c>
      <c r="H12" t="s">
        <v>714</v>
      </c>
      <c r="I12" t="s">
        <v>673</v>
      </c>
      <c r="J12" t="s">
        <v>682</v>
      </c>
    </row>
    <row r="13" spans="1:10" x14ac:dyDescent="0.35">
      <c r="A13" s="5" t="s">
        <v>227</v>
      </c>
      <c r="B13" t="s">
        <v>253</v>
      </c>
      <c r="C13" t="s">
        <v>715</v>
      </c>
      <c r="D13" t="s">
        <v>663</v>
      </c>
      <c r="E13" t="s">
        <v>716</v>
      </c>
      <c r="F13" t="s">
        <v>717</v>
      </c>
      <c r="G13" t="s">
        <v>718</v>
      </c>
      <c r="H13" t="s">
        <v>719</v>
      </c>
      <c r="I13" t="s">
        <v>720</v>
      </c>
      <c r="J13" t="s">
        <v>668</v>
      </c>
    </row>
    <row r="14" spans="1:10" x14ac:dyDescent="0.35">
      <c r="A14" s="5" t="s">
        <v>227</v>
      </c>
      <c r="B14" t="s">
        <v>256</v>
      </c>
      <c r="C14" t="s">
        <v>681</v>
      </c>
      <c r="D14" t="s">
        <v>681</v>
      </c>
      <c r="E14" t="s">
        <v>721</v>
      </c>
      <c r="F14" t="s">
        <v>722</v>
      </c>
      <c r="G14" t="s">
        <v>723</v>
      </c>
      <c r="H14" t="s">
        <v>724</v>
      </c>
      <c r="I14" t="s">
        <v>686</v>
      </c>
      <c r="J14" t="s">
        <v>674</v>
      </c>
    </row>
    <row r="15" spans="1:10" x14ac:dyDescent="0.35">
      <c r="A15" s="5" t="s">
        <v>227</v>
      </c>
      <c r="B15" t="s">
        <v>259</v>
      </c>
      <c r="C15" t="s">
        <v>725</v>
      </c>
      <c r="D15" t="s">
        <v>684</v>
      </c>
      <c r="E15" t="s">
        <v>711</v>
      </c>
      <c r="F15" t="s">
        <v>388</v>
      </c>
      <c r="G15" t="s">
        <v>726</v>
      </c>
      <c r="H15" t="s">
        <v>727</v>
      </c>
      <c r="I15" t="s">
        <v>726</v>
      </c>
      <c r="J15" t="s">
        <v>728</v>
      </c>
    </row>
    <row r="17" spans="1:1" x14ac:dyDescent="0.35">
      <c r="A17" t="s">
        <v>261</v>
      </c>
    </row>
    <row r="18" spans="1:1" x14ac:dyDescent="0.35">
      <c r="A18" t="s">
        <v>729</v>
      </c>
    </row>
    <row r="19" spans="1:1" x14ac:dyDescent="0.35">
      <c r="A19" t="s">
        <v>264</v>
      </c>
    </row>
    <row r="20" spans="1:1" x14ac:dyDescent="0.35">
      <c r="A20" t="s">
        <v>265</v>
      </c>
    </row>
    <row r="21" spans="1:1" x14ac:dyDescent="0.35">
      <c r="A21" t="s">
        <v>266</v>
      </c>
    </row>
    <row r="22" spans="1:1" x14ac:dyDescent="0.35">
      <c r="A22" t="s">
        <v>227</v>
      </c>
    </row>
    <row r="23" spans="1:1" x14ac:dyDescent="0.35">
      <c r="A23" t="s">
        <v>267</v>
      </c>
    </row>
    <row r="24" spans="1:1" x14ac:dyDescent="0.35">
      <c r="A24" t="s">
        <v>268</v>
      </c>
    </row>
  </sheetData>
  <mergeCells count="1">
    <mergeCell ref="A3:J3"/>
  </mergeCells>
  <pageMargins left="0.7" right="0.7" top="0.75" bottom="0.75" header="0.3" footer="0.3"/>
  <pageSetup paperSize="9" orientation="portrait" horizontalDpi="300" verticalDpi="30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J24"/>
  <sheetViews>
    <sheetView workbookViewId="0">
      <selection activeCell="B13" sqref="B13"/>
    </sheetView>
  </sheetViews>
  <sheetFormatPr defaultColWidth="11.453125" defaultRowHeight="14.5" x14ac:dyDescent="0.35"/>
  <cols>
    <col min="1" max="1" width="5.7265625" customWidth="1"/>
    <col min="2" max="2" width="33.7265625" customWidth="1"/>
    <col min="3" max="10" width="20.7265625" customWidth="1"/>
  </cols>
  <sheetData>
    <row r="1" spans="1:10" x14ac:dyDescent="0.35">
      <c r="A1" s="4" t="s">
        <v>26</v>
      </c>
    </row>
    <row r="2" spans="1:10" x14ac:dyDescent="0.35">
      <c r="A2" s="3" t="str">
        <f>HYPERLINK("#'INDEX'!A1", "Back to INDEX")</f>
        <v>Back to INDEX</v>
      </c>
    </row>
    <row r="3" spans="1:10" x14ac:dyDescent="0.35">
      <c r="A3" s="7" t="s">
        <v>227</v>
      </c>
      <c r="B3" s="7" t="s">
        <v>227</v>
      </c>
      <c r="C3" s="7" t="s">
        <v>227</v>
      </c>
      <c r="D3" s="7" t="s">
        <v>227</v>
      </c>
      <c r="E3" s="7" t="s">
        <v>227</v>
      </c>
      <c r="F3" s="7" t="s">
        <v>227</v>
      </c>
      <c r="G3" s="7" t="s">
        <v>227</v>
      </c>
      <c r="H3" s="7" t="s">
        <v>227</v>
      </c>
      <c r="I3" s="7" t="s">
        <v>227</v>
      </c>
      <c r="J3" s="7" t="s">
        <v>227</v>
      </c>
    </row>
    <row r="4" spans="1:10" ht="43.5" x14ac:dyDescent="0.35">
      <c r="A4" s="2" t="s">
        <v>227</v>
      </c>
      <c r="B4" s="2" t="s">
        <v>227</v>
      </c>
      <c r="C4" s="2" t="s">
        <v>653</v>
      </c>
      <c r="D4" s="2" t="s">
        <v>654</v>
      </c>
      <c r="E4" s="2" t="s">
        <v>655</v>
      </c>
      <c r="F4" s="2" t="s">
        <v>656</v>
      </c>
      <c r="G4" s="2" t="s">
        <v>657</v>
      </c>
      <c r="H4" s="2" t="s">
        <v>658</v>
      </c>
      <c r="I4" s="2" t="s">
        <v>659</v>
      </c>
      <c r="J4" s="2" t="s">
        <v>660</v>
      </c>
    </row>
    <row r="5" spans="1:10" x14ac:dyDescent="0.35">
      <c r="A5" s="5" t="s">
        <v>227</v>
      </c>
      <c r="B5" t="s">
        <v>230</v>
      </c>
      <c r="C5" t="s">
        <v>730</v>
      </c>
      <c r="D5" t="s">
        <v>731</v>
      </c>
      <c r="E5" t="s">
        <v>732</v>
      </c>
      <c r="F5" t="s">
        <v>733</v>
      </c>
      <c r="G5" t="s">
        <v>668</v>
      </c>
      <c r="H5" t="s">
        <v>734</v>
      </c>
      <c r="I5" t="s">
        <v>667</v>
      </c>
      <c r="J5" t="s">
        <v>667</v>
      </c>
    </row>
    <row r="6" spans="1:10" x14ac:dyDescent="0.35">
      <c r="A6" s="5" t="s">
        <v>227</v>
      </c>
      <c r="B6" t="s">
        <v>236</v>
      </c>
      <c r="C6" t="s">
        <v>735</v>
      </c>
      <c r="D6" t="s">
        <v>736</v>
      </c>
      <c r="E6" t="s">
        <v>723</v>
      </c>
      <c r="F6" t="s">
        <v>737</v>
      </c>
      <c r="G6" t="s">
        <v>738</v>
      </c>
      <c r="H6" t="s">
        <v>739</v>
      </c>
      <c r="I6" t="s">
        <v>674</v>
      </c>
      <c r="J6" t="s">
        <v>740</v>
      </c>
    </row>
    <row r="7" spans="1:10" x14ac:dyDescent="0.35">
      <c r="A7" s="5" t="s">
        <v>227</v>
      </c>
      <c r="B7" t="s">
        <v>233</v>
      </c>
      <c r="C7" t="s">
        <v>674</v>
      </c>
      <c r="D7" t="s">
        <v>688</v>
      </c>
      <c r="E7" t="s">
        <v>667</v>
      </c>
      <c r="F7" t="s">
        <v>741</v>
      </c>
      <c r="G7" t="s">
        <v>684</v>
      </c>
      <c r="H7" t="s">
        <v>742</v>
      </c>
      <c r="I7" t="s">
        <v>743</v>
      </c>
      <c r="J7" t="s">
        <v>744</v>
      </c>
    </row>
    <row r="8" spans="1:10" x14ac:dyDescent="0.35">
      <c r="A8" s="5" t="s">
        <v>227</v>
      </c>
      <c r="B8" t="s">
        <v>273</v>
      </c>
      <c r="C8" t="s">
        <v>745</v>
      </c>
      <c r="D8" t="s">
        <v>682</v>
      </c>
      <c r="E8" t="s">
        <v>667</v>
      </c>
      <c r="F8" t="s">
        <v>436</v>
      </c>
      <c r="G8" t="s">
        <v>709</v>
      </c>
      <c r="H8" t="s">
        <v>746</v>
      </c>
      <c r="I8" t="s">
        <v>740</v>
      </c>
      <c r="J8" t="s">
        <v>740</v>
      </c>
    </row>
    <row r="9" spans="1:10" x14ac:dyDescent="0.35">
      <c r="A9" s="5" t="s">
        <v>227</v>
      </c>
      <c r="B9" t="s">
        <v>256</v>
      </c>
      <c r="C9" t="s">
        <v>747</v>
      </c>
      <c r="D9" t="s">
        <v>696</v>
      </c>
      <c r="E9" t="s">
        <v>748</v>
      </c>
      <c r="F9" t="s">
        <v>749</v>
      </c>
      <c r="G9" t="s">
        <v>750</v>
      </c>
      <c r="H9" t="s">
        <v>751</v>
      </c>
      <c r="I9" t="s">
        <v>708</v>
      </c>
      <c r="J9" t="s">
        <v>667</v>
      </c>
    </row>
    <row r="10" spans="1:10" x14ac:dyDescent="0.35">
      <c r="A10" s="5" t="s">
        <v>227</v>
      </c>
      <c r="B10" t="s">
        <v>251</v>
      </c>
      <c r="C10" t="s">
        <v>747</v>
      </c>
      <c r="D10" t="s">
        <v>752</v>
      </c>
      <c r="E10" t="s">
        <v>753</v>
      </c>
      <c r="F10" t="s">
        <v>391</v>
      </c>
      <c r="G10" t="s">
        <v>723</v>
      </c>
      <c r="H10" t="s">
        <v>689</v>
      </c>
      <c r="I10" t="s">
        <v>669</v>
      </c>
      <c r="J10" t="s">
        <v>667</v>
      </c>
    </row>
    <row r="11" spans="1:10" x14ac:dyDescent="0.35">
      <c r="A11" s="5" t="s">
        <v>227</v>
      </c>
      <c r="B11" t="s">
        <v>278</v>
      </c>
      <c r="C11" t="s">
        <v>754</v>
      </c>
      <c r="D11" t="s">
        <v>755</v>
      </c>
      <c r="E11" t="s">
        <v>681</v>
      </c>
      <c r="F11" t="s">
        <v>603</v>
      </c>
      <c r="G11" t="s">
        <v>752</v>
      </c>
      <c r="H11" t="s">
        <v>746</v>
      </c>
      <c r="I11" t="s">
        <v>669</v>
      </c>
      <c r="J11" t="s">
        <v>682</v>
      </c>
    </row>
    <row r="12" spans="1:10" x14ac:dyDescent="0.35">
      <c r="A12" s="5" t="s">
        <v>227</v>
      </c>
      <c r="B12" t="s">
        <v>248</v>
      </c>
      <c r="C12" t="s">
        <v>738</v>
      </c>
      <c r="D12" t="s">
        <v>756</v>
      </c>
      <c r="E12" t="s">
        <v>757</v>
      </c>
      <c r="F12" t="s">
        <v>758</v>
      </c>
      <c r="G12" t="s">
        <v>685</v>
      </c>
      <c r="H12" t="s">
        <v>756</v>
      </c>
      <c r="I12" t="s">
        <v>669</v>
      </c>
      <c r="J12" t="s">
        <v>688</v>
      </c>
    </row>
    <row r="13" spans="1:10" x14ac:dyDescent="0.35">
      <c r="A13" s="5" t="s">
        <v>227</v>
      </c>
      <c r="B13" t="s">
        <v>245</v>
      </c>
      <c r="C13" t="s">
        <v>759</v>
      </c>
      <c r="D13" t="s">
        <v>735</v>
      </c>
      <c r="E13" t="s">
        <v>757</v>
      </c>
      <c r="F13" t="s">
        <v>760</v>
      </c>
      <c r="G13" t="s">
        <v>696</v>
      </c>
      <c r="H13" t="s">
        <v>761</v>
      </c>
      <c r="I13" t="s">
        <v>762</v>
      </c>
      <c r="J13" t="s">
        <v>674</v>
      </c>
    </row>
    <row r="14" spans="1:10" x14ac:dyDescent="0.35">
      <c r="A14" s="5" t="s">
        <v>227</v>
      </c>
      <c r="B14" t="s">
        <v>239</v>
      </c>
      <c r="C14" t="s">
        <v>676</v>
      </c>
      <c r="D14" t="s">
        <v>681</v>
      </c>
      <c r="E14" t="s">
        <v>763</v>
      </c>
      <c r="F14" t="s">
        <v>764</v>
      </c>
      <c r="G14" t="s">
        <v>723</v>
      </c>
      <c r="H14" t="s">
        <v>765</v>
      </c>
      <c r="I14" t="s">
        <v>696</v>
      </c>
      <c r="J14" t="s">
        <v>674</v>
      </c>
    </row>
    <row r="15" spans="1:10" x14ac:dyDescent="0.35">
      <c r="A15" s="5" t="s">
        <v>227</v>
      </c>
      <c r="B15" t="s">
        <v>259</v>
      </c>
      <c r="C15" t="s">
        <v>684</v>
      </c>
      <c r="D15" t="s">
        <v>766</v>
      </c>
      <c r="E15" t="s">
        <v>683</v>
      </c>
      <c r="F15" t="s">
        <v>418</v>
      </c>
      <c r="G15" t="s">
        <v>753</v>
      </c>
      <c r="H15" t="s">
        <v>767</v>
      </c>
      <c r="I15" t="s">
        <v>668</v>
      </c>
      <c r="J15" t="s">
        <v>667</v>
      </c>
    </row>
    <row r="17" spans="1:1" x14ac:dyDescent="0.35">
      <c r="A17" t="s">
        <v>261</v>
      </c>
    </row>
    <row r="18" spans="1:1" x14ac:dyDescent="0.35">
      <c r="A18" t="s">
        <v>729</v>
      </c>
    </row>
    <row r="19" spans="1:1" x14ac:dyDescent="0.35">
      <c r="A19" t="s">
        <v>264</v>
      </c>
    </row>
    <row r="20" spans="1:1" x14ac:dyDescent="0.35">
      <c r="A20" t="s">
        <v>265</v>
      </c>
    </row>
    <row r="21" spans="1:1" x14ac:dyDescent="0.35">
      <c r="A21" t="s">
        <v>287</v>
      </c>
    </row>
    <row r="22" spans="1:1" x14ac:dyDescent="0.35">
      <c r="A22" t="s">
        <v>227</v>
      </c>
    </row>
    <row r="23" spans="1:1" x14ac:dyDescent="0.35">
      <c r="A23" t="s">
        <v>267</v>
      </c>
    </row>
    <row r="24" spans="1:1" x14ac:dyDescent="0.35">
      <c r="A24" t="s">
        <v>268</v>
      </c>
    </row>
  </sheetData>
  <mergeCells count="1">
    <mergeCell ref="A3:J3"/>
  </mergeCells>
  <pageMargins left="0.7" right="0.7" top="0.75" bottom="0.75" header="0.3" footer="0.3"/>
  <pageSetup paperSize="9" orientation="portrait" horizontalDpi="300" verticalDpi="30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J13"/>
  <sheetViews>
    <sheetView workbookViewId="0"/>
  </sheetViews>
  <sheetFormatPr defaultColWidth="11.453125" defaultRowHeight="14.5" x14ac:dyDescent="0.35"/>
  <cols>
    <col min="1" max="1" width="5.7265625" customWidth="1"/>
    <col min="2" max="2" width="35.7265625" customWidth="1"/>
    <col min="3" max="10" width="20.7265625" customWidth="1"/>
  </cols>
  <sheetData>
    <row r="1" spans="1:10" x14ac:dyDescent="0.35">
      <c r="A1" s="4" t="s">
        <v>27</v>
      </c>
    </row>
    <row r="2" spans="1:10" x14ac:dyDescent="0.35">
      <c r="A2" s="3" t="str">
        <f>HYPERLINK("#'INDEX'!A1", "Back to INDEX")</f>
        <v>Back to INDEX</v>
      </c>
    </row>
    <row r="3" spans="1:10" x14ac:dyDescent="0.35">
      <c r="A3" s="7" t="s">
        <v>227</v>
      </c>
      <c r="B3" s="7" t="s">
        <v>227</v>
      </c>
      <c r="C3" s="7" t="s">
        <v>227</v>
      </c>
      <c r="D3" s="7" t="s">
        <v>227</v>
      </c>
      <c r="E3" s="7" t="s">
        <v>227</v>
      </c>
      <c r="F3" s="7" t="s">
        <v>227</v>
      </c>
      <c r="G3" s="7" t="s">
        <v>227</v>
      </c>
      <c r="H3" s="7" t="s">
        <v>227</v>
      </c>
      <c r="I3" s="7" t="s">
        <v>227</v>
      </c>
      <c r="J3" s="7" t="s">
        <v>227</v>
      </c>
    </row>
    <row r="4" spans="1:10" ht="43.5" x14ac:dyDescent="0.35">
      <c r="A4" s="2" t="s">
        <v>227</v>
      </c>
      <c r="B4" s="2" t="s">
        <v>227</v>
      </c>
      <c r="C4" s="2" t="s">
        <v>653</v>
      </c>
      <c r="D4" s="2" t="s">
        <v>654</v>
      </c>
      <c r="E4" s="2" t="s">
        <v>655</v>
      </c>
      <c r="F4" s="2" t="s">
        <v>656</v>
      </c>
      <c r="G4" s="2" t="s">
        <v>657</v>
      </c>
      <c r="H4" s="2" t="s">
        <v>658</v>
      </c>
      <c r="I4" s="2" t="s">
        <v>659</v>
      </c>
      <c r="J4" s="2" t="s">
        <v>660</v>
      </c>
    </row>
    <row r="5" spans="1:10" x14ac:dyDescent="0.35">
      <c r="A5" s="5" t="s">
        <v>227</v>
      </c>
      <c r="B5" t="s">
        <v>578</v>
      </c>
      <c r="C5" t="s">
        <v>725</v>
      </c>
      <c r="D5" t="s">
        <v>684</v>
      </c>
      <c r="E5" t="s">
        <v>711</v>
      </c>
      <c r="F5" t="s">
        <v>388</v>
      </c>
      <c r="G5" t="s">
        <v>726</v>
      </c>
      <c r="H5" t="s">
        <v>727</v>
      </c>
      <c r="I5" t="s">
        <v>726</v>
      </c>
      <c r="J5" t="s">
        <v>728</v>
      </c>
    </row>
    <row r="6" spans="1:10" x14ac:dyDescent="0.35">
      <c r="A6" s="5" t="s">
        <v>227</v>
      </c>
      <c r="B6" t="s">
        <v>579</v>
      </c>
      <c r="C6" t="s">
        <v>227</v>
      </c>
      <c r="D6" t="s">
        <v>227</v>
      </c>
      <c r="E6" t="s">
        <v>227</v>
      </c>
      <c r="F6" t="s">
        <v>227</v>
      </c>
      <c r="G6" t="s">
        <v>227</v>
      </c>
      <c r="H6" t="s">
        <v>227</v>
      </c>
      <c r="I6" t="s">
        <v>227</v>
      </c>
      <c r="J6" t="s">
        <v>227</v>
      </c>
    </row>
    <row r="8" spans="1:10" x14ac:dyDescent="0.35">
      <c r="A8" t="s">
        <v>261</v>
      </c>
    </row>
    <row r="9" spans="1:10" x14ac:dyDescent="0.35">
      <c r="A9" t="s">
        <v>729</v>
      </c>
    </row>
    <row r="10" spans="1:10" x14ac:dyDescent="0.35">
      <c r="A10" t="s">
        <v>264</v>
      </c>
    </row>
    <row r="11" spans="1:10" x14ac:dyDescent="0.35">
      <c r="A11" t="s">
        <v>265</v>
      </c>
    </row>
    <row r="12" spans="1:10" x14ac:dyDescent="0.35">
      <c r="A12" t="s">
        <v>266</v>
      </c>
    </row>
    <row r="13" spans="1:10" x14ac:dyDescent="0.35">
      <c r="A13" t="s">
        <v>227</v>
      </c>
    </row>
  </sheetData>
  <mergeCells count="1">
    <mergeCell ref="A3:J3"/>
  </mergeCells>
  <pageMargins left="0.7" right="0.7" top="0.75" bottom="0.75" header="0.3" footer="0.3"/>
  <pageSetup paperSize="9" orientation="portrait" horizontalDpi="300" verticalDpi="30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D17"/>
  <sheetViews>
    <sheetView workbookViewId="0"/>
  </sheetViews>
  <sheetFormatPr defaultColWidth="11.453125" defaultRowHeight="14.5" x14ac:dyDescent="0.35"/>
  <cols>
    <col min="1" max="1" width="5.7265625" customWidth="1"/>
    <col min="2" max="2" width="48.7265625" customWidth="1"/>
    <col min="3" max="4" width="20.7265625" customWidth="1"/>
  </cols>
  <sheetData>
    <row r="1" spans="1:4" x14ac:dyDescent="0.35">
      <c r="A1" s="4" t="s">
        <v>28</v>
      </c>
    </row>
    <row r="2" spans="1:4" x14ac:dyDescent="0.35">
      <c r="A2" s="3" t="str">
        <f>HYPERLINK("#'INDEX'!A1", "Back to INDEX")</f>
        <v>Back to INDEX</v>
      </c>
    </row>
    <row r="3" spans="1:4" x14ac:dyDescent="0.35">
      <c r="A3" s="7" t="s">
        <v>227</v>
      </c>
      <c r="B3" s="7" t="s">
        <v>227</v>
      </c>
      <c r="C3" s="7" t="s">
        <v>227</v>
      </c>
      <c r="D3" s="7" t="s">
        <v>227</v>
      </c>
    </row>
    <row r="4" spans="1:4" x14ac:dyDescent="0.35">
      <c r="A4" s="2" t="s">
        <v>227</v>
      </c>
      <c r="B4" s="2" t="s">
        <v>227</v>
      </c>
      <c r="C4" s="2" t="s">
        <v>369</v>
      </c>
      <c r="D4" s="2" t="s">
        <v>768</v>
      </c>
    </row>
    <row r="5" spans="1:4" x14ac:dyDescent="0.35">
      <c r="A5" s="5" t="s">
        <v>227</v>
      </c>
      <c r="B5" t="s">
        <v>653</v>
      </c>
      <c r="C5" t="s">
        <v>690</v>
      </c>
      <c r="D5" t="s">
        <v>769</v>
      </c>
    </row>
    <row r="6" spans="1:4" x14ac:dyDescent="0.35">
      <c r="A6" s="5" t="s">
        <v>227</v>
      </c>
      <c r="B6" t="s">
        <v>654</v>
      </c>
      <c r="C6" t="s">
        <v>734</v>
      </c>
      <c r="D6" t="s">
        <v>684</v>
      </c>
    </row>
    <row r="7" spans="1:4" x14ac:dyDescent="0.35">
      <c r="A7" s="5" t="s">
        <v>227</v>
      </c>
      <c r="B7" t="s">
        <v>655</v>
      </c>
      <c r="C7" t="s">
        <v>770</v>
      </c>
      <c r="D7" t="s">
        <v>738</v>
      </c>
    </row>
    <row r="8" spans="1:4" x14ac:dyDescent="0.35">
      <c r="A8" s="5" t="s">
        <v>227</v>
      </c>
      <c r="B8" t="s">
        <v>656</v>
      </c>
      <c r="C8" t="s">
        <v>771</v>
      </c>
      <c r="D8" t="s">
        <v>772</v>
      </c>
    </row>
    <row r="9" spans="1:4" x14ac:dyDescent="0.35">
      <c r="A9" s="5" t="s">
        <v>227</v>
      </c>
      <c r="B9" t="s">
        <v>657</v>
      </c>
      <c r="C9" t="s">
        <v>773</v>
      </c>
      <c r="D9" t="s">
        <v>726</v>
      </c>
    </row>
    <row r="10" spans="1:4" x14ac:dyDescent="0.35">
      <c r="A10" s="5" t="s">
        <v>227</v>
      </c>
      <c r="B10" t="s">
        <v>658</v>
      </c>
      <c r="C10" t="s">
        <v>765</v>
      </c>
      <c r="D10" t="s">
        <v>774</v>
      </c>
    </row>
    <row r="11" spans="1:4" x14ac:dyDescent="0.35">
      <c r="A11" s="5" t="s">
        <v>227</v>
      </c>
      <c r="B11" t="s">
        <v>659</v>
      </c>
      <c r="C11" t="s">
        <v>775</v>
      </c>
      <c r="D11" t="s">
        <v>677</v>
      </c>
    </row>
    <row r="12" spans="1:4" x14ac:dyDescent="0.35">
      <c r="A12" s="5" t="s">
        <v>227</v>
      </c>
      <c r="B12" t="s">
        <v>660</v>
      </c>
      <c r="C12" t="s">
        <v>720</v>
      </c>
      <c r="D12" t="s">
        <v>728</v>
      </c>
    </row>
    <row r="14" spans="1:4" x14ac:dyDescent="0.35">
      <c r="A14" t="s">
        <v>266</v>
      </c>
    </row>
    <row r="15" spans="1:4" x14ac:dyDescent="0.35">
      <c r="A15" t="s">
        <v>227</v>
      </c>
    </row>
    <row r="16" spans="1:4" x14ac:dyDescent="0.35">
      <c r="A16" t="s">
        <v>267</v>
      </c>
    </row>
    <row r="17" spans="1:1" x14ac:dyDescent="0.35">
      <c r="A17" t="s">
        <v>729</v>
      </c>
    </row>
  </sheetData>
  <mergeCells count="1">
    <mergeCell ref="A3:D3"/>
  </mergeCells>
  <pageMargins left="0.7" right="0.7" top="0.75" bottom="0.75" header="0.3" footer="0.3"/>
  <pageSetup paperSize="9" orientation="portrait" horizontalDpi="300" verticalDpi="30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D17"/>
  <sheetViews>
    <sheetView workbookViewId="0"/>
  </sheetViews>
  <sheetFormatPr defaultColWidth="11.453125" defaultRowHeight="14.5" x14ac:dyDescent="0.35"/>
  <cols>
    <col min="1" max="1" width="5.7265625" customWidth="1"/>
    <col min="2" max="2" width="48.7265625" customWidth="1"/>
    <col min="3" max="4" width="20.7265625" customWidth="1"/>
  </cols>
  <sheetData>
    <row r="1" spans="1:4" x14ac:dyDescent="0.35">
      <c r="A1" s="4" t="s">
        <v>29</v>
      </c>
    </row>
    <row r="2" spans="1:4" x14ac:dyDescent="0.35">
      <c r="A2" s="3" t="str">
        <f>HYPERLINK("#'INDEX'!A1", "Back to INDEX")</f>
        <v>Back to INDEX</v>
      </c>
    </row>
    <row r="3" spans="1:4" x14ac:dyDescent="0.35">
      <c r="A3" s="7" t="s">
        <v>227</v>
      </c>
      <c r="B3" s="7" t="s">
        <v>227</v>
      </c>
      <c r="C3" s="7" t="s">
        <v>227</v>
      </c>
      <c r="D3" s="7" t="s">
        <v>227</v>
      </c>
    </row>
    <row r="4" spans="1:4" x14ac:dyDescent="0.35">
      <c r="A4" s="2" t="s">
        <v>227</v>
      </c>
      <c r="B4" s="2" t="s">
        <v>227</v>
      </c>
      <c r="C4" s="2" t="s">
        <v>369</v>
      </c>
      <c r="D4" s="2" t="s">
        <v>768</v>
      </c>
    </row>
    <row r="5" spans="1:4" x14ac:dyDescent="0.35">
      <c r="A5" s="5" t="s">
        <v>227</v>
      </c>
      <c r="B5" t="s">
        <v>653</v>
      </c>
      <c r="C5" t="s">
        <v>738</v>
      </c>
      <c r="D5" t="s">
        <v>750</v>
      </c>
    </row>
    <row r="6" spans="1:4" x14ac:dyDescent="0.35">
      <c r="A6" s="5" t="s">
        <v>227</v>
      </c>
      <c r="B6" t="s">
        <v>654</v>
      </c>
      <c r="C6" t="s">
        <v>750</v>
      </c>
      <c r="D6" t="s">
        <v>766</v>
      </c>
    </row>
    <row r="7" spans="1:4" x14ac:dyDescent="0.35">
      <c r="A7" s="5" t="s">
        <v>227</v>
      </c>
      <c r="B7" t="s">
        <v>655</v>
      </c>
      <c r="C7" t="s">
        <v>706</v>
      </c>
      <c r="D7" t="s">
        <v>683</v>
      </c>
    </row>
    <row r="8" spans="1:4" x14ac:dyDescent="0.35">
      <c r="A8" s="5" t="s">
        <v>227</v>
      </c>
      <c r="B8" t="s">
        <v>656</v>
      </c>
      <c r="C8" t="s">
        <v>421</v>
      </c>
      <c r="D8" t="s">
        <v>406</v>
      </c>
    </row>
    <row r="9" spans="1:4" x14ac:dyDescent="0.35">
      <c r="A9" s="5" t="s">
        <v>227</v>
      </c>
      <c r="B9" t="s">
        <v>657</v>
      </c>
      <c r="C9" t="s">
        <v>747</v>
      </c>
      <c r="D9" t="s">
        <v>753</v>
      </c>
    </row>
    <row r="10" spans="1:4" x14ac:dyDescent="0.35">
      <c r="A10" s="5" t="s">
        <v>227</v>
      </c>
      <c r="B10" t="s">
        <v>658</v>
      </c>
      <c r="C10" t="s">
        <v>776</v>
      </c>
      <c r="D10" t="s">
        <v>777</v>
      </c>
    </row>
    <row r="11" spans="1:4" x14ac:dyDescent="0.35">
      <c r="A11" s="5" t="s">
        <v>227</v>
      </c>
      <c r="B11" t="s">
        <v>659</v>
      </c>
      <c r="C11" t="s">
        <v>723</v>
      </c>
      <c r="D11" t="s">
        <v>778</v>
      </c>
    </row>
    <row r="12" spans="1:4" x14ac:dyDescent="0.35">
      <c r="A12" s="5" t="s">
        <v>227</v>
      </c>
      <c r="B12" t="s">
        <v>660</v>
      </c>
      <c r="C12" t="s">
        <v>755</v>
      </c>
      <c r="D12" t="s">
        <v>674</v>
      </c>
    </row>
    <row r="14" spans="1:4" x14ac:dyDescent="0.35">
      <c r="A14" t="s">
        <v>287</v>
      </c>
    </row>
    <row r="15" spans="1:4" x14ac:dyDescent="0.35">
      <c r="A15" t="s">
        <v>227</v>
      </c>
    </row>
    <row r="16" spans="1:4" x14ac:dyDescent="0.35">
      <c r="A16" t="s">
        <v>267</v>
      </c>
    </row>
    <row r="17" spans="1:1" x14ac:dyDescent="0.35">
      <c r="A17" t="s">
        <v>729</v>
      </c>
    </row>
  </sheetData>
  <mergeCells count="1">
    <mergeCell ref="A3:D3"/>
  </mergeCells>
  <pageMargins left="0.7" right="0.7" top="0.75" bottom="0.75" header="0.3" footer="0.3"/>
  <pageSetup paperSize="9" orientation="portrait" horizontalDpi="300" verticalDpi="30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D21"/>
  <sheetViews>
    <sheetView workbookViewId="0"/>
  </sheetViews>
  <sheetFormatPr defaultColWidth="11.453125" defaultRowHeight="14.5" x14ac:dyDescent="0.35"/>
  <cols>
    <col min="1" max="1" width="5.7265625" customWidth="1"/>
    <col min="2" max="2" width="48.7265625" customWidth="1"/>
    <col min="3" max="4" width="20.7265625" customWidth="1"/>
  </cols>
  <sheetData>
    <row r="1" spans="1:4" x14ac:dyDescent="0.35">
      <c r="A1" s="4" t="s">
        <v>31</v>
      </c>
    </row>
    <row r="2" spans="1:4" x14ac:dyDescent="0.35">
      <c r="A2" s="3" t="str">
        <f>HYPERLINK("#'INDEX'!A1", "Back to INDEX")</f>
        <v>Back to INDEX</v>
      </c>
    </row>
    <row r="3" spans="1:4" x14ac:dyDescent="0.35">
      <c r="A3" s="7" t="s">
        <v>227</v>
      </c>
      <c r="B3" s="7" t="s">
        <v>227</v>
      </c>
      <c r="C3" s="7" t="s">
        <v>227</v>
      </c>
      <c r="D3" s="7" t="s">
        <v>227</v>
      </c>
    </row>
    <row r="4" spans="1:4" ht="43.5" x14ac:dyDescent="0.35">
      <c r="A4" s="2" t="s">
        <v>227</v>
      </c>
      <c r="B4" s="2" t="s">
        <v>227</v>
      </c>
      <c r="C4" s="2" t="s">
        <v>779</v>
      </c>
      <c r="D4" s="2" t="s">
        <v>780</v>
      </c>
    </row>
    <row r="5" spans="1:4" x14ac:dyDescent="0.35">
      <c r="A5" s="5" t="s">
        <v>227</v>
      </c>
      <c r="B5" t="s">
        <v>653</v>
      </c>
      <c r="C5" t="s">
        <v>364</v>
      </c>
      <c r="D5" t="s">
        <v>358</v>
      </c>
    </row>
    <row r="6" spans="1:4" x14ac:dyDescent="0.35">
      <c r="A6" s="5" t="s">
        <v>227</v>
      </c>
      <c r="B6" t="s">
        <v>654</v>
      </c>
      <c r="C6" t="s">
        <v>562</v>
      </c>
      <c r="D6" t="s">
        <v>559</v>
      </c>
    </row>
    <row r="7" spans="1:4" x14ac:dyDescent="0.35">
      <c r="A7" s="5" t="s">
        <v>227</v>
      </c>
      <c r="B7" t="s">
        <v>655</v>
      </c>
      <c r="C7" t="s">
        <v>781</v>
      </c>
      <c r="D7" t="s">
        <v>782</v>
      </c>
    </row>
    <row r="8" spans="1:4" x14ac:dyDescent="0.35">
      <c r="A8" s="5" t="s">
        <v>227</v>
      </c>
      <c r="B8" t="s">
        <v>656</v>
      </c>
      <c r="C8" t="s">
        <v>284</v>
      </c>
      <c r="D8" t="s">
        <v>405</v>
      </c>
    </row>
    <row r="9" spans="1:4" x14ac:dyDescent="0.35">
      <c r="A9" s="5" t="s">
        <v>227</v>
      </c>
      <c r="B9" t="s">
        <v>657</v>
      </c>
      <c r="C9" t="s">
        <v>514</v>
      </c>
      <c r="D9" t="s">
        <v>318</v>
      </c>
    </row>
    <row r="10" spans="1:4" x14ac:dyDescent="0.35">
      <c r="A10" s="5" t="s">
        <v>227</v>
      </c>
      <c r="B10" t="s">
        <v>658</v>
      </c>
      <c r="C10" t="s">
        <v>330</v>
      </c>
      <c r="D10" t="s">
        <v>395</v>
      </c>
    </row>
    <row r="11" spans="1:4" x14ac:dyDescent="0.35">
      <c r="A11" s="5" t="s">
        <v>227</v>
      </c>
      <c r="B11" t="s">
        <v>659</v>
      </c>
      <c r="C11" t="s">
        <v>277</v>
      </c>
      <c r="D11" t="s">
        <v>234</v>
      </c>
    </row>
    <row r="12" spans="1:4" x14ac:dyDescent="0.35">
      <c r="A12" s="5" t="s">
        <v>227</v>
      </c>
      <c r="B12" t="s">
        <v>660</v>
      </c>
      <c r="C12" t="s">
        <v>237</v>
      </c>
      <c r="D12" t="s">
        <v>589</v>
      </c>
    </row>
    <row r="14" spans="1:4" x14ac:dyDescent="0.35">
      <c r="A14" t="s">
        <v>261</v>
      </c>
    </row>
    <row r="15" spans="1:4" x14ac:dyDescent="0.35">
      <c r="A15" t="s">
        <v>783</v>
      </c>
    </row>
    <row r="16" spans="1:4" x14ac:dyDescent="0.35">
      <c r="A16" t="s">
        <v>264</v>
      </c>
    </row>
    <row r="17" spans="1:1" x14ac:dyDescent="0.35">
      <c r="A17" t="s">
        <v>265</v>
      </c>
    </row>
    <row r="18" spans="1:1" x14ac:dyDescent="0.35">
      <c r="A18" t="s">
        <v>266</v>
      </c>
    </row>
    <row r="19" spans="1:1" x14ac:dyDescent="0.35">
      <c r="A19" t="s">
        <v>227</v>
      </c>
    </row>
    <row r="20" spans="1:1" x14ac:dyDescent="0.35">
      <c r="A20" t="s">
        <v>267</v>
      </c>
    </row>
    <row r="21" spans="1:1" x14ac:dyDescent="0.35">
      <c r="A21" t="s">
        <v>729</v>
      </c>
    </row>
  </sheetData>
  <mergeCells count="1">
    <mergeCell ref="A3:D3"/>
  </mergeCells>
  <pageMargins left="0.7" right="0.7" top="0.75" bottom="0.75" header="0.3" footer="0.3"/>
  <pageSetup paperSize="9" orientation="portrait" horizontalDpi="300" verticalDpi="30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D21"/>
  <sheetViews>
    <sheetView workbookViewId="0"/>
  </sheetViews>
  <sheetFormatPr defaultColWidth="11.453125" defaultRowHeight="14.5" x14ac:dyDescent="0.35"/>
  <cols>
    <col min="1" max="1" width="5.7265625" customWidth="1"/>
    <col min="2" max="2" width="48.7265625" customWidth="1"/>
    <col min="3" max="4" width="20.7265625" customWidth="1"/>
  </cols>
  <sheetData>
    <row r="1" spans="1:4" x14ac:dyDescent="0.35">
      <c r="A1" s="4" t="s">
        <v>32</v>
      </c>
    </row>
    <row r="2" spans="1:4" x14ac:dyDescent="0.35">
      <c r="A2" s="3" t="str">
        <f>HYPERLINK("#'INDEX'!A1", "Back to INDEX")</f>
        <v>Back to INDEX</v>
      </c>
    </row>
    <row r="3" spans="1:4" x14ac:dyDescent="0.35">
      <c r="A3" s="7" t="s">
        <v>227</v>
      </c>
      <c r="B3" s="7" t="s">
        <v>227</v>
      </c>
      <c r="C3" s="7" t="s">
        <v>227</v>
      </c>
      <c r="D3" s="7" t="s">
        <v>227</v>
      </c>
    </row>
    <row r="4" spans="1:4" ht="43.5" x14ac:dyDescent="0.35">
      <c r="A4" s="2" t="s">
        <v>227</v>
      </c>
      <c r="B4" s="2" t="s">
        <v>227</v>
      </c>
      <c r="C4" s="2" t="s">
        <v>779</v>
      </c>
      <c r="D4" s="2" t="s">
        <v>780</v>
      </c>
    </row>
    <row r="5" spans="1:4" x14ac:dyDescent="0.35">
      <c r="A5" s="5" t="s">
        <v>227</v>
      </c>
      <c r="B5" t="s">
        <v>653</v>
      </c>
      <c r="C5" t="s">
        <v>366</v>
      </c>
      <c r="D5" t="s">
        <v>364</v>
      </c>
    </row>
    <row r="6" spans="1:4" x14ac:dyDescent="0.35">
      <c r="A6" s="5" t="s">
        <v>227</v>
      </c>
      <c r="B6" t="s">
        <v>654</v>
      </c>
      <c r="C6" t="s">
        <v>784</v>
      </c>
      <c r="D6" t="s">
        <v>559</v>
      </c>
    </row>
    <row r="7" spans="1:4" x14ac:dyDescent="0.35">
      <c r="A7" s="5" t="s">
        <v>227</v>
      </c>
      <c r="B7" t="s">
        <v>655</v>
      </c>
      <c r="C7" t="s">
        <v>535</v>
      </c>
      <c r="D7" t="s">
        <v>785</v>
      </c>
    </row>
    <row r="8" spans="1:4" x14ac:dyDescent="0.35">
      <c r="A8" s="5" t="s">
        <v>227</v>
      </c>
      <c r="B8" t="s">
        <v>656</v>
      </c>
      <c r="C8" t="s">
        <v>270</v>
      </c>
      <c r="D8" t="s">
        <v>405</v>
      </c>
    </row>
    <row r="9" spans="1:4" x14ac:dyDescent="0.35">
      <c r="A9" s="5" t="s">
        <v>227</v>
      </c>
      <c r="B9" t="s">
        <v>657</v>
      </c>
      <c r="C9" t="s">
        <v>420</v>
      </c>
      <c r="D9" t="s">
        <v>415</v>
      </c>
    </row>
    <row r="10" spans="1:4" x14ac:dyDescent="0.35">
      <c r="A10" s="5" t="s">
        <v>227</v>
      </c>
      <c r="B10" t="s">
        <v>658</v>
      </c>
      <c r="C10" t="s">
        <v>305</v>
      </c>
      <c r="D10" t="s">
        <v>589</v>
      </c>
    </row>
    <row r="11" spans="1:4" x14ac:dyDescent="0.35">
      <c r="A11" s="5" t="s">
        <v>227</v>
      </c>
      <c r="B11" t="s">
        <v>659</v>
      </c>
      <c r="C11" t="s">
        <v>607</v>
      </c>
      <c r="D11" t="s">
        <v>614</v>
      </c>
    </row>
    <row r="12" spans="1:4" x14ac:dyDescent="0.35">
      <c r="A12" s="5" t="s">
        <v>227</v>
      </c>
      <c r="B12" t="s">
        <v>660</v>
      </c>
      <c r="C12" t="s">
        <v>784</v>
      </c>
      <c r="D12" t="s">
        <v>420</v>
      </c>
    </row>
    <row r="14" spans="1:4" x14ac:dyDescent="0.35">
      <c r="A14" t="s">
        <v>261</v>
      </c>
    </row>
    <row r="15" spans="1:4" x14ac:dyDescent="0.35">
      <c r="A15" t="s">
        <v>783</v>
      </c>
    </row>
    <row r="16" spans="1:4" x14ac:dyDescent="0.35">
      <c r="A16" t="s">
        <v>264</v>
      </c>
    </row>
    <row r="17" spans="1:1" x14ac:dyDescent="0.35">
      <c r="A17" t="s">
        <v>265</v>
      </c>
    </row>
    <row r="18" spans="1:1" x14ac:dyDescent="0.35">
      <c r="A18" t="s">
        <v>287</v>
      </c>
    </row>
    <row r="19" spans="1:1" x14ac:dyDescent="0.35">
      <c r="A19" t="s">
        <v>227</v>
      </c>
    </row>
    <row r="20" spans="1:1" x14ac:dyDescent="0.35">
      <c r="A20" t="s">
        <v>267</v>
      </c>
    </row>
    <row r="21" spans="1:1" x14ac:dyDescent="0.35">
      <c r="A21" t="s">
        <v>729</v>
      </c>
    </row>
  </sheetData>
  <mergeCells count="1">
    <mergeCell ref="A3:D3"/>
  </mergeCells>
  <pageMargins left="0.7" right="0.7" top="0.75" bottom="0.75" header="0.3" footer="0.3"/>
  <pageSetup paperSize="9" orientation="portrait" horizontalDpi="300" verticalDpi="30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K30"/>
  <sheetViews>
    <sheetView workbookViewId="0"/>
  </sheetViews>
  <sheetFormatPr defaultColWidth="11.453125" defaultRowHeight="14.5" x14ac:dyDescent="0.35"/>
  <cols>
    <col min="1" max="2" width="23.7265625" customWidth="1"/>
    <col min="3" max="11" width="20.7265625" customWidth="1"/>
  </cols>
  <sheetData>
    <row r="1" spans="1:11" x14ac:dyDescent="0.35">
      <c r="A1" s="4" t="s">
        <v>34</v>
      </c>
    </row>
    <row r="2" spans="1:11" x14ac:dyDescent="0.35">
      <c r="A2" s="3" t="str">
        <f>HYPERLINK("#'INDEX'!A1", "Back to INDEX")</f>
        <v>Back to INDEX</v>
      </c>
    </row>
    <row r="3" spans="1:11" x14ac:dyDescent="0.35">
      <c r="A3" s="7" t="s">
        <v>227</v>
      </c>
      <c r="B3" s="7" t="s">
        <v>227</v>
      </c>
      <c r="C3" s="7" t="s">
        <v>227</v>
      </c>
      <c r="D3" s="7" t="s">
        <v>227</v>
      </c>
      <c r="E3" s="7" t="s">
        <v>227</v>
      </c>
      <c r="F3" s="7" t="s">
        <v>227</v>
      </c>
      <c r="G3" s="7" t="s">
        <v>227</v>
      </c>
      <c r="H3" s="7" t="s">
        <v>227</v>
      </c>
      <c r="I3" s="7" t="s">
        <v>227</v>
      </c>
      <c r="J3" s="7" t="s">
        <v>227</v>
      </c>
      <c r="K3" s="7" t="s">
        <v>227</v>
      </c>
    </row>
    <row r="4" spans="1:11" ht="43.5" x14ac:dyDescent="0.35">
      <c r="A4" s="2" t="s">
        <v>227</v>
      </c>
      <c r="B4" s="2" t="s">
        <v>227</v>
      </c>
      <c r="C4" s="2" t="s">
        <v>786</v>
      </c>
      <c r="D4" s="2" t="s">
        <v>787</v>
      </c>
      <c r="E4" s="2" t="s">
        <v>788</v>
      </c>
      <c r="F4" s="2" t="s">
        <v>789</v>
      </c>
      <c r="G4" s="2" t="s">
        <v>790</v>
      </c>
      <c r="H4" s="2" t="s">
        <v>791</v>
      </c>
      <c r="I4" s="2" t="s">
        <v>792</v>
      </c>
      <c r="J4" s="2" t="s">
        <v>793</v>
      </c>
      <c r="K4" s="2" t="s">
        <v>794</v>
      </c>
    </row>
    <row r="5" spans="1:11" x14ac:dyDescent="0.35">
      <c r="A5" s="8" t="s">
        <v>297</v>
      </c>
      <c r="B5" t="s">
        <v>298</v>
      </c>
      <c r="C5" t="s">
        <v>269</v>
      </c>
      <c r="D5" t="s">
        <v>501</v>
      </c>
      <c r="E5" t="s">
        <v>302</v>
      </c>
      <c r="F5" t="s">
        <v>602</v>
      </c>
      <c r="G5" t="s">
        <v>282</v>
      </c>
      <c r="H5" t="s">
        <v>551</v>
      </c>
      <c r="I5" t="s">
        <v>569</v>
      </c>
      <c r="J5" t="s">
        <v>277</v>
      </c>
      <c r="K5" t="s">
        <v>309</v>
      </c>
    </row>
    <row r="6" spans="1:11" x14ac:dyDescent="0.35">
      <c r="A6" s="8" t="s">
        <v>297</v>
      </c>
      <c r="B6" t="s">
        <v>304</v>
      </c>
      <c r="C6" t="s">
        <v>546</v>
      </c>
      <c r="D6" t="s">
        <v>607</v>
      </c>
      <c r="E6" t="s">
        <v>795</v>
      </c>
      <c r="F6" t="s">
        <v>612</v>
      </c>
      <c r="G6" t="s">
        <v>465</v>
      </c>
      <c r="H6" t="s">
        <v>316</v>
      </c>
      <c r="I6" t="s">
        <v>286</v>
      </c>
      <c r="J6" t="s">
        <v>526</v>
      </c>
      <c r="K6" t="s">
        <v>276</v>
      </c>
    </row>
    <row r="7" spans="1:11" x14ac:dyDescent="0.35">
      <c r="A7" s="8" t="s">
        <v>297</v>
      </c>
      <c r="B7" t="s">
        <v>313</v>
      </c>
      <c r="C7" t="s">
        <v>796</v>
      </c>
      <c r="D7" t="s">
        <v>238</v>
      </c>
      <c r="E7" t="s">
        <v>301</v>
      </c>
      <c r="F7" t="s">
        <v>797</v>
      </c>
      <c r="G7" t="s">
        <v>433</v>
      </c>
      <c r="H7" t="s">
        <v>276</v>
      </c>
      <c r="I7" t="s">
        <v>798</v>
      </c>
      <c r="J7" t="s">
        <v>277</v>
      </c>
      <c r="K7" t="s">
        <v>506</v>
      </c>
    </row>
    <row r="8" spans="1:11" x14ac:dyDescent="0.35">
      <c r="A8" s="8" t="s">
        <v>322</v>
      </c>
      <c r="B8" t="s">
        <v>298</v>
      </c>
      <c r="C8" t="s">
        <v>451</v>
      </c>
      <c r="D8" t="s">
        <v>576</v>
      </c>
      <c r="E8" t="s">
        <v>390</v>
      </c>
      <c r="F8" t="s">
        <v>558</v>
      </c>
      <c r="G8" t="s">
        <v>472</v>
      </c>
      <c r="H8" t="s">
        <v>506</v>
      </c>
      <c r="I8" t="s">
        <v>464</v>
      </c>
      <c r="J8" t="s">
        <v>526</v>
      </c>
      <c r="K8" t="s">
        <v>405</v>
      </c>
    </row>
    <row r="9" spans="1:11" x14ac:dyDescent="0.35">
      <c r="A9" s="8" t="s">
        <v>322</v>
      </c>
      <c r="B9" t="s">
        <v>304</v>
      </c>
      <c r="C9" t="s">
        <v>799</v>
      </c>
      <c r="D9" t="s">
        <v>249</v>
      </c>
      <c r="E9" t="s">
        <v>613</v>
      </c>
      <c r="F9" t="s">
        <v>560</v>
      </c>
      <c r="G9" t="s">
        <v>472</v>
      </c>
      <c r="H9" t="s">
        <v>784</v>
      </c>
      <c r="I9" t="s">
        <v>575</v>
      </c>
      <c r="J9" t="s">
        <v>235</v>
      </c>
      <c r="K9" t="s">
        <v>530</v>
      </c>
    </row>
    <row r="10" spans="1:11" x14ac:dyDescent="0.35">
      <c r="A10" s="8" t="s">
        <v>322</v>
      </c>
      <c r="B10" t="s">
        <v>313</v>
      </c>
      <c r="C10" t="s">
        <v>612</v>
      </c>
      <c r="D10" t="s">
        <v>556</v>
      </c>
      <c r="E10" t="s">
        <v>800</v>
      </c>
      <c r="F10" t="s">
        <v>801</v>
      </c>
      <c r="G10" t="s">
        <v>638</v>
      </c>
      <c r="H10" t="s">
        <v>387</v>
      </c>
      <c r="I10" t="s">
        <v>802</v>
      </c>
      <c r="J10" t="s">
        <v>393</v>
      </c>
      <c r="K10" t="s">
        <v>316</v>
      </c>
    </row>
    <row r="12" spans="1:11" x14ac:dyDescent="0.35">
      <c r="A12" t="s">
        <v>261</v>
      </c>
    </row>
    <row r="13" spans="1:11" x14ac:dyDescent="0.35">
      <c r="A13" t="s">
        <v>803</v>
      </c>
    </row>
    <row r="14" spans="1:11" x14ac:dyDescent="0.35">
      <c r="A14" t="s">
        <v>804</v>
      </c>
    </row>
    <row r="15" spans="1:11" x14ac:dyDescent="0.35">
      <c r="A15" t="s">
        <v>805</v>
      </c>
    </row>
    <row r="16" spans="1:11" x14ac:dyDescent="0.35">
      <c r="A16" t="s">
        <v>806</v>
      </c>
    </row>
    <row r="17" spans="1:1" x14ac:dyDescent="0.35">
      <c r="A17" t="s">
        <v>807</v>
      </c>
    </row>
    <row r="18" spans="1:1" x14ac:dyDescent="0.35">
      <c r="A18" t="s">
        <v>808</v>
      </c>
    </row>
    <row r="19" spans="1:1" x14ac:dyDescent="0.35">
      <c r="A19" t="s">
        <v>809</v>
      </c>
    </row>
    <row r="20" spans="1:1" x14ac:dyDescent="0.35">
      <c r="A20" t="s">
        <v>810</v>
      </c>
    </row>
    <row r="21" spans="1:1" x14ac:dyDescent="0.35">
      <c r="A21" t="s">
        <v>783</v>
      </c>
    </row>
    <row r="22" spans="1:1" x14ac:dyDescent="0.35">
      <c r="A22" t="s">
        <v>264</v>
      </c>
    </row>
    <row r="23" spans="1:1" x14ac:dyDescent="0.35">
      <c r="A23" t="s">
        <v>265</v>
      </c>
    </row>
    <row r="24" spans="1:1" x14ac:dyDescent="0.35">
      <c r="A24" t="s">
        <v>349</v>
      </c>
    </row>
    <row r="25" spans="1:1" x14ac:dyDescent="0.35">
      <c r="A25" t="s">
        <v>227</v>
      </c>
    </row>
    <row r="26" spans="1:1" x14ac:dyDescent="0.35">
      <c r="A26" t="s">
        <v>267</v>
      </c>
    </row>
    <row r="27" spans="1:1" x14ac:dyDescent="0.35">
      <c r="A27" t="s">
        <v>350</v>
      </c>
    </row>
    <row r="28" spans="1:1" x14ac:dyDescent="0.35">
      <c r="A28" t="s">
        <v>351</v>
      </c>
    </row>
    <row r="29" spans="1:1" x14ac:dyDescent="0.35">
      <c r="A29" t="s">
        <v>352</v>
      </c>
    </row>
    <row r="30" spans="1:1" x14ac:dyDescent="0.35">
      <c r="A30" t="s">
        <v>353</v>
      </c>
    </row>
  </sheetData>
  <mergeCells count="3">
    <mergeCell ref="A3:K3"/>
    <mergeCell ref="A8:A10"/>
    <mergeCell ref="A5:A7"/>
  </mergeCells>
  <pageMargins left="0.7" right="0.7" top="0.75" bottom="0.75" header="0.3" footer="0.3"/>
  <pageSetup paperSize="9" orientation="portrait" horizontalDpi="300" verticalDpi="30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K32"/>
  <sheetViews>
    <sheetView workbookViewId="0">
      <selection activeCell="B10" sqref="B10"/>
    </sheetView>
  </sheetViews>
  <sheetFormatPr defaultColWidth="11.453125" defaultRowHeight="14.5" x14ac:dyDescent="0.35"/>
  <cols>
    <col min="1" max="1" width="5.7265625" customWidth="1"/>
    <col min="2" max="2" width="33.7265625" customWidth="1"/>
    <col min="3" max="11" width="20.7265625" customWidth="1"/>
  </cols>
  <sheetData>
    <row r="1" spans="1:11" x14ac:dyDescent="0.35">
      <c r="A1" s="4" t="s">
        <v>36</v>
      </c>
    </row>
    <row r="2" spans="1:11" x14ac:dyDescent="0.35">
      <c r="A2" s="3" t="str">
        <f>HYPERLINK("#'INDEX'!A1", "Back to INDEX")</f>
        <v>Back to INDEX</v>
      </c>
    </row>
    <row r="3" spans="1:11" x14ac:dyDescent="0.35">
      <c r="A3" s="7" t="s">
        <v>227</v>
      </c>
      <c r="B3" s="7" t="s">
        <v>227</v>
      </c>
      <c r="C3" s="7" t="s">
        <v>227</v>
      </c>
      <c r="D3" s="7" t="s">
        <v>227</v>
      </c>
      <c r="E3" s="7" t="s">
        <v>227</v>
      </c>
      <c r="F3" s="7" t="s">
        <v>227</v>
      </c>
      <c r="G3" s="7" t="s">
        <v>227</v>
      </c>
      <c r="H3" s="7" t="s">
        <v>227</v>
      </c>
      <c r="I3" s="7" t="s">
        <v>227</v>
      </c>
      <c r="J3" s="7" t="s">
        <v>227</v>
      </c>
      <c r="K3" s="7" t="s">
        <v>227</v>
      </c>
    </row>
    <row r="4" spans="1:11" ht="43.5" x14ac:dyDescent="0.35">
      <c r="A4" s="2" t="s">
        <v>227</v>
      </c>
      <c r="B4" s="2" t="s">
        <v>227</v>
      </c>
      <c r="C4" s="2" t="s">
        <v>786</v>
      </c>
      <c r="D4" s="2" t="s">
        <v>787</v>
      </c>
      <c r="E4" s="2" t="s">
        <v>788</v>
      </c>
      <c r="F4" s="2" t="s">
        <v>789</v>
      </c>
      <c r="G4" s="2" t="s">
        <v>790</v>
      </c>
      <c r="H4" s="2" t="s">
        <v>791</v>
      </c>
      <c r="I4" s="2" t="s">
        <v>792</v>
      </c>
      <c r="J4" s="2" t="s">
        <v>793</v>
      </c>
      <c r="K4" s="2" t="s">
        <v>794</v>
      </c>
    </row>
    <row r="5" spans="1:11" x14ac:dyDescent="0.35">
      <c r="A5" s="5" t="s">
        <v>227</v>
      </c>
      <c r="B5" t="s">
        <v>230</v>
      </c>
      <c r="C5" t="s">
        <v>447</v>
      </c>
      <c r="D5" t="s">
        <v>784</v>
      </c>
      <c r="E5" t="s">
        <v>302</v>
      </c>
      <c r="F5" t="s">
        <v>811</v>
      </c>
      <c r="G5" t="s">
        <v>335</v>
      </c>
      <c r="H5" t="s">
        <v>798</v>
      </c>
      <c r="I5" t="s">
        <v>812</v>
      </c>
      <c r="J5" t="s">
        <v>324</v>
      </c>
      <c r="K5" t="s">
        <v>405</v>
      </c>
    </row>
    <row r="6" spans="1:11" x14ac:dyDescent="0.35">
      <c r="A6" s="5" t="s">
        <v>227</v>
      </c>
      <c r="B6" t="s">
        <v>233</v>
      </c>
      <c r="C6" t="s">
        <v>813</v>
      </c>
      <c r="D6" t="s">
        <v>528</v>
      </c>
      <c r="E6" t="s">
        <v>534</v>
      </c>
      <c r="F6" t="s">
        <v>814</v>
      </c>
      <c r="G6" t="s">
        <v>566</v>
      </c>
      <c r="H6" t="s">
        <v>305</v>
      </c>
      <c r="I6" t="s">
        <v>270</v>
      </c>
      <c r="J6" t="s">
        <v>330</v>
      </c>
      <c r="K6" t="s">
        <v>284</v>
      </c>
    </row>
    <row r="7" spans="1:11" x14ac:dyDescent="0.35">
      <c r="A7" s="5" t="s">
        <v>227</v>
      </c>
      <c r="B7" t="s">
        <v>236</v>
      </c>
      <c r="C7" t="s">
        <v>269</v>
      </c>
      <c r="D7" t="s">
        <v>329</v>
      </c>
      <c r="E7" t="s">
        <v>815</v>
      </c>
      <c r="F7" t="s">
        <v>549</v>
      </c>
      <c r="G7" t="s">
        <v>567</v>
      </c>
      <c r="H7" t="s">
        <v>362</v>
      </c>
      <c r="I7" t="s">
        <v>782</v>
      </c>
      <c r="J7" t="s">
        <v>629</v>
      </c>
      <c r="K7" t="s">
        <v>506</v>
      </c>
    </row>
    <row r="8" spans="1:11" x14ac:dyDescent="0.35">
      <c r="A8" s="5" t="s">
        <v>227</v>
      </c>
      <c r="B8" t="s">
        <v>239</v>
      </c>
      <c r="C8" t="s">
        <v>534</v>
      </c>
      <c r="D8" t="s">
        <v>250</v>
      </c>
      <c r="E8" t="s">
        <v>816</v>
      </c>
      <c r="F8" t="s">
        <v>616</v>
      </c>
      <c r="G8" t="s">
        <v>274</v>
      </c>
      <c r="H8" t="s">
        <v>247</v>
      </c>
      <c r="I8" t="s">
        <v>537</v>
      </c>
      <c r="J8" t="s">
        <v>362</v>
      </c>
      <c r="K8" t="s">
        <v>817</v>
      </c>
    </row>
    <row r="9" spans="1:11" x14ac:dyDescent="0.35">
      <c r="A9" s="5" t="s">
        <v>227</v>
      </c>
      <c r="B9" t="s">
        <v>242</v>
      </c>
      <c r="C9" t="s">
        <v>818</v>
      </c>
      <c r="D9" t="s">
        <v>335</v>
      </c>
      <c r="E9" t="s">
        <v>819</v>
      </c>
      <c r="F9" t="s">
        <v>269</v>
      </c>
      <c r="G9" t="s">
        <v>465</v>
      </c>
      <c r="H9" t="s">
        <v>820</v>
      </c>
      <c r="I9" t="s">
        <v>323</v>
      </c>
      <c r="J9" t="s">
        <v>238</v>
      </c>
      <c r="K9" t="s">
        <v>541</v>
      </c>
    </row>
    <row r="10" spans="1:11" x14ac:dyDescent="0.35">
      <c r="A10" s="5" t="s">
        <v>227</v>
      </c>
      <c r="B10" t="s">
        <v>245</v>
      </c>
      <c r="C10" t="s">
        <v>811</v>
      </c>
      <c r="D10" t="s">
        <v>395</v>
      </c>
      <c r="E10" t="s">
        <v>821</v>
      </c>
      <c r="F10" t="s">
        <v>822</v>
      </c>
      <c r="G10" t="s">
        <v>500</v>
      </c>
      <c r="H10" t="s">
        <v>575</v>
      </c>
      <c r="I10" t="s">
        <v>823</v>
      </c>
      <c r="J10" t="s">
        <v>626</v>
      </c>
      <c r="K10" t="s">
        <v>824</v>
      </c>
    </row>
    <row r="11" spans="1:11" x14ac:dyDescent="0.35">
      <c r="A11" s="5" t="s">
        <v>227</v>
      </c>
      <c r="B11" t="s">
        <v>248</v>
      </c>
      <c r="C11" t="s">
        <v>825</v>
      </c>
      <c r="D11" t="s">
        <v>306</v>
      </c>
      <c r="E11" t="s">
        <v>826</v>
      </c>
      <c r="F11" t="s">
        <v>281</v>
      </c>
      <c r="G11" t="s">
        <v>539</v>
      </c>
      <c r="H11" t="s">
        <v>541</v>
      </c>
      <c r="I11" t="s">
        <v>827</v>
      </c>
      <c r="J11" t="s">
        <v>258</v>
      </c>
      <c r="K11" t="s">
        <v>232</v>
      </c>
    </row>
    <row r="12" spans="1:11" x14ac:dyDescent="0.35">
      <c r="A12" s="5" t="s">
        <v>227</v>
      </c>
      <c r="B12" t="s">
        <v>251</v>
      </c>
      <c r="C12" t="s">
        <v>537</v>
      </c>
      <c r="D12" t="s">
        <v>472</v>
      </c>
      <c r="E12" t="s">
        <v>517</v>
      </c>
      <c r="F12" t="s">
        <v>286</v>
      </c>
      <c r="G12" t="s">
        <v>329</v>
      </c>
      <c r="H12" t="s">
        <v>362</v>
      </c>
      <c r="I12" t="s">
        <v>285</v>
      </c>
      <c r="J12" t="s">
        <v>378</v>
      </c>
      <c r="K12" t="s">
        <v>316</v>
      </c>
    </row>
    <row r="13" spans="1:11" x14ac:dyDescent="0.35">
      <c r="A13" s="5" t="s">
        <v>227</v>
      </c>
      <c r="B13" t="s">
        <v>253</v>
      </c>
      <c r="C13" t="s">
        <v>628</v>
      </c>
      <c r="D13" t="s">
        <v>379</v>
      </c>
      <c r="E13" t="s">
        <v>513</v>
      </c>
      <c r="F13" t="s">
        <v>828</v>
      </c>
      <c r="G13" t="s">
        <v>522</v>
      </c>
      <c r="H13" t="s">
        <v>486</v>
      </c>
      <c r="I13" t="s">
        <v>476</v>
      </c>
      <c r="J13" t="s">
        <v>614</v>
      </c>
      <c r="K13" t="s">
        <v>541</v>
      </c>
    </row>
    <row r="14" spans="1:11" x14ac:dyDescent="0.35">
      <c r="A14" s="5" t="s">
        <v>227</v>
      </c>
      <c r="B14" t="s">
        <v>256</v>
      </c>
      <c r="C14" t="s">
        <v>257</v>
      </c>
      <c r="D14" t="s">
        <v>521</v>
      </c>
      <c r="E14" t="s">
        <v>442</v>
      </c>
      <c r="F14" t="s">
        <v>504</v>
      </c>
      <c r="G14" t="s">
        <v>566</v>
      </c>
      <c r="H14" t="s">
        <v>252</v>
      </c>
      <c r="I14" t="s">
        <v>551</v>
      </c>
      <c r="J14" t="s">
        <v>543</v>
      </c>
      <c r="K14" t="s">
        <v>362</v>
      </c>
    </row>
    <row r="15" spans="1:11" x14ac:dyDescent="0.35">
      <c r="A15" s="5" t="s">
        <v>227</v>
      </c>
      <c r="B15" t="s">
        <v>259</v>
      </c>
      <c r="C15" t="s">
        <v>269</v>
      </c>
      <c r="D15" t="s">
        <v>501</v>
      </c>
      <c r="E15" t="s">
        <v>302</v>
      </c>
      <c r="F15" t="s">
        <v>602</v>
      </c>
      <c r="G15" t="s">
        <v>282</v>
      </c>
      <c r="H15" t="s">
        <v>551</v>
      </c>
      <c r="I15" t="s">
        <v>569</v>
      </c>
      <c r="J15" t="s">
        <v>277</v>
      </c>
      <c r="K15" t="s">
        <v>309</v>
      </c>
    </row>
    <row r="17" spans="1:1" x14ac:dyDescent="0.35">
      <c r="A17" t="s">
        <v>261</v>
      </c>
    </row>
    <row r="18" spans="1:1" x14ac:dyDescent="0.35">
      <c r="A18" t="s">
        <v>803</v>
      </c>
    </row>
    <row r="19" spans="1:1" x14ac:dyDescent="0.35">
      <c r="A19" t="s">
        <v>804</v>
      </c>
    </row>
    <row r="20" spans="1:1" x14ac:dyDescent="0.35">
      <c r="A20" t="s">
        <v>805</v>
      </c>
    </row>
    <row r="21" spans="1:1" x14ac:dyDescent="0.35">
      <c r="A21" t="s">
        <v>806</v>
      </c>
    </row>
    <row r="22" spans="1:1" x14ac:dyDescent="0.35">
      <c r="A22" t="s">
        <v>807</v>
      </c>
    </row>
    <row r="23" spans="1:1" x14ac:dyDescent="0.35">
      <c r="A23" t="s">
        <v>808</v>
      </c>
    </row>
    <row r="24" spans="1:1" x14ac:dyDescent="0.35">
      <c r="A24" t="s">
        <v>809</v>
      </c>
    </row>
    <row r="25" spans="1:1" x14ac:dyDescent="0.35">
      <c r="A25" t="s">
        <v>810</v>
      </c>
    </row>
    <row r="26" spans="1:1" x14ac:dyDescent="0.35">
      <c r="A26" t="s">
        <v>783</v>
      </c>
    </row>
    <row r="27" spans="1:1" x14ac:dyDescent="0.35">
      <c r="A27" t="s">
        <v>264</v>
      </c>
    </row>
    <row r="28" spans="1:1" x14ac:dyDescent="0.35">
      <c r="A28" t="s">
        <v>265</v>
      </c>
    </row>
    <row r="29" spans="1:1" x14ac:dyDescent="0.35">
      <c r="A29" t="s">
        <v>266</v>
      </c>
    </row>
    <row r="30" spans="1:1" x14ac:dyDescent="0.35">
      <c r="A30" t="s">
        <v>227</v>
      </c>
    </row>
    <row r="31" spans="1:1" x14ac:dyDescent="0.35">
      <c r="A31" t="s">
        <v>267</v>
      </c>
    </row>
    <row r="32" spans="1:1" x14ac:dyDescent="0.35">
      <c r="A32" t="s">
        <v>268</v>
      </c>
    </row>
  </sheetData>
  <mergeCells count="1">
    <mergeCell ref="A3:K3"/>
  </mergeCells>
  <pageMargins left="0.7" right="0.7" top="0.75" bottom="0.75" header="0.3" footer="0.3"/>
  <pageSetup paperSize="9" orientation="portrait" horizontalDpi="300" verticalDpi="30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A1:K32"/>
  <sheetViews>
    <sheetView workbookViewId="0">
      <selection activeCell="B13" sqref="B13"/>
    </sheetView>
  </sheetViews>
  <sheetFormatPr defaultColWidth="11.453125" defaultRowHeight="14.5" x14ac:dyDescent="0.35"/>
  <cols>
    <col min="1" max="1" width="5.7265625" customWidth="1"/>
    <col min="2" max="2" width="33.7265625" customWidth="1"/>
    <col min="3" max="11" width="20.7265625" customWidth="1"/>
  </cols>
  <sheetData>
    <row r="1" spans="1:11" x14ac:dyDescent="0.35">
      <c r="A1" s="4" t="s">
        <v>37</v>
      </c>
    </row>
    <row r="2" spans="1:11" x14ac:dyDescent="0.35">
      <c r="A2" s="3" t="str">
        <f>HYPERLINK("#'INDEX'!A1", "Back to INDEX")</f>
        <v>Back to INDEX</v>
      </c>
    </row>
    <row r="3" spans="1:11" x14ac:dyDescent="0.35">
      <c r="A3" s="7" t="s">
        <v>227</v>
      </c>
      <c r="B3" s="7" t="s">
        <v>227</v>
      </c>
      <c r="C3" s="7" t="s">
        <v>227</v>
      </c>
      <c r="D3" s="7" t="s">
        <v>227</v>
      </c>
      <c r="E3" s="7" t="s">
        <v>227</v>
      </c>
      <c r="F3" s="7" t="s">
        <v>227</v>
      </c>
      <c r="G3" s="7" t="s">
        <v>227</v>
      </c>
      <c r="H3" s="7" t="s">
        <v>227</v>
      </c>
      <c r="I3" s="7" t="s">
        <v>227</v>
      </c>
      <c r="J3" s="7" t="s">
        <v>227</v>
      </c>
      <c r="K3" s="7" t="s">
        <v>227</v>
      </c>
    </row>
    <row r="4" spans="1:11" ht="43.5" x14ac:dyDescent="0.35">
      <c r="A4" s="2" t="s">
        <v>227</v>
      </c>
      <c r="B4" s="2" t="s">
        <v>227</v>
      </c>
      <c r="C4" s="2" t="s">
        <v>786</v>
      </c>
      <c r="D4" s="2" t="s">
        <v>787</v>
      </c>
      <c r="E4" s="2" t="s">
        <v>788</v>
      </c>
      <c r="F4" s="2" t="s">
        <v>789</v>
      </c>
      <c r="G4" s="2" t="s">
        <v>790</v>
      </c>
      <c r="H4" s="2" t="s">
        <v>791</v>
      </c>
      <c r="I4" s="2" t="s">
        <v>792</v>
      </c>
      <c r="J4" s="2" t="s">
        <v>793</v>
      </c>
      <c r="K4" s="2" t="s">
        <v>794</v>
      </c>
    </row>
    <row r="5" spans="1:11" x14ac:dyDescent="0.35">
      <c r="A5" s="5" t="s">
        <v>227</v>
      </c>
      <c r="B5" t="s">
        <v>230</v>
      </c>
      <c r="C5" t="s">
        <v>326</v>
      </c>
      <c r="D5" t="s">
        <v>417</v>
      </c>
      <c r="E5" t="s">
        <v>829</v>
      </c>
      <c r="F5" t="s">
        <v>830</v>
      </c>
      <c r="G5" t="s">
        <v>460</v>
      </c>
      <c r="H5" t="s">
        <v>831</v>
      </c>
      <c r="I5" t="s">
        <v>476</v>
      </c>
      <c r="J5" t="s">
        <v>270</v>
      </c>
      <c r="K5" t="s">
        <v>403</v>
      </c>
    </row>
    <row r="6" spans="1:11" x14ac:dyDescent="0.35">
      <c r="A6" s="5" t="s">
        <v>227</v>
      </c>
      <c r="B6" t="s">
        <v>236</v>
      </c>
      <c r="C6" t="s">
        <v>801</v>
      </c>
      <c r="D6" t="s">
        <v>543</v>
      </c>
      <c r="E6" t="s">
        <v>390</v>
      </c>
      <c r="F6" t="s">
        <v>565</v>
      </c>
      <c r="G6" t="s">
        <v>624</v>
      </c>
      <c r="H6" t="s">
        <v>235</v>
      </c>
      <c r="I6" t="s">
        <v>442</v>
      </c>
      <c r="J6" t="s">
        <v>249</v>
      </c>
      <c r="K6" t="s">
        <v>403</v>
      </c>
    </row>
    <row r="7" spans="1:11" x14ac:dyDescent="0.35">
      <c r="A7" s="5" t="s">
        <v>227</v>
      </c>
      <c r="B7" t="s">
        <v>233</v>
      </c>
      <c r="C7" t="s">
        <v>588</v>
      </c>
      <c r="D7" t="s">
        <v>437</v>
      </c>
      <c r="E7" t="s">
        <v>832</v>
      </c>
      <c r="F7" t="s">
        <v>525</v>
      </c>
      <c r="G7" t="s">
        <v>539</v>
      </c>
      <c r="H7" t="s">
        <v>556</v>
      </c>
      <c r="I7" t="s">
        <v>626</v>
      </c>
      <c r="J7" t="s">
        <v>629</v>
      </c>
      <c r="K7" t="s">
        <v>518</v>
      </c>
    </row>
    <row r="8" spans="1:11" x14ac:dyDescent="0.35">
      <c r="A8" s="5" t="s">
        <v>227</v>
      </c>
      <c r="B8" t="s">
        <v>273</v>
      </c>
      <c r="C8" t="s">
        <v>618</v>
      </c>
      <c r="D8" t="s">
        <v>314</v>
      </c>
      <c r="E8" t="s">
        <v>833</v>
      </c>
      <c r="F8" t="s">
        <v>576</v>
      </c>
      <c r="G8" t="s">
        <v>490</v>
      </c>
      <c r="H8" t="s">
        <v>232</v>
      </c>
      <c r="I8" t="s">
        <v>526</v>
      </c>
      <c r="J8" t="s">
        <v>439</v>
      </c>
      <c r="K8" t="s">
        <v>834</v>
      </c>
    </row>
    <row r="9" spans="1:11" x14ac:dyDescent="0.35">
      <c r="A9" s="5" t="s">
        <v>227</v>
      </c>
      <c r="B9" t="s">
        <v>256</v>
      </c>
      <c r="C9" t="s">
        <v>835</v>
      </c>
      <c r="D9" t="s">
        <v>566</v>
      </c>
      <c r="E9" t="s">
        <v>797</v>
      </c>
      <c r="F9" t="s">
        <v>817</v>
      </c>
      <c r="G9" t="s">
        <v>570</v>
      </c>
      <c r="H9" t="s">
        <v>234</v>
      </c>
      <c r="I9" t="s">
        <v>324</v>
      </c>
      <c r="J9" t="s">
        <v>500</v>
      </c>
      <c r="K9" t="s">
        <v>629</v>
      </c>
    </row>
    <row r="10" spans="1:11" x14ac:dyDescent="0.35">
      <c r="A10" s="5" t="s">
        <v>227</v>
      </c>
      <c r="B10" t="s">
        <v>251</v>
      </c>
      <c r="C10" t="s">
        <v>339</v>
      </c>
      <c r="D10" t="s">
        <v>543</v>
      </c>
      <c r="E10" t="s">
        <v>836</v>
      </c>
      <c r="F10" t="s">
        <v>559</v>
      </c>
      <c r="G10" t="s">
        <v>837</v>
      </c>
      <c r="H10" t="s">
        <v>321</v>
      </c>
      <c r="I10" t="s">
        <v>397</v>
      </c>
      <c r="J10" t="s">
        <v>437</v>
      </c>
      <c r="K10" t="s">
        <v>506</v>
      </c>
    </row>
    <row r="11" spans="1:11" x14ac:dyDescent="0.35">
      <c r="A11" s="5" t="s">
        <v>227</v>
      </c>
      <c r="B11" t="s">
        <v>278</v>
      </c>
      <c r="C11" t="s">
        <v>457</v>
      </c>
      <c r="D11" t="s">
        <v>501</v>
      </c>
      <c r="E11" t="s">
        <v>615</v>
      </c>
      <c r="F11" t="s">
        <v>542</v>
      </c>
      <c r="G11" t="s">
        <v>522</v>
      </c>
      <c r="H11" t="s">
        <v>271</v>
      </c>
      <c r="I11" t="s">
        <v>838</v>
      </c>
      <c r="J11" t="s">
        <v>330</v>
      </c>
      <c r="K11" t="s">
        <v>542</v>
      </c>
    </row>
    <row r="12" spans="1:11" x14ac:dyDescent="0.35">
      <c r="A12" s="5" t="s">
        <v>227</v>
      </c>
      <c r="B12" t="s">
        <v>248</v>
      </c>
      <c r="C12" t="s">
        <v>450</v>
      </c>
      <c r="D12" t="s">
        <v>316</v>
      </c>
      <c r="E12" t="s">
        <v>646</v>
      </c>
      <c r="F12" t="s">
        <v>839</v>
      </c>
      <c r="G12" t="s">
        <v>494</v>
      </c>
      <c r="H12" t="s">
        <v>551</v>
      </c>
      <c r="I12" t="s">
        <v>785</v>
      </c>
      <c r="J12" t="s">
        <v>305</v>
      </c>
      <c r="K12" t="s">
        <v>484</v>
      </c>
    </row>
    <row r="13" spans="1:11" x14ac:dyDescent="0.35">
      <c r="A13" s="5" t="s">
        <v>227</v>
      </c>
      <c r="B13" t="s">
        <v>245</v>
      </c>
      <c r="C13" t="s">
        <v>360</v>
      </c>
      <c r="D13" t="s">
        <v>397</v>
      </c>
      <c r="E13" t="s">
        <v>527</v>
      </c>
      <c r="F13" t="s">
        <v>308</v>
      </c>
      <c r="G13" t="s">
        <v>472</v>
      </c>
      <c r="H13" t="s">
        <v>237</v>
      </c>
      <c r="I13" t="s">
        <v>307</v>
      </c>
      <c r="J13" t="s">
        <v>234</v>
      </c>
      <c r="K13" t="s">
        <v>260</v>
      </c>
    </row>
    <row r="14" spans="1:11" x14ac:dyDescent="0.35">
      <c r="A14" s="5" t="s">
        <v>227</v>
      </c>
      <c r="B14" t="s">
        <v>239</v>
      </c>
      <c r="C14" t="s">
        <v>795</v>
      </c>
      <c r="D14" t="s">
        <v>378</v>
      </c>
      <c r="E14" t="s">
        <v>840</v>
      </c>
      <c r="F14" t="s">
        <v>623</v>
      </c>
      <c r="G14" t="s">
        <v>528</v>
      </c>
      <c r="H14" t="s">
        <v>366</v>
      </c>
      <c r="I14" t="s">
        <v>389</v>
      </c>
      <c r="J14" t="s">
        <v>412</v>
      </c>
      <c r="K14" t="s">
        <v>368</v>
      </c>
    </row>
    <row r="15" spans="1:11" x14ac:dyDescent="0.35">
      <c r="A15" s="5" t="s">
        <v>227</v>
      </c>
      <c r="B15" t="s">
        <v>259</v>
      </c>
      <c r="C15" t="s">
        <v>451</v>
      </c>
      <c r="D15" t="s">
        <v>576</v>
      </c>
      <c r="E15" t="s">
        <v>390</v>
      </c>
      <c r="F15" t="s">
        <v>558</v>
      </c>
      <c r="G15" t="s">
        <v>472</v>
      </c>
      <c r="H15" t="s">
        <v>506</v>
      </c>
      <c r="I15" t="s">
        <v>464</v>
      </c>
      <c r="J15" t="s">
        <v>526</v>
      </c>
      <c r="K15" t="s">
        <v>405</v>
      </c>
    </row>
    <row r="17" spans="1:1" x14ac:dyDescent="0.35">
      <c r="A17" t="s">
        <v>261</v>
      </c>
    </row>
    <row r="18" spans="1:1" x14ac:dyDescent="0.35">
      <c r="A18" t="s">
        <v>803</v>
      </c>
    </row>
    <row r="19" spans="1:1" x14ac:dyDescent="0.35">
      <c r="A19" t="s">
        <v>804</v>
      </c>
    </row>
    <row r="20" spans="1:1" x14ac:dyDescent="0.35">
      <c r="A20" t="s">
        <v>805</v>
      </c>
    </row>
    <row r="21" spans="1:1" x14ac:dyDescent="0.35">
      <c r="A21" t="s">
        <v>806</v>
      </c>
    </row>
    <row r="22" spans="1:1" x14ac:dyDescent="0.35">
      <c r="A22" t="s">
        <v>807</v>
      </c>
    </row>
    <row r="23" spans="1:1" x14ac:dyDescent="0.35">
      <c r="A23" t="s">
        <v>808</v>
      </c>
    </row>
    <row r="24" spans="1:1" x14ac:dyDescent="0.35">
      <c r="A24" t="s">
        <v>809</v>
      </c>
    </row>
    <row r="25" spans="1:1" x14ac:dyDescent="0.35">
      <c r="A25" t="s">
        <v>810</v>
      </c>
    </row>
    <row r="26" spans="1:1" x14ac:dyDescent="0.35">
      <c r="A26" t="s">
        <v>783</v>
      </c>
    </row>
    <row r="27" spans="1:1" x14ac:dyDescent="0.35">
      <c r="A27" t="s">
        <v>264</v>
      </c>
    </row>
    <row r="28" spans="1:1" x14ac:dyDescent="0.35">
      <c r="A28" t="s">
        <v>265</v>
      </c>
    </row>
    <row r="29" spans="1:1" x14ac:dyDescent="0.35">
      <c r="A29" t="s">
        <v>287</v>
      </c>
    </row>
    <row r="30" spans="1:1" x14ac:dyDescent="0.35">
      <c r="A30" t="s">
        <v>227</v>
      </c>
    </row>
    <row r="31" spans="1:1" x14ac:dyDescent="0.35">
      <c r="A31" t="s">
        <v>267</v>
      </c>
    </row>
    <row r="32" spans="1:1" x14ac:dyDescent="0.35">
      <c r="A32" t="s">
        <v>268</v>
      </c>
    </row>
  </sheetData>
  <mergeCells count="1">
    <mergeCell ref="A3:K3"/>
  </mergeCells>
  <pageMargins left="0.7" right="0.7" top="0.75" bottom="0.75" header="0.3" footer="0.3"/>
  <pageSetup paperSize="9" orientation="portrait" horizontalDpi="300" verticalDpi="30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K21"/>
  <sheetViews>
    <sheetView workbookViewId="0"/>
  </sheetViews>
  <sheetFormatPr defaultColWidth="11.453125" defaultRowHeight="14.5" x14ac:dyDescent="0.35"/>
  <cols>
    <col min="1" max="1" width="5.7265625" customWidth="1"/>
    <col min="2" max="2" width="35.7265625" customWidth="1"/>
    <col min="3" max="11" width="20.7265625" customWidth="1"/>
  </cols>
  <sheetData>
    <row r="1" spans="1:11" x14ac:dyDescent="0.35">
      <c r="A1" s="4" t="s">
        <v>38</v>
      </c>
    </row>
    <row r="2" spans="1:11" x14ac:dyDescent="0.35">
      <c r="A2" s="3" t="str">
        <f>HYPERLINK("#'INDEX'!A1", "Back to INDEX")</f>
        <v>Back to INDEX</v>
      </c>
    </row>
    <row r="3" spans="1:11" x14ac:dyDescent="0.35">
      <c r="A3" s="7" t="s">
        <v>227</v>
      </c>
      <c r="B3" s="7" t="s">
        <v>227</v>
      </c>
      <c r="C3" s="7" t="s">
        <v>227</v>
      </c>
      <c r="D3" s="7" t="s">
        <v>227</v>
      </c>
      <c r="E3" s="7" t="s">
        <v>227</v>
      </c>
      <c r="F3" s="7" t="s">
        <v>227</v>
      </c>
      <c r="G3" s="7" t="s">
        <v>227</v>
      </c>
      <c r="H3" s="7" t="s">
        <v>227</v>
      </c>
      <c r="I3" s="7" t="s">
        <v>227</v>
      </c>
      <c r="J3" s="7" t="s">
        <v>227</v>
      </c>
      <c r="K3" s="7" t="s">
        <v>227</v>
      </c>
    </row>
    <row r="4" spans="1:11" ht="43.5" x14ac:dyDescent="0.35">
      <c r="A4" s="2" t="s">
        <v>227</v>
      </c>
      <c r="B4" s="2" t="s">
        <v>227</v>
      </c>
      <c r="C4" s="2" t="s">
        <v>786</v>
      </c>
      <c r="D4" s="2" t="s">
        <v>787</v>
      </c>
      <c r="E4" s="2" t="s">
        <v>788</v>
      </c>
      <c r="F4" s="2" t="s">
        <v>789</v>
      </c>
      <c r="G4" s="2" t="s">
        <v>790</v>
      </c>
      <c r="H4" s="2" t="s">
        <v>791</v>
      </c>
      <c r="I4" s="2" t="s">
        <v>792</v>
      </c>
      <c r="J4" s="2" t="s">
        <v>793</v>
      </c>
      <c r="K4" s="2" t="s">
        <v>794</v>
      </c>
    </row>
    <row r="5" spans="1:11" x14ac:dyDescent="0.35">
      <c r="A5" s="5" t="s">
        <v>227</v>
      </c>
      <c r="B5" t="s">
        <v>578</v>
      </c>
      <c r="C5" t="s">
        <v>269</v>
      </c>
      <c r="D5" t="s">
        <v>501</v>
      </c>
      <c r="E5" t="s">
        <v>302</v>
      </c>
      <c r="F5" t="s">
        <v>602</v>
      </c>
      <c r="G5" t="s">
        <v>282</v>
      </c>
      <c r="H5" t="s">
        <v>551</v>
      </c>
      <c r="I5" t="s">
        <v>569</v>
      </c>
      <c r="J5" t="s">
        <v>277</v>
      </c>
      <c r="K5" t="s">
        <v>309</v>
      </c>
    </row>
    <row r="6" spans="1:11" x14ac:dyDescent="0.35">
      <c r="A6" s="5" t="s">
        <v>227</v>
      </c>
      <c r="B6" t="s">
        <v>579</v>
      </c>
      <c r="C6" t="s">
        <v>227</v>
      </c>
      <c r="D6" t="s">
        <v>227</v>
      </c>
      <c r="E6" t="s">
        <v>227</v>
      </c>
      <c r="F6" t="s">
        <v>227</v>
      </c>
      <c r="G6" t="s">
        <v>227</v>
      </c>
      <c r="H6" t="s">
        <v>227</v>
      </c>
      <c r="I6" t="s">
        <v>227</v>
      </c>
      <c r="J6" t="s">
        <v>227</v>
      </c>
      <c r="K6" t="s">
        <v>227</v>
      </c>
    </row>
    <row r="8" spans="1:11" x14ac:dyDescent="0.35">
      <c r="A8" t="s">
        <v>261</v>
      </c>
    </row>
    <row r="9" spans="1:11" x14ac:dyDescent="0.35">
      <c r="A9" t="s">
        <v>803</v>
      </c>
    </row>
    <row r="10" spans="1:11" x14ac:dyDescent="0.35">
      <c r="A10" t="s">
        <v>804</v>
      </c>
    </row>
    <row r="11" spans="1:11" x14ac:dyDescent="0.35">
      <c r="A11" t="s">
        <v>805</v>
      </c>
    </row>
    <row r="12" spans="1:11" x14ac:dyDescent="0.35">
      <c r="A12" t="s">
        <v>806</v>
      </c>
    </row>
    <row r="13" spans="1:11" x14ac:dyDescent="0.35">
      <c r="A13" t="s">
        <v>807</v>
      </c>
    </row>
    <row r="14" spans="1:11" x14ac:dyDescent="0.35">
      <c r="A14" t="s">
        <v>808</v>
      </c>
    </row>
    <row r="15" spans="1:11" x14ac:dyDescent="0.35">
      <c r="A15" t="s">
        <v>809</v>
      </c>
    </row>
    <row r="16" spans="1:11" x14ac:dyDescent="0.35">
      <c r="A16" t="s">
        <v>810</v>
      </c>
    </row>
    <row r="17" spans="1:1" x14ac:dyDescent="0.35">
      <c r="A17" t="s">
        <v>783</v>
      </c>
    </row>
    <row r="18" spans="1:1" x14ac:dyDescent="0.35">
      <c r="A18" t="s">
        <v>264</v>
      </c>
    </row>
    <row r="19" spans="1:1" x14ac:dyDescent="0.35">
      <c r="A19" t="s">
        <v>265</v>
      </c>
    </row>
    <row r="20" spans="1:1" x14ac:dyDescent="0.35">
      <c r="A20" t="s">
        <v>266</v>
      </c>
    </row>
    <row r="21" spans="1:1" x14ac:dyDescent="0.35">
      <c r="A21" t="s">
        <v>227</v>
      </c>
    </row>
  </sheetData>
  <mergeCells count="1">
    <mergeCell ref="A3:K3"/>
  </mergeCells>
  <pageMargins left="0.7" right="0.7" top="0.75" bottom="0.75" header="0.3" footer="0.3"/>
  <pageSetup paperSize="9" orientation="portrait" horizontalDpi="300" verticalDpi="30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A1:K65"/>
  <sheetViews>
    <sheetView workbookViewId="0"/>
  </sheetViews>
  <sheetFormatPr defaultColWidth="11.453125" defaultRowHeight="14.5" x14ac:dyDescent="0.35"/>
  <cols>
    <col min="1" max="1" width="5.7265625" customWidth="1"/>
    <col min="2" max="2" width="38.7265625" customWidth="1"/>
    <col min="3" max="11" width="20.7265625" customWidth="1"/>
  </cols>
  <sheetData>
    <row r="1" spans="1:11" x14ac:dyDescent="0.35">
      <c r="A1" s="4" t="s">
        <v>39</v>
      </c>
    </row>
    <row r="2" spans="1:11" x14ac:dyDescent="0.35">
      <c r="A2" s="3" t="str">
        <f>HYPERLINK("#'INDEX'!A1", "Back to INDEX")</f>
        <v>Back to INDEX</v>
      </c>
    </row>
    <row r="3" spans="1:11" x14ac:dyDescent="0.35">
      <c r="A3" s="7" t="s">
        <v>227</v>
      </c>
      <c r="B3" s="7" t="s">
        <v>227</v>
      </c>
      <c r="C3" s="7" t="s">
        <v>227</v>
      </c>
      <c r="D3" s="7" t="s">
        <v>227</v>
      </c>
      <c r="E3" s="7" t="s">
        <v>227</v>
      </c>
      <c r="F3" s="7" t="s">
        <v>227</v>
      </c>
      <c r="G3" s="7" t="s">
        <v>227</v>
      </c>
      <c r="H3" s="7" t="s">
        <v>227</v>
      </c>
      <c r="I3" s="7" t="s">
        <v>227</v>
      </c>
      <c r="J3" s="7" t="s">
        <v>227</v>
      </c>
      <c r="K3" s="7" t="s">
        <v>227</v>
      </c>
    </row>
    <row r="4" spans="1:11" ht="43.5" x14ac:dyDescent="0.35">
      <c r="A4" s="2" t="s">
        <v>227</v>
      </c>
      <c r="B4" s="2" t="s">
        <v>227</v>
      </c>
      <c r="C4" s="2" t="s">
        <v>786</v>
      </c>
      <c r="D4" s="2" t="s">
        <v>787</v>
      </c>
      <c r="E4" s="2" t="s">
        <v>788</v>
      </c>
      <c r="F4" s="2" t="s">
        <v>789</v>
      </c>
      <c r="G4" s="2" t="s">
        <v>790</v>
      </c>
      <c r="H4" s="2" t="s">
        <v>791</v>
      </c>
      <c r="I4" s="2" t="s">
        <v>792</v>
      </c>
      <c r="J4" s="2" t="s">
        <v>793</v>
      </c>
      <c r="K4" s="2" t="s">
        <v>794</v>
      </c>
    </row>
    <row r="5" spans="1:11" x14ac:dyDescent="0.35">
      <c r="A5" s="5" t="s">
        <v>227</v>
      </c>
      <c r="B5" t="s">
        <v>841</v>
      </c>
      <c r="C5" t="s">
        <v>842</v>
      </c>
      <c r="D5" t="s">
        <v>843</v>
      </c>
      <c r="E5" t="s">
        <v>844</v>
      </c>
      <c r="F5" t="s">
        <v>845</v>
      </c>
      <c r="G5" t="s">
        <v>846</v>
      </c>
      <c r="H5" t="s">
        <v>847</v>
      </c>
      <c r="I5" t="s">
        <v>848</v>
      </c>
      <c r="J5" t="s">
        <v>849</v>
      </c>
      <c r="K5" t="s">
        <v>850</v>
      </c>
    </row>
    <row r="6" spans="1:11" x14ac:dyDescent="0.35">
      <c r="A6" s="5" t="s">
        <v>227</v>
      </c>
      <c r="B6" t="s">
        <v>851</v>
      </c>
      <c r="C6" t="s">
        <v>852</v>
      </c>
      <c r="D6" t="s">
        <v>852</v>
      </c>
      <c r="E6" t="s">
        <v>852</v>
      </c>
      <c r="F6" t="s">
        <v>852</v>
      </c>
      <c r="G6" t="s">
        <v>852</v>
      </c>
      <c r="H6" t="s">
        <v>852</v>
      </c>
      <c r="I6" t="s">
        <v>852</v>
      </c>
      <c r="J6" t="s">
        <v>852</v>
      </c>
      <c r="K6" t="s">
        <v>852</v>
      </c>
    </row>
    <row r="7" spans="1:11" x14ac:dyDescent="0.35">
      <c r="A7" s="5" t="s">
        <v>227</v>
      </c>
      <c r="B7" t="s">
        <v>853</v>
      </c>
      <c r="C7" t="s">
        <v>854</v>
      </c>
      <c r="D7" t="s">
        <v>855</v>
      </c>
      <c r="E7" t="s">
        <v>856</v>
      </c>
      <c r="F7" t="s">
        <v>857</v>
      </c>
      <c r="G7" t="s">
        <v>858</v>
      </c>
      <c r="H7" t="s">
        <v>859</v>
      </c>
      <c r="I7" t="s">
        <v>860</v>
      </c>
      <c r="J7" t="s">
        <v>861</v>
      </c>
      <c r="K7" t="s">
        <v>862</v>
      </c>
    </row>
    <row r="8" spans="1:11" x14ac:dyDescent="0.35">
      <c r="A8" s="5" t="s">
        <v>227</v>
      </c>
      <c r="B8" t="s">
        <v>863</v>
      </c>
      <c r="C8" t="s">
        <v>864</v>
      </c>
      <c r="D8" t="s">
        <v>865</v>
      </c>
      <c r="E8" t="s">
        <v>866</v>
      </c>
      <c r="F8" t="s">
        <v>867</v>
      </c>
      <c r="G8" t="s">
        <v>868</v>
      </c>
      <c r="H8" t="s">
        <v>869</v>
      </c>
      <c r="I8" t="s">
        <v>870</v>
      </c>
      <c r="J8" t="s">
        <v>871</v>
      </c>
      <c r="K8" t="s">
        <v>872</v>
      </c>
    </row>
    <row r="9" spans="1:11" x14ac:dyDescent="0.35">
      <c r="A9" s="5" t="s">
        <v>227</v>
      </c>
      <c r="B9" t="s">
        <v>873</v>
      </c>
      <c r="C9" t="s">
        <v>874</v>
      </c>
      <c r="D9" t="s">
        <v>875</v>
      </c>
      <c r="E9" t="s">
        <v>876</v>
      </c>
      <c r="F9" t="s">
        <v>877</v>
      </c>
      <c r="G9" t="s">
        <v>878</v>
      </c>
      <c r="H9" t="s">
        <v>879</v>
      </c>
      <c r="I9" t="s">
        <v>880</v>
      </c>
      <c r="J9" t="s">
        <v>881</v>
      </c>
      <c r="K9" t="s">
        <v>882</v>
      </c>
    </row>
    <row r="10" spans="1:11" x14ac:dyDescent="0.35">
      <c r="A10" s="5" t="s">
        <v>227</v>
      </c>
      <c r="B10" t="s">
        <v>883</v>
      </c>
      <c r="C10" t="s">
        <v>884</v>
      </c>
      <c r="D10" t="s">
        <v>885</v>
      </c>
      <c r="E10" t="s">
        <v>886</v>
      </c>
      <c r="F10" t="s">
        <v>887</v>
      </c>
      <c r="G10" t="s">
        <v>888</v>
      </c>
      <c r="H10" t="s">
        <v>889</v>
      </c>
      <c r="I10" t="s">
        <v>890</v>
      </c>
      <c r="J10" t="s">
        <v>891</v>
      </c>
      <c r="K10" t="s">
        <v>892</v>
      </c>
    </row>
    <row r="11" spans="1:11" x14ac:dyDescent="0.35">
      <c r="A11" s="5" t="s">
        <v>227</v>
      </c>
      <c r="B11" t="s">
        <v>893</v>
      </c>
      <c r="C11" t="s">
        <v>894</v>
      </c>
      <c r="D11" t="s">
        <v>895</v>
      </c>
      <c r="E11" t="s">
        <v>896</v>
      </c>
      <c r="F11" t="s">
        <v>897</v>
      </c>
      <c r="G11" t="s">
        <v>898</v>
      </c>
      <c r="H11" t="s">
        <v>899</v>
      </c>
      <c r="I11" t="s">
        <v>900</v>
      </c>
      <c r="J11" t="s">
        <v>901</v>
      </c>
      <c r="K11" t="s">
        <v>902</v>
      </c>
    </row>
    <row r="12" spans="1:11" x14ac:dyDescent="0.35">
      <c r="A12" s="5" t="s">
        <v>227</v>
      </c>
      <c r="B12" t="s">
        <v>903</v>
      </c>
      <c r="C12" t="s">
        <v>904</v>
      </c>
      <c r="D12" t="s">
        <v>905</v>
      </c>
      <c r="E12" t="s">
        <v>906</v>
      </c>
      <c r="F12" t="s">
        <v>907</v>
      </c>
      <c r="G12" t="s">
        <v>908</v>
      </c>
      <c r="H12" t="s">
        <v>909</v>
      </c>
      <c r="I12" t="s">
        <v>910</v>
      </c>
      <c r="J12" t="s">
        <v>911</v>
      </c>
      <c r="K12" t="s">
        <v>912</v>
      </c>
    </row>
    <row r="13" spans="1:11" x14ac:dyDescent="0.35">
      <c r="A13" s="5" t="s">
        <v>227</v>
      </c>
      <c r="B13" t="s">
        <v>913</v>
      </c>
      <c r="C13" t="s">
        <v>914</v>
      </c>
      <c r="D13" t="s">
        <v>915</v>
      </c>
      <c r="E13" t="s">
        <v>916</v>
      </c>
      <c r="F13" t="s">
        <v>917</v>
      </c>
      <c r="G13" t="s">
        <v>918</v>
      </c>
      <c r="H13" t="s">
        <v>919</v>
      </c>
      <c r="I13" t="s">
        <v>920</v>
      </c>
      <c r="J13" t="s">
        <v>921</v>
      </c>
      <c r="K13" t="s">
        <v>922</v>
      </c>
    </row>
    <row r="14" spans="1:11" x14ac:dyDescent="0.35">
      <c r="A14" s="5" t="s">
        <v>227</v>
      </c>
      <c r="B14" t="s">
        <v>923</v>
      </c>
      <c r="C14" t="s">
        <v>924</v>
      </c>
      <c r="D14" t="s">
        <v>925</v>
      </c>
      <c r="E14" t="s">
        <v>926</v>
      </c>
      <c r="F14" t="s">
        <v>927</v>
      </c>
      <c r="G14" t="s">
        <v>928</v>
      </c>
      <c r="H14" t="s">
        <v>929</v>
      </c>
      <c r="I14" t="s">
        <v>930</v>
      </c>
      <c r="J14" t="s">
        <v>931</v>
      </c>
      <c r="K14" t="s">
        <v>932</v>
      </c>
    </row>
    <row r="15" spans="1:11" x14ac:dyDescent="0.35">
      <c r="A15" s="5" t="s">
        <v>227</v>
      </c>
      <c r="B15" t="s">
        <v>933</v>
      </c>
      <c r="C15" t="s">
        <v>934</v>
      </c>
      <c r="D15" t="s">
        <v>935</v>
      </c>
      <c r="E15" t="s">
        <v>936</v>
      </c>
      <c r="F15" t="s">
        <v>937</v>
      </c>
      <c r="G15" t="s">
        <v>938</v>
      </c>
      <c r="H15" t="s">
        <v>939</v>
      </c>
      <c r="I15" t="s">
        <v>940</v>
      </c>
      <c r="J15" t="s">
        <v>941</v>
      </c>
      <c r="K15" t="s">
        <v>942</v>
      </c>
    </row>
    <row r="16" spans="1:11" x14ac:dyDescent="0.35">
      <c r="A16" s="5" t="s">
        <v>227</v>
      </c>
      <c r="B16" t="s">
        <v>943</v>
      </c>
      <c r="C16" t="s">
        <v>944</v>
      </c>
      <c r="D16" t="s">
        <v>945</v>
      </c>
      <c r="E16" t="s">
        <v>946</v>
      </c>
      <c r="F16" t="s">
        <v>947</v>
      </c>
      <c r="G16" t="s">
        <v>948</v>
      </c>
      <c r="H16" t="s">
        <v>949</v>
      </c>
      <c r="I16" t="s">
        <v>950</v>
      </c>
      <c r="J16" t="s">
        <v>951</v>
      </c>
      <c r="K16" t="s">
        <v>952</v>
      </c>
    </row>
    <row r="17" spans="1:11" x14ac:dyDescent="0.35">
      <c r="A17" s="5" t="s">
        <v>227</v>
      </c>
      <c r="B17" t="s">
        <v>953</v>
      </c>
      <c r="C17" t="s">
        <v>954</v>
      </c>
      <c r="D17" t="s">
        <v>955</v>
      </c>
      <c r="E17" t="s">
        <v>956</v>
      </c>
      <c r="F17" t="s">
        <v>957</v>
      </c>
      <c r="G17" t="s">
        <v>958</v>
      </c>
      <c r="H17" t="s">
        <v>959</v>
      </c>
      <c r="I17" t="s">
        <v>960</v>
      </c>
      <c r="J17" t="s">
        <v>961</v>
      </c>
      <c r="K17" t="s">
        <v>962</v>
      </c>
    </row>
    <row r="18" spans="1:11" x14ac:dyDescent="0.35">
      <c r="A18" s="5" t="s">
        <v>227</v>
      </c>
      <c r="B18" t="s">
        <v>963</v>
      </c>
      <c r="C18" t="s">
        <v>964</v>
      </c>
      <c r="D18" t="s">
        <v>965</v>
      </c>
      <c r="E18" t="s">
        <v>966</v>
      </c>
      <c r="F18" t="s">
        <v>967</v>
      </c>
      <c r="G18" t="s">
        <v>968</v>
      </c>
      <c r="H18" t="s">
        <v>969</v>
      </c>
      <c r="I18" t="s">
        <v>970</v>
      </c>
      <c r="J18" t="s">
        <v>971</v>
      </c>
      <c r="K18" t="s">
        <v>972</v>
      </c>
    </row>
    <row r="19" spans="1:11" x14ac:dyDescent="0.35">
      <c r="A19" s="5" t="s">
        <v>227</v>
      </c>
      <c r="B19" t="s">
        <v>973</v>
      </c>
      <c r="C19" t="s">
        <v>974</v>
      </c>
      <c r="D19" t="s">
        <v>975</v>
      </c>
      <c r="E19" t="s">
        <v>976</v>
      </c>
      <c r="F19" t="s">
        <v>977</v>
      </c>
      <c r="G19" t="s">
        <v>978</v>
      </c>
      <c r="H19" t="s">
        <v>979</v>
      </c>
      <c r="I19" t="s">
        <v>980</v>
      </c>
      <c r="J19" t="s">
        <v>981</v>
      </c>
      <c r="K19" t="s">
        <v>982</v>
      </c>
    </row>
    <row r="20" spans="1:11" x14ac:dyDescent="0.35">
      <c r="A20" s="5" t="s">
        <v>227</v>
      </c>
      <c r="B20" t="s">
        <v>983</v>
      </c>
      <c r="C20" t="s">
        <v>984</v>
      </c>
      <c r="D20" t="s">
        <v>985</v>
      </c>
      <c r="E20" t="s">
        <v>986</v>
      </c>
      <c r="F20" t="s">
        <v>987</v>
      </c>
      <c r="G20" t="s">
        <v>988</v>
      </c>
      <c r="H20" t="s">
        <v>989</v>
      </c>
      <c r="I20" t="s">
        <v>990</v>
      </c>
      <c r="J20" t="s">
        <v>991</v>
      </c>
      <c r="K20" t="s">
        <v>992</v>
      </c>
    </row>
    <row r="21" spans="1:11" x14ac:dyDescent="0.35">
      <c r="A21" s="5" t="s">
        <v>227</v>
      </c>
      <c r="B21" t="s">
        <v>993</v>
      </c>
      <c r="C21" t="s">
        <v>994</v>
      </c>
      <c r="D21" t="s">
        <v>995</v>
      </c>
      <c r="E21" t="s">
        <v>996</v>
      </c>
      <c r="F21" t="s">
        <v>997</v>
      </c>
      <c r="G21" t="s">
        <v>998</v>
      </c>
      <c r="H21" t="s">
        <v>999</v>
      </c>
      <c r="I21" t="s">
        <v>1000</v>
      </c>
      <c r="J21" t="s">
        <v>1001</v>
      </c>
      <c r="K21" t="s">
        <v>1002</v>
      </c>
    </row>
    <row r="22" spans="1:11" x14ac:dyDescent="0.35">
      <c r="A22" s="5" t="s">
        <v>227</v>
      </c>
      <c r="B22" t="s">
        <v>1003</v>
      </c>
      <c r="C22" t="s">
        <v>1004</v>
      </c>
      <c r="D22" t="s">
        <v>1005</v>
      </c>
      <c r="E22" t="s">
        <v>1006</v>
      </c>
      <c r="F22" t="s">
        <v>1007</v>
      </c>
      <c r="G22" t="s">
        <v>1008</v>
      </c>
      <c r="H22" t="s">
        <v>1009</v>
      </c>
      <c r="I22" t="s">
        <v>1010</v>
      </c>
      <c r="J22" t="s">
        <v>1011</v>
      </c>
      <c r="K22" t="s">
        <v>1012</v>
      </c>
    </row>
    <row r="23" spans="1:11" x14ac:dyDescent="0.35">
      <c r="A23" s="5" t="s">
        <v>227</v>
      </c>
      <c r="B23" t="s">
        <v>1013</v>
      </c>
      <c r="C23" t="s">
        <v>1014</v>
      </c>
      <c r="D23" t="s">
        <v>1015</v>
      </c>
      <c r="E23" t="s">
        <v>1016</v>
      </c>
      <c r="F23" t="s">
        <v>1017</v>
      </c>
      <c r="G23" t="s">
        <v>1018</v>
      </c>
      <c r="H23" t="s">
        <v>1019</v>
      </c>
      <c r="I23" t="s">
        <v>1020</v>
      </c>
      <c r="J23" t="s">
        <v>1021</v>
      </c>
      <c r="K23" t="s">
        <v>1022</v>
      </c>
    </row>
    <row r="24" spans="1:11" x14ac:dyDescent="0.35">
      <c r="A24" s="5" t="s">
        <v>227</v>
      </c>
      <c r="B24" t="s">
        <v>1023</v>
      </c>
      <c r="C24" t="s">
        <v>1024</v>
      </c>
      <c r="D24" t="s">
        <v>1025</v>
      </c>
      <c r="E24" t="s">
        <v>1026</v>
      </c>
      <c r="F24" t="s">
        <v>1027</v>
      </c>
      <c r="G24" t="s">
        <v>1028</v>
      </c>
      <c r="H24" t="s">
        <v>1029</v>
      </c>
      <c r="I24" t="s">
        <v>1030</v>
      </c>
      <c r="J24" t="s">
        <v>1031</v>
      </c>
      <c r="K24" t="s">
        <v>1032</v>
      </c>
    </row>
    <row r="25" spans="1:11" x14ac:dyDescent="0.35">
      <c r="A25" s="5" t="s">
        <v>227</v>
      </c>
      <c r="B25" t="s">
        <v>1033</v>
      </c>
      <c r="C25" t="s">
        <v>1034</v>
      </c>
      <c r="D25" t="s">
        <v>1035</v>
      </c>
      <c r="E25" t="s">
        <v>1036</v>
      </c>
      <c r="F25" t="s">
        <v>1037</v>
      </c>
      <c r="G25" t="s">
        <v>1038</v>
      </c>
      <c r="H25" t="s">
        <v>1039</v>
      </c>
      <c r="I25" t="s">
        <v>1040</v>
      </c>
      <c r="J25" t="s">
        <v>1041</v>
      </c>
      <c r="K25" t="s">
        <v>1042</v>
      </c>
    </row>
    <row r="26" spans="1:11" x14ac:dyDescent="0.35">
      <c r="A26" s="5" t="s">
        <v>227</v>
      </c>
      <c r="B26" t="s">
        <v>1043</v>
      </c>
      <c r="C26" t="s">
        <v>1044</v>
      </c>
      <c r="D26" t="s">
        <v>1045</v>
      </c>
      <c r="E26" t="s">
        <v>1046</v>
      </c>
      <c r="F26" t="s">
        <v>1047</v>
      </c>
      <c r="G26" t="s">
        <v>1048</v>
      </c>
      <c r="H26" t="s">
        <v>1049</v>
      </c>
      <c r="I26" t="s">
        <v>1050</v>
      </c>
      <c r="J26" t="s">
        <v>1051</v>
      </c>
      <c r="K26" t="s">
        <v>1052</v>
      </c>
    </row>
    <row r="27" spans="1:11" x14ac:dyDescent="0.35">
      <c r="A27" s="5" t="s">
        <v>227</v>
      </c>
      <c r="B27" t="s">
        <v>1053</v>
      </c>
      <c r="C27" t="s">
        <v>1054</v>
      </c>
      <c r="D27" t="s">
        <v>1055</v>
      </c>
      <c r="E27" t="s">
        <v>1056</v>
      </c>
      <c r="F27" t="s">
        <v>1057</v>
      </c>
      <c r="G27" t="s">
        <v>1058</v>
      </c>
      <c r="H27" t="s">
        <v>1059</v>
      </c>
      <c r="I27" t="s">
        <v>1060</v>
      </c>
      <c r="J27" t="s">
        <v>1061</v>
      </c>
      <c r="K27" t="s">
        <v>1062</v>
      </c>
    </row>
    <row r="28" spans="1:11" x14ac:dyDescent="0.35">
      <c r="A28" s="5" t="s">
        <v>227</v>
      </c>
      <c r="B28" t="s">
        <v>1063</v>
      </c>
      <c r="C28" t="s">
        <v>1064</v>
      </c>
      <c r="D28" t="s">
        <v>1065</v>
      </c>
      <c r="E28" t="s">
        <v>1066</v>
      </c>
      <c r="F28" t="s">
        <v>1067</v>
      </c>
      <c r="G28" t="s">
        <v>1068</v>
      </c>
      <c r="H28" t="s">
        <v>1020</v>
      </c>
      <c r="I28" t="s">
        <v>1069</v>
      </c>
      <c r="J28" t="s">
        <v>1070</v>
      </c>
      <c r="K28" t="s">
        <v>1071</v>
      </c>
    </row>
    <row r="29" spans="1:11" x14ac:dyDescent="0.35">
      <c r="A29" s="5" t="s">
        <v>227</v>
      </c>
      <c r="B29" t="s">
        <v>1072</v>
      </c>
      <c r="C29" t="s">
        <v>1073</v>
      </c>
      <c r="D29" t="s">
        <v>1074</v>
      </c>
      <c r="E29" t="s">
        <v>1075</v>
      </c>
      <c r="F29" t="s">
        <v>1076</v>
      </c>
      <c r="G29" t="s">
        <v>1077</v>
      </c>
      <c r="H29" t="s">
        <v>1078</v>
      </c>
      <c r="I29" t="s">
        <v>1079</v>
      </c>
      <c r="J29" t="s">
        <v>1077</v>
      </c>
      <c r="K29" t="s">
        <v>1080</v>
      </c>
    </row>
    <row r="30" spans="1:11" x14ac:dyDescent="0.35">
      <c r="A30" s="5" t="s">
        <v>227</v>
      </c>
      <c r="B30" t="s">
        <v>1081</v>
      </c>
      <c r="C30" t="s">
        <v>1082</v>
      </c>
      <c r="D30" t="s">
        <v>1083</v>
      </c>
      <c r="E30" t="s">
        <v>1084</v>
      </c>
      <c r="F30" t="s">
        <v>1085</v>
      </c>
      <c r="G30" t="s">
        <v>1086</v>
      </c>
      <c r="H30" t="s">
        <v>1087</v>
      </c>
      <c r="I30" t="s">
        <v>1088</v>
      </c>
      <c r="J30" t="s">
        <v>1089</v>
      </c>
      <c r="K30" t="s">
        <v>1090</v>
      </c>
    </row>
    <row r="31" spans="1:11" x14ac:dyDescent="0.35">
      <c r="A31" s="5" t="s">
        <v>227</v>
      </c>
      <c r="B31" t="s">
        <v>1091</v>
      </c>
      <c r="C31" t="s">
        <v>1092</v>
      </c>
      <c r="D31" t="s">
        <v>1093</v>
      </c>
      <c r="E31" t="s">
        <v>1094</v>
      </c>
      <c r="F31" t="s">
        <v>1095</v>
      </c>
      <c r="G31" t="s">
        <v>1008</v>
      </c>
      <c r="H31" t="s">
        <v>1096</v>
      </c>
      <c r="I31" t="s">
        <v>1097</v>
      </c>
      <c r="J31" t="s">
        <v>1098</v>
      </c>
      <c r="K31" t="s">
        <v>1099</v>
      </c>
    </row>
    <row r="32" spans="1:11" x14ac:dyDescent="0.35">
      <c r="A32" s="5" t="s">
        <v>227</v>
      </c>
      <c r="B32" t="s">
        <v>1100</v>
      </c>
      <c r="C32" t="s">
        <v>1101</v>
      </c>
      <c r="D32" t="s">
        <v>1087</v>
      </c>
      <c r="E32" t="s">
        <v>1102</v>
      </c>
      <c r="F32" t="s">
        <v>1103</v>
      </c>
      <c r="G32" t="s">
        <v>1104</v>
      </c>
      <c r="H32" t="s">
        <v>1105</v>
      </c>
      <c r="I32" t="s">
        <v>1106</v>
      </c>
      <c r="J32" t="s">
        <v>1107</v>
      </c>
      <c r="K32" t="s">
        <v>1108</v>
      </c>
    </row>
    <row r="33" spans="1:11" x14ac:dyDescent="0.35">
      <c r="A33" s="5" t="s">
        <v>227</v>
      </c>
      <c r="B33" t="s">
        <v>1109</v>
      </c>
      <c r="C33" t="s">
        <v>1110</v>
      </c>
      <c r="D33" t="s">
        <v>1111</v>
      </c>
      <c r="E33" t="s">
        <v>1112</v>
      </c>
      <c r="F33" t="s">
        <v>1113</v>
      </c>
      <c r="G33" t="s">
        <v>1114</v>
      </c>
      <c r="H33" t="s">
        <v>1115</v>
      </c>
      <c r="I33" t="s">
        <v>1116</v>
      </c>
      <c r="J33" t="s">
        <v>1117</v>
      </c>
      <c r="K33" t="s">
        <v>1118</v>
      </c>
    </row>
    <row r="34" spans="1:11" x14ac:dyDescent="0.35">
      <c r="A34" s="5" t="s">
        <v>227</v>
      </c>
      <c r="B34" t="s">
        <v>1119</v>
      </c>
      <c r="C34" t="s">
        <v>1120</v>
      </c>
      <c r="D34" t="s">
        <v>1121</v>
      </c>
      <c r="E34" t="s">
        <v>1122</v>
      </c>
      <c r="F34" t="s">
        <v>1123</v>
      </c>
      <c r="G34" t="s">
        <v>1124</v>
      </c>
      <c r="H34" t="s">
        <v>1125</v>
      </c>
      <c r="I34" t="s">
        <v>1126</v>
      </c>
      <c r="J34" t="s">
        <v>1127</v>
      </c>
      <c r="K34" t="s">
        <v>1128</v>
      </c>
    </row>
    <row r="35" spans="1:11" x14ac:dyDescent="0.35">
      <c r="A35" s="5" t="s">
        <v>227</v>
      </c>
      <c r="B35" t="s">
        <v>1129</v>
      </c>
      <c r="C35" t="s">
        <v>1130</v>
      </c>
      <c r="D35" t="s">
        <v>1131</v>
      </c>
      <c r="E35" t="s">
        <v>1132</v>
      </c>
      <c r="F35" t="s">
        <v>1133</v>
      </c>
      <c r="G35" t="s">
        <v>1134</v>
      </c>
      <c r="H35" t="s">
        <v>1135</v>
      </c>
      <c r="I35" t="s">
        <v>1136</v>
      </c>
      <c r="J35" t="s">
        <v>1137</v>
      </c>
      <c r="K35" t="s">
        <v>1138</v>
      </c>
    </row>
    <row r="36" spans="1:11" x14ac:dyDescent="0.35">
      <c r="A36" s="5" t="s">
        <v>227</v>
      </c>
      <c r="B36" t="s">
        <v>1139</v>
      </c>
      <c r="C36" t="s">
        <v>852</v>
      </c>
      <c r="D36" t="s">
        <v>852</v>
      </c>
      <c r="E36" t="s">
        <v>852</v>
      </c>
      <c r="F36" t="s">
        <v>852</v>
      </c>
      <c r="G36" t="s">
        <v>852</v>
      </c>
      <c r="H36" t="s">
        <v>852</v>
      </c>
      <c r="I36" t="s">
        <v>852</v>
      </c>
      <c r="J36" t="s">
        <v>852</v>
      </c>
      <c r="K36" t="s">
        <v>852</v>
      </c>
    </row>
    <row r="37" spans="1:11" x14ac:dyDescent="0.35">
      <c r="A37" s="5" t="s">
        <v>227</v>
      </c>
      <c r="B37" t="s">
        <v>1140</v>
      </c>
      <c r="C37" t="s">
        <v>1141</v>
      </c>
      <c r="D37" t="s">
        <v>1142</v>
      </c>
      <c r="E37" t="s">
        <v>1143</v>
      </c>
      <c r="F37" t="s">
        <v>1144</v>
      </c>
      <c r="G37" t="s">
        <v>1145</v>
      </c>
      <c r="H37" t="s">
        <v>1146</v>
      </c>
      <c r="I37" t="s">
        <v>1147</v>
      </c>
      <c r="J37" t="s">
        <v>1148</v>
      </c>
      <c r="K37" t="s">
        <v>1149</v>
      </c>
    </row>
    <row r="38" spans="1:11" x14ac:dyDescent="0.35">
      <c r="A38" s="5" t="s">
        <v>227</v>
      </c>
      <c r="B38" t="s">
        <v>1150</v>
      </c>
      <c r="C38" t="s">
        <v>1151</v>
      </c>
      <c r="D38" t="s">
        <v>1152</v>
      </c>
      <c r="E38" t="s">
        <v>1153</v>
      </c>
      <c r="F38" t="s">
        <v>1154</v>
      </c>
      <c r="G38" t="s">
        <v>1155</v>
      </c>
      <c r="H38" t="s">
        <v>1156</v>
      </c>
      <c r="I38" t="s">
        <v>1157</v>
      </c>
      <c r="J38" t="s">
        <v>1158</v>
      </c>
      <c r="K38" t="s">
        <v>1159</v>
      </c>
    </row>
    <row r="39" spans="1:11" x14ac:dyDescent="0.35">
      <c r="A39" s="5" t="s">
        <v>227</v>
      </c>
      <c r="B39" t="s">
        <v>1160</v>
      </c>
      <c r="C39" t="s">
        <v>1161</v>
      </c>
      <c r="D39" t="s">
        <v>1162</v>
      </c>
      <c r="E39" t="s">
        <v>1163</v>
      </c>
      <c r="F39" t="s">
        <v>1164</v>
      </c>
      <c r="G39" t="s">
        <v>1165</v>
      </c>
      <c r="H39" t="s">
        <v>1166</v>
      </c>
      <c r="I39" t="s">
        <v>1167</v>
      </c>
      <c r="J39" t="s">
        <v>1168</v>
      </c>
      <c r="K39" t="s">
        <v>1169</v>
      </c>
    </row>
    <row r="40" spans="1:11" x14ac:dyDescent="0.35">
      <c r="A40" s="5" t="s">
        <v>227</v>
      </c>
      <c r="B40" t="s">
        <v>1170</v>
      </c>
      <c r="C40" t="s">
        <v>1171</v>
      </c>
      <c r="D40" t="s">
        <v>1172</v>
      </c>
      <c r="E40" t="s">
        <v>1173</v>
      </c>
      <c r="F40" t="s">
        <v>1174</v>
      </c>
      <c r="G40" t="s">
        <v>1175</v>
      </c>
      <c r="H40" t="s">
        <v>1176</v>
      </c>
      <c r="I40" t="s">
        <v>1177</v>
      </c>
      <c r="J40" t="s">
        <v>1178</v>
      </c>
      <c r="K40" t="s">
        <v>1179</v>
      </c>
    </row>
    <row r="41" spans="1:11" x14ac:dyDescent="0.35">
      <c r="A41" s="5" t="s">
        <v>227</v>
      </c>
      <c r="B41" t="s">
        <v>1180</v>
      </c>
      <c r="C41" t="s">
        <v>1181</v>
      </c>
      <c r="D41" t="s">
        <v>1182</v>
      </c>
      <c r="E41" t="s">
        <v>1183</v>
      </c>
      <c r="F41" t="s">
        <v>1184</v>
      </c>
      <c r="G41" t="s">
        <v>1185</v>
      </c>
      <c r="H41" t="s">
        <v>1186</v>
      </c>
      <c r="I41" t="s">
        <v>1187</v>
      </c>
      <c r="J41" t="s">
        <v>1188</v>
      </c>
      <c r="K41" t="s">
        <v>1189</v>
      </c>
    </row>
    <row r="42" spans="1:11" x14ac:dyDescent="0.35">
      <c r="A42" s="5" t="s">
        <v>227</v>
      </c>
      <c r="B42" t="s">
        <v>1190</v>
      </c>
      <c r="C42" t="s">
        <v>1191</v>
      </c>
      <c r="D42" t="s">
        <v>1192</v>
      </c>
      <c r="E42" t="s">
        <v>1193</v>
      </c>
      <c r="F42" t="s">
        <v>1194</v>
      </c>
      <c r="G42" t="s">
        <v>1195</v>
      </c>
      <c r="H42" t="s">
        <v>1196</v>
      </c>
      <c r="I42" t="s">
        <v>1197</v>
      </c>
      <c r="J42" t="s">
        <v>1198</v>
      </c>
      <c r="K42" t="s">
        <v>1199</v>
      </c>
    </row>
    <row r="43" spans="1:11" x14ac:dyDescent="0.35">
      <c r="A43" s="5" t="s">
        <v>227</v>
      </c>
      <c r="B43" t="s">
        <v>1200</v>
      </c>
      <c r="C43" t="s">
        <v>1201</v>
      </c>
      <c r="D43" t="s">
        <v>1202</v>
      </c>
      <c r="E43" t="s">
        <v>1203</v>
      </c>
      <c r="F43" t="s">
        <v>1204</v>
      </c>
      <c r="G43" t="s">
        <v>1205</v>
      </c>
      <c r="H43" t="s">
        <v>1206</v>
      </c>
      <c r="I43" t="s">
        <v>1207</v>
      </c>
      <c r="J43" t="s">
        <v>1208</v>
      </c>
      <c r="K43" t="s">
        <v>1209</v>
      </c>
    </row>
    <row r="44" spans="1:11" x14ac:dyDescent="0.35">
      <c r="A44" s="5" t="s">
        <v>227</v>
      </c>
      <c r="B44" t="s">
        <v>1210</v>
      </c>
      <c r="C44" t="s">
        <v>1211</v>
      </c>
      <c r="D44" t="s">
        <v>1212</v>
      </c>
      <c r="E44" t="s">
        <v>1213</v>
      </c>
      <c r="F44" t="s">
        <v>1214</v>
      </c>
      <c r="G44" t="s">
        <v>1215</v>
      </c>
      <c r="H44" t="s">
        <v>1216</v>
      </c>
      <c r="I44" t="s">
        <v>1217</v>
      </c>
      <c r="J44" t="s">
        <v>1218</v>
      </c>
      <c r="K44" t="s">
        <v>1219</v>
      </c>
    </row>
    <row r="45" spans="1:11" x14ac:dyDescent="0.35">
      <c r="A45" s="5" t="s">
        <v>227</v>
      </c>
      <c r="B45" t="s">
        <v>1220</v>
      </c>
      <c r="C45" t="s">
        <v>1221</v>
      </c>
      <c r="D45" t="s">
        <v>1222</v>
      </c>
      <c r="E45" t="s">
        <v>1223</v>
      </c>
      <c r="F45" t="s">
        <v>1224</v>
      </c>
      <c r="G45" t="s">
        <v>1225</v>
      </c>
      <c r="H45" t="s">
        <v>1226</v>
      </c>
      <c r="I45" t="s">
        <v>1227</v>
      </c>
      <c r="J45" t="s">
        <v>1228</v>
      </c>
      <c r="K45" t="s">
        <v>1228</v>
      </c>
    </row>
    <row r="46" spans="1:11" x14ac:dyDescent="0.35">
      <c r="A46" s="5" t="s">
        <v>227</v>
      </c>
      <c r="B46" t="s">
        <v>1229</v>
      </c>
      <c r="C46" t="s">
        <v>1230</v>
      </c>
      <c r="D46" t="s">
        <v>1231</v>
      </c>
      <c r="E46" t="s">
        <v>1232</v>
      </c>
      <c r="F46" t="s">
        <v>1233</v>
      </c>
      <c r="G46" t="s">
        <v>1234</v>
      </c>
      <c r="H46" t="s">
        <v>1235</v>
      </c>
      <c r="I46" t="s">
        <v>964</v>
      </c>
      <c r="J46" t="s">
        <v>1236</v>
      </c>
      <c r="K46" t="s">
        <v>1237</v>
      </c>
    </row>
    <row r="47" spans="1:11" x14ac:dyDescent="0.35">
      <c r="A47" s="5" t="s">
        <v>227</v>
      </c>
      <c r="B47" t="s">
        <v>1238</v>
      </c>
      <c r="C47" t="s">
        <v>1239</v>
      </c>
      <c r="D47" t="s">
        <v>1240</v>
      </c>
      <c r="E47" t="s">
        <v>1241</v>
      </c>
      <c r="F47" t="s">
        <v>1242</v>
      </c>
      <c r="G47" t="s">
        <v>1243</v>
      </c>
      <c r="H47" t="s">
        <v>1244</v>
      </c>
      <c r="I47" t="s">
        <v>1245</v>
      </c>
      <c r="J47" t="s">
        <v>1246</v>
      </c>
      <c r="K47" t="s">
        <v>1247</v>
      </c>
    </row>
    <row r="49" spans="1:1" x14ac:dyDescent="0.35">
      <c r="A49" t="s">
        <v>261</v>
      </c>
    </row>
    <row r="50" spans="1:1" x14ac:dyDescent="0.35">
      <c r="A50" t="s">
        <v>803</v>
      </c>
    </row>
    <row r="51" spans="1:1" x14ac:dyDescent="0.35">
      <c r="A51" t="s">
        <v>804</v>
      </c>
    </row>
    <row r="52" spans="1:1" x14ac:dyDescent="0.35">
      <c r="A52" t="s">
        <v>805</v>
      </c>
    </row>
    <row r="53" spans="1:1" x14ac:dyDescent="0.35">
      <c r="A53" t="s">
        <v>806</v>
      </c>
    </row>
    <row r="54" spans="1:1" x14ac:dyDescent="0.35">
      <c r="A54" t="s">
        <v>807</v>
      </c>
    </row>
    <row r="55" spans="1:1" x14ac:dyDescent="0.35">
      <c r="A55" t="s">
        <v>808</v>
      </c>
    </row>
    <row r="56" spans="1:1" x14ac:dyDescent="0.35">
      <c r="A56" t="s">
        <v>809</v>
      </c>
    </row>
    <row r="57" spans="1:1" x14ac:dyDescent="0.35">
      <c r="A57" t="s">
        <v>810</v>
      </c>
    </row>
    <row r="58" spans="1:1" x14ac:dyDescent="0.35">
      <c r="A58" t="s">
        <v>783</v>
      </c>
    </row>
    <row r="59" spans="1:1" x14ac:dyDescent="0.35">
      <c r="A59" t="s">
        <v>264</v>
      </c>
    </row>
    <row r="60" spans="1:1" x14ac:dyDescent="0.35">
      <c r="A60" t="s">
        <v>265</v>
      </c>
    </row>
    <row r="61" spans="1:1" x14ac:dyDescent="0.35">
      <c r="A61" t="s">
        <v>1248</v>
      </c>
    </row>
    <row r="62" spans="1:1" x14ac:dyDescent="0.35">
      <c r="A62" t="s">
        <v>1249</v>
      </c>
    </row>
    <row r="63" spans="1:1" x14ac:dyDescent="0.35">
      <c r="A63" t="s">
        <v>227</v>
      </c>
    </row>
    <row r="64" spans="1:1" x14ac:dyDescent="0.35">
      <c r="A64" t="s">
        <v>267</v>
      </c>
    </row>
    <row r="65" spans="1:1" x14ac:dyDescent="0.35">
      <c r="A65" t="s">
        <v>1250</v>
      </c>
    </row>
  </sheetData>
  <mergeCells count="1">
    <mergeCell ref="A3:K3"/>
  </mergeCells>
  <pageMargins left="0.7" right="0.7" top="0.75" bottom="0.75" header="0.3" footer="0.3"/>
  <pageSetup paperSize="9" orientation="portrait" horizontalDpi="300" verticalDpi="30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dimension ref="A1:K131"/>
  <sheetViews>
    <sheetView workbookViewId="0"/>
  </sheetViews>
  <sheetFormatPr defaultColWidth="11.453125" defaultRowHeight="14.5" x14ac:dyDescent="0.35"/>
  <cols>
    <col min="1" max="1" width="5.7265625" customWidth="1"/>
    <col min="2" max="2" width="55.7265625" customWidth="1"/>
    <col min="3" max="11" width="20.7265625" customWidth="1"/>
  </cols>
  <sheetData>
    <row r="1" spans="1:11" x14ac:dyDescent="0.35">
      <c r="A1" s="4" t="s">
        <v>40</v>
      </c>
    </row>
    <row r="2" spans="1:11" x14ac:dyDescent="0.35">
      <c r="A2" s="3" t="str">
        <f>HYPERLINK("#'INDEX'!A1", "Back to INDEX")</f>
        <v>Back to INDEX</v>
      </c>
    </row>
    <row r="3" spans="1:11" x14ac:dyDescent="0.35">
      <c r="A3" s="7" t="s">
        <v>227</v>
      </c>
      <c r="B3" s="7" t="s">
        <v>227</v>
      </c>
      <c r="C3" s="7" t="s">
        <v>227</v>
      </c>
      <c r="D3" s="7" t="s">
        <v>227</v>
      </c>
      <c r="E3" s="7" t="s">
        <v>227</v>
      </c>
      <c r="F3" s="7" t="s">
        <v>227</v>
      </c>
      <c r="G3" s="7" t="s">
        <v>227</v>
      </c>
      <c r="H3" s="7" t="s">
        <v>227</v>
      </c>
      <c r="I3" s="7" t="s">
        <v>227</v>
      </c>
      <c r="J3" s="7" t="s">
        <v>227</v>
      </c>
      <c r="K3" s="7" t="s">
        <v>227</v>
      </c>
    </row>
    <row r="4" spans="1:11" ht="43.5" x14ac:dyDescent="0.35">
      <c r="A4" s="2" t="s">
        <v>227</v>
      </c>
      <c r="B4" s="2" t="s">
        <v>227</v>
      </c>
      <c r="C4" s="2" t="s">
        <v>786</v>
      </c>
      <c r="D4" s="2" t="s">
        <v>787</v>
      </c>
      <c r="E4" s="2" t="s">
        <v>788</v>
      </c>
      <c r="F4" s="2" t="s">
        <v>789</v>
      </c>
      <c r="G4" s="2" t="s">
        <v>790</v>
      </c>
      <c r="H4" s="2" t="s">
        <v>791</v>
      </c>
      <c r="I4" s="2" t="s">
        <v>792</v>
      </c>
      <c r="J4" s="2" t="s">
        <v>793</v>
      </c>
      <c r="K4" s="2" t="s">
        <v>794</v>
      </c>
    </row>
    <row r="5" spans="1:11" x14ac:dyDescent="0.35">
      <c r="A5" s="5" t="s">
        <v>227</v>
      </c>
      <c r="B5" t="s">
        <v>1251</v>
      </c>
      <c r="C5" t="s">
        <v>1252</v>
      </c>
      <c r="D5" t="s">
        <v>1253</v>
      </c>
      <c r="E5" t="s">
        <v>1254</v>
      </c>
      <c r="F5" t="s">
        <v>1255</v>
      </c>
      <c r="G5" t="s">
        <v>1256</v>
      </c>
      <c r="H5" t="s">
        <v>1257</v>
      </c>
      <c r="I5" t="s">
        <v>1258</v>
      </c>
      <c r="J5" t="s">
        <v>1255</v>
      </c>
      <c r="K5" t="s">
        <v>1259</v>
      </c>
    </row>
    <row r="6" spans="1:11" x14ac:dyDescent="0.35">
      <c r="A6" s="5" t="s">
        <v>227</v>
      </c>
      <c r="B6" t="s">
        <v>1260</v>
      </c>
      <c r="C6" t="s">
        <v>1261</v>
      </c>
      <c r="D6" t="s">
        <v>1262</v>
      </c>
      <c r="E6" t="s">
        <v>1263</v>
      </c>
      <c r="F6" t="s">
        <v>1264</v>
      </c>
      <c r="G6" t="s">
        <v>1265</v>
      </c>
      <c r="H6" t="s">
        <v>1266</v>
      </c>
      <c r="I6" t="s">
        <v>1267</v>
      </c>
      <c r="J6" t="s">
        <v>1268</v>
      </c>
      <c r="K6" t="s">
        <v>1269</v>
      </c>
    </row>
    <row r="7" spans="1:11" x14ac:dyDescent="0.35">
      <c r="A7" s="5" t="s">
        <v>227</v>
      </c>
      <c r="B7" t="s">
        <v>1270</v>
      </c>
      <c r="C7" t="s">
        <v>1271</v>
      </c>
      <c r="D7" t="s">
        <v>1272</v>
      </c>
      <c r="E7" t="s">
        <v>1273</v>
      </c>
      <c r="F7" t="s">
        <v>1274</v>
      </c>
      <c r="G7" t="s">
        <v>1275</v>
      </c>
      <c r="H7" t="s">
        <v>1276</v>
      </c>
      <c r="I7" t="s">
        <v>1277</v>
      </c>
      <c r="J7" t="s">
        <v>1278</v>
      </c>
      <c r="K7" t="s">
        <v>1279</v>
      </c>
    </row>
    <row r="8" spans="1:11" x14ac:dyDescent="0.35">
      <c r="A8" s="5" t="s">
        <v>227</v>
      </c>
      <c r="B8" t="s">
        <v>1280</v>
      </c>
      <c r="C8" t="s">
        <v>227</v>
      </c>
      <c r="D8" t="s">
        <v>227</v>
      </c>
      <c r="E8" t="s">
        <v>227</v>
      </c>
      <c r="F8" t="s">
        <v>227</v>
      </c>
      <c r="G8" t="s">
        <v>227</v>
      </c>
      <c r="H8" t="s">
        <v>227</v>
      </c>
      <c r="I8" t="s">
        <v>227</v>
      </c>
      <c r="J8" t="s">
        <v>227</v>
      </c>
      <c r="K8" t="s">
        <v>227</v>
      </c>
    </row>
    <row r="9" spans="1:11" x14ac:dyDescent="0.35">
      <c r="A9" s="5" t="s">
        <v>227</v>
      </c>
      <c r="B9" t="s">
        <v>1281</v>
      </c>
      <c r="C9" t="s">
        <v>227</v>
      </c>
      <c r="D9" t="s">
        <v>227</v>
      </c>
      <c r="E9" t="s">
        <v>227</v>
      </c>
      <c r="F9" t="s">
        <v>227</v>
      </c>
      <c r="G9" t="s">
        <v>227</v>
      </c>
      <c r="H9" t="s">
        <v>227</v>
      </c>
      <c r="I9" t="s">
        <v>227</v>
      </c>
      <c r="J9" t="s">
        <v>227</v>
      </c>
      <c r="K9" t="s">
        <v>227</v>
      </c>
    </row>
    <row r="10" spans="1:11" x14ac:dyDescent="0.35">
      <c r="A10" s="5" t="s">
        <v>227</v>
      </c>
      <c r="B10" t="s">
        <v>1282</v>
      </c>
      <c r="C10" t="s">
        <v>852</v>
      </c>
      <c r="D10" t="s">
        <v>852</v>
      </c>
      <c r="E10" t="s">
        <v>852</v>
      </c>
      <c r="F10" t="s">
        <v>852</v>
      </c>
      <c r="G10" t="s">
        <v>852</v>
      </c>
      <c r="H10" t="s">
        <v>852</v>
      </c>
      <c r="I10" t="s">
        <v>852</v>
      </c>
      <c r="J10" t="s">
        <v>852</v>
      </c>
      <c r="K10" t="s">
        <v>852</v>
      </c>
    </row>
    <row r="11" spans="1:11" x14ac:dyDescent="0.35">
      <c r="A11" s="5" t="s">
        <v>227</v>
      </c>
      <c r="B11" t="s">
        <v>1283</v>
      </c>
      <c r="C11" t="s">
        <v>852</v>
      </c>
      <c r="D11" t="s">
        <v>852</v>
      </c>
      <c r="E11" t="s">
        <v>852</v>
      </c>
      <c r="F11" t="s">
        <v>852</v>
      </c>
      <c r="G11" t="s">
        <v>852</v>
      </c>
      <c r="H11" t="s">
        <v>852</v>
      </c>
      <c r="I11" t="s">
        <v>852</v>
      </c>
      <c r="J11" t="s">
        <v>852</v>
      </c>
      <c r="K11" t="s">
        <v>852</v>
      </c>
    </row>
    <row r="12" spans="1:11" x14ac:dyDescent="0.35">
      <c r="A12" s="5" t="s">
        <v>227</v>
      </c>
      <c r="B12" t="s">
        <v>1284</v>
      </c>
      <c r="C12" t="s">
        <v>1285</v>
      </c>
      <c r="D12" t="s">
        <v>1286</v>
      </c>
      <c r="E12" t="s">
        <v>1287</v>
      </c>
      <c r="F12" t="s">
        <v>1288</v>
      </c>
      <c r="G12" t="s">
        <v>858</v>
      </c>
      <c r="H12" t="s">
        <v>1289</v>
      </c>
      <c r="I12" t="s">
        <v>1290</v>
      </c>
      <c r="J12" t="s">
        <v>1285</v>
      </c>
      <c r="K12" t="s">
        <v>1291</v>
      </c>
    </row>
    <row r="13" spans="1:11" x14ac:dyDescent="0.35">
      <c r="A13" s="5" t="s">
        <v>227</v>
      </c>
      <c r="B13" t="s">
        <v>1292</v>
      </c>
      <c r="C13" t="s">
        <v>227</v>
      </c>
      <c r="D13" t="s">
        <v>227</v>
      </c>
      <c r="E13" t="s">
        <v>227</v>
      </c>
      <c r="F13" t="s">
        <v>227</v>
      </c>
      <c r="G13" t="s">
        <v>227</v>
      </c>
      <c r="H13" t="s">
        <v>227</v>
      </c>
      <c r="I13" t="s">
        <v>227</v>
      </c>
      <c r="J13" t="s">
        <v>227</v>
      </c>
      <c r="K13" t="s">
        <v>227</v>
      </c>
    </row>
    <row r="14" spans="1:11" x14ac:dyDescent="0.35">
      <c r="A14" s="5" t="s">
        <v>227</v>
      </c>
      <c r="B14" t="s">
        <v>1293</v>
      </c>
      <c r="C14" t="s">
        <v>852</v>
      </c>
      <c r="D14" t="s">
        <v>852</v>
      </c>
      <c r="E14" t="s">
        <v>852</v>
      </c>
      <c r="F14" t="s">
        <v>852</v>
      </c>
      <c r="G14" t="s">
        <v>852</v>
      </c>
      <c r="H14" t="s">
        <v>852</v>
      </c>
      <c r="I14" t="s">
        <v>852</v>
      </c>
      <c r="J14" t="s">
        <v>852</v>
      </c>
      <c r="K14" t="s">
        <v>852</v>
      </c>
    </row>
    <row r="15" spans="1:11" x14ac:dyDescent="0.35">
      <c r="A15" s="5" t="s">
        <v>227</v>
      </c>
      <c r="B15" t="s">
        <v>1294</v>
      </c>
      <c r="C15" t="s">
        <v>852</v>
      </c>
      <c r="D15" t="s">
        <v>852</v>
      </c>
      <c r="E15" t="s">
        <v>852</v>
      </c>
      <c r="F15" t="s">
        <v>852</v>
      </c>
      <c r="G15" t="s">
        <v>852</v>
      </c>
      <c r="H15" t="s">
        <v>852</v>
      </c>
      <c r="I15" t="s">
        <v>852</v>
      </c>
      <c r="J15" t="s">
        <v>852</v>
      </c>
      <c r="K15" t="s">
        <v>852</v>
      </c>
    </row>
    <row r="16" spans="1:11" x14ac:dyDescent="0.35">
      <c r="A16" s="5" t="s">
        <v>227</v>
      </c>
      <c r="B16" t="s">
        <v>1295</v>
      </c>
      <c r="C16" t="s">
        <v>852</v>
      </c>
      <c r="D16" t="s">
        <v>852</v>
      </c>
      <c r="E16" t="s">
        <v>852</v>
      </c>
      <c r="F16" t="s">
        <v>852</v>
      </c>
      <c r="G16" t="s">
        <v>852</v>
      </c>
      <c r="H16" t="s">
        <v>852</v>
      </c>
      <c r="I16" t="s">
        <v>852</v>
      </c>
      <c r="J16" t="s">
        <v>852</v>
      </c>
      <c r="K16" t="s">
        <v>852</v>
      </c>
    </row>
    <row r="17" spans="1:11" x14ac:dyDescent="0.35">
      <c r="A17" s="5" t="s">
        <v>227</v>
      </c>
      <c r="B17" t="s">
        <v>1296</v>
      </c>
      <c r="C17" t="s">
        <v>852</v>
      </c>
      <c r="D17" t="s">
        <v>852</v>
      </c>
      <c r="E17" t="s">
        <v>852</v>
      </c>
      <c r="F17" t="s">
        <v>852</v>
      </c>
      <c r="G17" t="s">
        <v>852</v>
      </c>
      <c r="H17" t="s">
        <v>852</v>
      </c>
      <c r="I17" t="s">
        <v>852</v>
      </c>
      <c r="J17" t="s">
        <v>852</v>
      </c>
      <c r="K17" t="s">
        <v>852</v>
      </c>
    </row>
    <row r="18" spans="1:11" x14ac:dyDescent="0.35">
      <c r="A18" s="5" t="s">
        <v>227</v>
      </c>
      <c r="B18" t="s">
        <v>1297</v>
      </c>
      <c r="C18" t="s">
        <v>227</v>
      </c>
      <c r="D18" t="s">
        <v>227</v>
      </c>
      <c r="E18" t="s">
        <v>227</v>
      </c>
      <c r="F18" t="s">
        <v>227</v>
      </c>
      <c r="G18" t="s">
        <v>227</v>
      </c>
      <c r="H18" t="s">
        <v>227</v>
      </c>
      <c r="I18" t="s">
        <v>227</v>
      </c>
      <c r="J18" t="s">
        <v>227</v>
      </c>
      <c r="K18" t="s">
        <v>227</v>
      </c>
    </row>
    <row r="19" spans="1:11" x14ac:dyDescent="0.35">
      <c r="A19" s="5" t="s">
        <v>227</v>
      </c>
      <c r="B19" t="s">
        <v>1298</v>
      </c>
      <c r="C19" t="s">
        <v>852</v>
      </c>
      <c r="D19" t="s">
        <v>852</v>
      </c>
      <c r="E19" t="s">
        <v>852</v>
      </c>
      <c r="F19" t="s">
        <v>852</v>
      </c>
      <c r="G19" t="s">
        <v>852</v>
      </c>
      <c r="H19" t="s">
        <v>852</v>
      </c>
      <c r="I19" t="s">
        <v>852</v>
      </c>
      <c r="J19" t="s">
        <v>852</v>
      </c>
      <c r="K19" t="s">
        <v>852</v>
      </c>
    </row>
    <row r="20" spans="1:11" x14ac:dyDescent="0.35">
      <c r="A20" s="5" t="s">
        <v>227</v>
      </c>
      <c r="B20" t="s">
        <v>1299</v>
      </c>
      <c r="C20" t="s">
        <v>227</v>
      </c>
      <c r="D20" t="s">
        <v>227</v>
      </c>
      <c r="E20" t="s">
        <v>227</v>
      </c>
      <c r="F20" t="s">
        <v>227</v>
      </c>
      <c r="G20" t="s">
        <v>227</v>
      </c>
      <c r="H20" t="s">
        <v>227</v>
      </c>
      <c r="I20" t="s">
        <v>227</v>
      </c>
      <c r="J20" t="s">
        <v>227</v>
      </c>
      <c r="K20" t="s">
        <v>227</v>
      </c>
    </row>
    <row r="21" spans="1:11" x14ac:dyDescent="0.35">
      <c r="A21" s="5" t="s">
        <v>227</v>
      </c>
      <c r="B21" t="s">
        <v>1300</v>
      </c>
      <c r="C21" t="s">
        <v>1301</v>
      </c>
      <c r="D21" t="s">
        <v>1302</v>
      </c>
      <c r="E21" t="s">
        <v>1303</v>
      </c>
      <c r="F21" t="s">
        <v>1304</v>
      </c>
      <c r="G21" t="s">
        <v>1302</v>
      </c>
      <c r="H21" t="s">
        <v>1305</v>
      </c>
      <c r="I21" t="s">
        <v>1306</v>
      </c>
      <c r="J21" t="s">
        <v>1305</v>
      </c>
      <c r="K21" t="s">
        <v>1307</v>
      </c>
    </row>
    <row r="22" spans="1:11" x14ac:dyDescent="0.35">
      <c r="A22" s="5" t="s">
        <v>227</v>
      </c>
      <c r="B22" t="s">
        <v>1308</v>
      </c>
      <c r="C22" t="s">
        <v>227</v>
      </c>
      <c r="D22" t="s">
        <v>227</v>
      </c>
      <c r="E22" t="s">
        <v>227</v>
      </c>
      <c r="F22" t="s">
        <v>227</v>
      </c>
      <c r="G22" t="s">
        <v>227</v>
      </c>
      <c r="H22" t="s">
        <v>227</v>
      </c>
      <c r="I22" t="s">
        <v>227</v>
      </c>
      <c r="J22" t="s">
        <v>227</v>
      </c>
      <c r="K22" t="s">
        <v>227</v>
      </c>
    </row>
    <row r="23" spans="1:11" x14ac:dyDescent="0.35">
      <c r="A23" s="5" t="s">
        <v>227</v>
      </c>
      <c r="B23" t="s">
        <v>1309</v>
      </c>
      <c r="C23" t="s">
        <v>227</v>
      </c>
      <c r="D23" t="s">
        <v>227</v>
      </c>
      <c r="E23" t="s">
        <v>227</v>
      </c>
      <c r="F23" t="s">
        <v>227</v>
      </c>
      <c r="G23" t="s">
        <v>227</v>
      </c>
      <c r="H23" t="s">
        <v>227</v>
      </c>
      <c r="I23" t="s">
        <v>227</v>
      </c>
      <c r="J23" t="s">
        <v>227</v>
      </c>
      <c r="K23" t="s">
        <v>227</v>
      </c>
    </row>
    <row r="24" spans="1:11" x14ac:dyDescent="0.35">
      <c r="A24" s="5" t="s">
        <v>227</v>
      </c>
      <c r="B24" t="s">
        <v>1310</v>
      </c>
      <c r="C24" t="s">
        <v>1311</v>
      </c>
      <c r="D24" t="s">
        <v>1312</v>
      </c>
      <c r="E24" t="s">
        <v>1313</v>
      </c>
      <c r="F24" t="s">
        <v>1314</v>
      </c>
      <c r="G24" t="s">
        <v>1315</v>
      </c>
      <c r="H24" t="s">
        <v>1316</v>
      </c>
      <c r="I24" t="s">
        <v>1315</v>
      </c>
      <c r="J24" t="s">
        <v>1317</v>
      </c>
      <c r="K24" t="s">
        <v>1318</v>
      </c>
    </row>
    <row r="25" spans="1:11" x14ac:dyDescent="0.35">
      <c r="A25" s="5" t="s">
        <v>227</v>
      </c>
      <c r="B25" t="s">
        <v>1319</v>
      </c>
      <c r="C25" t="s">
        <v>227</v>
      </c>
      <c r="D25" t="s">
        <v>227</v>
      </c>
      <c r="E25" t="s">
        <v>227</v>
      </c>
      <c r="F25" t="s">
        <v>227</v>
      </c>
      <c r="G25" t="s">
        <v>227</v>
      </c>
      <c r="H25" t="s">
        <v>227</v>
      </c>
      <c r="I25" t="s">
        <v>227</v>
      </c>
      <c r="J25" t="s">
        <v>227</v>
      </c>
      <c r="K25" t="s">
        <v>227</v>
      </c>
    </row>
    <row r="26" spans="1:11" x14ac:dyDescent="0.35">
      <c r="A26" s="5" t="s">
        <v>227</v>
      </c>
      <c r="B26" t="s">
        <v>1320</v>
      </c>
      <c r="C26" t="s">
        <v>1321</v>
      </c>
      <c r="D26" t="s">
        <v>1322</v>
      </c>
      <c r="E26" t="s">
        <v>1323</v>
      </c>
      <c r="F26" t="s">
        <v>1324</v>
      </c>
      <c r="G26" t="s">
        <v>1325</v>
      </c>
      <c r="H26" t="s">
        <v>1326</v>
      </c>
      <c r="I26" t="s">
        <v>1327</v>
      </c>
      <c r="J26" t="s">
        <v>1326</v>
      </c>
      <c r="K26" t="s">
        <v>1328</v>
      </c>
    </row>
    <row r="27" spans="1:11" x14ac:dyDescent="0.35">
      <c r="A27" s="5" t="s">
        <v>227</v>
      </c>
      <c r="B27" t="s">
        <v>1329</v>
      </c>
      <c r="C27" t="s">
        <v>227</v>
      </c>
      <c r="D27" t="s">
        <v>227</v>
      </c>
      <c r="E27" t="s">
        <v>227</v>
      </c>
      <c r="F27" t="s">
        <v>227</v>
      </c>
      <c r="G27" t="s">
        <v>227</v>
      </c>
      <c r="H27" t="s">
        <v>227</v>
      </c>
      <c r="I27" t="s">
        <v>227</v>
      </c>
      <c r="J27" t="s">
        <v>227</v>
      </c>
      <c r="K27" t="s">
        <v>227</v>
      </c>
    </row>
    <row r="28" spans="1:11" x14ac:dyDescent="0.35">
      <c r="A28" s="5" t="s">
        <v>227</v>
      </c>
      <c r="B28" t="s">
        <v>1330</v>
      </c>
      <c r="C28" t="s">
        <v>227</v>
      </c>
      <c r="D28" t="s">
        <v>227</v>
      </c>
      <c r="E28" t="s">
        <v>227</v>
      </c>
      <c r="F28" t="s">
        <v>227</v>
      </c>
      <c r="G28" t="s">
        <v>227</v>
      </c>
      <c r="H28" t="s">
        <v>227</v>
      </c>
      <c r="I28" t="s">
        <v>227</v>
      </c>
      <c r="J28" t="s">
        <v>227</v>
      </c>
      <c r="K28" t="s">
        <v>227</v>
      </c>
    </row>
    <row r="29" spans="1:11" x14ac:dyDescent="0.35">
      <c r="A29" s="5" t="s">
        <v>227</v>
      </c>
      <c r="B29" t="s">
        <v>1331</v>
      </c>
      <c r="C29" t="s">
        <v>227</v>
      </c>
      <c r="D29" t="s">
        <v>227</v>
      </c>
      <c r="E29" t="s">
        <v>227</v>
      </c>
      <c r="F29" t="s">
        <v>227</v>
      </c>
      <c r="G29" t="s">
        <v>227</v>
      </c>
      <c r="H29" t="s">
        <v>227</v>
      </c>
      <c r="I29" t="s">
        <v>227</v>
      </c>
      <c r="J29" t="s">
        <v>227</v>
      </c>
      <c r="K29" t="s">
        <v>227</v>
      </c>
    </row>
    <row r="30" spans="1:11" x14ac:dyDescent="0.35">
      <c r="A30" s="5" t="s">
        <v>227</v>
      </c>
      <c r="B30" t="s">
        <v>1332</v>
      </c>
      <c r="C30" t="s">
        <v>852</v>
      </c>
      <c r="D30" t="s">
        <v>1333</v>
      </c>
      <c r="E30" t="s">
        <v>852</v>
      </c>
      <c r="F30" t="s">
        <v>1334</v>
      </c>
      <c r="G30" t="s">
        <v>1335</v>
      </c>
      <c r="H30" t="s">
        <v>1333</v>
      </c>
      <c r="I30" t="s">
        <v>1336</v>
      </c>
      <c r="J30" t="s">
        <v>1333</v>
      </c>
      <c r="K30" t="s">
        <v>1336</v>
      </c>
    </row>
    <row r="31" spans="1:11" x14ac:dyDescent="0.35">
      <c r="A31" s="5" t="s">
        <v>227</v>
      </c>
      <c r="B31" t="s">
        <v>1337</v>
      </c>
      <c r="C31" t="s">
        <v>852</v>
      </c>
      <c r="D31" t="s">
        <v>852</v>
      </c>
      <c r="E31" t="s">
        <v>852</v>
      </c>
      <c r="F31" t="s">
        <v>852</v>
      </c>
      <c r="G31" t="s">
        <v>852</v>
      </c>
      <c r="H31" t="s">
        <v>852</v>
      </c>
      <c r="I31" t="s">
        <v>852</v>
      </c>
      <c r="J31" t="s">
        <v>852</v>
      </c>
      <c r="K31" t="s">
        <v>852</v>
      </c>
    </row>
    <row r="32" spans="1:11" x14ac:dyDescent="0.35">
      <c r="A32" s="5" t="s">
        <v>227</v>
      </c>
      <c r="B32" t="s">
        <v>1338</v>
      </c>
      <c r="C32" t="s">
        <v>852</v>
      </c>
      <c r="D32" t="s">
        <v>852</v>
      </c>
      <c r="E32" t="s">
        <v>852</v>
      </c>
      <c r="F32" t="s">
        <v>852</v>
      </c>
      <c r="G32" t="s">
        <v>852</v>
      </c>
      <c r="H32" t="s">
        <v>852</v>
      </c>
      <c r="I32" t="s">
        <v>852</v>
      </c>
      <c r="J32" t="s">
        <v>852</v>
      </c>
      <c r="K32" t="s">
        <v>852</v>
      </c>
    </row>
    <row r="33" spans="1:11" x14ac:dyDescent="0.35">
      <c r="A33" s="5" t="s">
        <v>227</v>
      </c>
      <c r="B33" t="s">
        <v>1339</v>
      </c>
      <c r="C33" t="s">
        <v>852</v>
      </c>
      <c r="D33" t="s">
        <v>852</v>
      </c>
      <c r="E33" t="s">
        <v>852</v>
      </c>
      <c r="F33" t="s">
        <v>852</v>
      </c>
      <c r="G33" t="s">
        <v>852</v>
      </c>
      <c r="H33" t="s">
        <v>852</v>
      </c>
      <c r="I33" t="s">
        <v>852</v>
      </c>
      <c r="J33" t="s">
        <v>852</v>
      </c>
      <c r="K33" t="s">
        <v>852</v>
      </c>
    </row>
    <row r="34" spans="1:11" x14ac:dyDescent="0.35">
      <c r="A34" s="5" t="s">
        <v>227</v>
      </c>
      <c r="B34" t="s">
        <v>1340</v>
      </c>
      <c r="C34" t="s">
        <v>1341</v>
      </c>
      <c r="D34" t="s">
        <v>1342</v>
      </c>
      <c r="E34" t="s">
        <v>1343</v>
      </c>
      <c r="F34" t="s">
        <v>1344</v>
      </c>
      <c r="G34" t="s">
        <v>1345</v>
      </c>
      <c r="H34" t="s">
        <v>1346</v>
      </c>
      <c r="I34" t="s">
        <v>1347</v>
      </c>
      <c r="J34" t="s">
        <v>1348</v>
      </c>
      <c r="K34" t="s">
        <v>1349</v>
      </c>
    </row>
    <row r="35" spans="1:11" x14ac:dyDescent="0.35">
      <c r="A35" s="5" t="s">
        <v>227</v>
      </c>
      <c r="B35" t="s">
        <v>1350</v>
      </c>
      <c r="C35" t="s">
        <v>1351</v>
      </c>
      <c r="D35" t="s">
        <v>1352</v>
      </c>
      <c r="E35" t="s">
        <v>1353</v>
      </c>
      <c r="F35" t="s">
        <v>1354</v>
      </c>
      <c r="G35" t="s">
        <v>1355</v>
      </c>
      <c r="H35" t="s">
        <v>1356</v>
      </c>
      <c r="I35" t="s">
        <v>1357</v>
      </c>
      <c r="J35" t="s">
        <v>1358</v>
      </c>
      <c r="K35" t="s">
        <v>1359</v>
      </c>
    </row>
    <row r="36" spans="1:11" x14ac:dyDescent="0.35">
      <c r="A36" s="5" t="s">
        <v>227</v>
      </c>
      <c r="B36" t="s">
        <v>1360</v>
      </c>
      <c r="C36" t="s">
        <v>1361</v>
      </c>
      <c r="D36" t="s">
        <v>1362</v>
      </c>
      <c r="E36" t="s">
        <v>1363</v>
      </c>
      <c r="F36" t="s">
        <v>1364</v>
      </c>
      <c r="G36" t="s">
        <v>1365</v>
      </c>
      <c r="H36" t="s">
        <v>1366</v>
      </c>
      <c r="I36" t="s">
        <v>1367</v>
      </c>
      <c r="J36" t="s">
        <v>1368</v>
      </c>
      <c r="K36" t="s">
        <v>1369</v>
      </c>
    </row>
    <row r="37" spans="1:11" x14ac:dyDescent="0.35">
      <c r="A37" s="5" t="s">
        <v>227</v>
      </c>
      <c r="B37" t="s">
        <v>1370</v>
      </c>
      <c r="C37" t="s">
        <v>227</v>
      </c>
      <c r="D37" t="s">
        <v>227</v>
      </c>
      <c r="E37" t="s">
        <v>227</v>
      </c>
      <c r="F37" t="s">
        <v>227</v>
      </c>
      <c r="G37" t="s">
        <v>227</v>
      </c>
      <c r="H37" t="s">
        <v>227</v>
      </c>
      <c r="I37" t="s">
        <v>227</v>
      </c>
      <c r="J37" t="s">
        <v>227</v>
      </c>
      <c r="K37" t="s">
        <v>227</v>
      </c>
    </row>
    <row r="38" spans="1:11" x14ac:dyDescent="0.35">
      <c r="A38" s="5" t="s">
        <v>227</v>
      </c>
      <c r="B38" t="s">
        <v>1371</v>
      </c>
      <c r="C38" t="s">
        <v>1372</v>
      </c>
      <c r="D38" t="s">
        <v>1373</v>
      </c>
      <c r="E38" t="s">
        <v>1374</v>
      </c>
      <c r="F38" t="s">
        <v>1375</v>
      </c>
      <c r="G38" t="s">
        <v>1376</v>
      </c>
      <c r="H38" t="s">
        <v>1377</v>
      </c>
      <c r="I38" t="s">
        <v>1378</v>
      </c>
      <c r="J38" t="s">
        <v>1379</v>
      </c>
      <c r="K38" t="s">
        <v>1380</v>
      </c>
    </row>
    <row r="39" spans="1:11" x14ac:dyDescent="0.35">
      <c r="A39" s="5" t="s">
        <v>227</v>
      </c>
      <c r="B39" t="s">
        <v>1381</v>
      </c>
      <c r="C39" t="s">
        <v>852</v>
      </c>
      <c r="D39" t="s">
        <v>852</v>
      </c>
      <c r="E39" t="s">
        <v>852</v>
      </c>
      <c r="F39" t="s">
        <v>852</v>
      </c>
      <c r="G39" t="s">
        <v>852</v>
      </c>
      <c r="H39" t="s">
        <v>852</v>
      </c>
      <c r="I39" t="s">
        <v>852</v>
      </c>
      <c r="J39" t="s">
        <v>852</v>
      </c>
      <c r="K39" t="s">
        <v>852</v>
      </c>
    </row>
    <row r="40" spans="1:11" x14ac:dyDescent="0.35">
      <c r="A40" s="5" t="s">
        <v>227</v>
      </c>
      <c r="B40" t="s">
        <v>1382</v>
      </c>
      <c r="C40" t="s">
        <v>1383</v>
      </c>
      <c r="D40" t="s">
        <v>1384</v>
      </c>
      <c r="E40" t="s">
        <v>852</v>
      </c>
      <c r="F40" t="s">
        <v>1384</v>
      </c>
      <c r="G40" t="s">
        <v>1385</v>
      </c>
      <c r="H40" t="s">
        <v>1386</v>
      </c>
      <c r="I40" t="s">
        <v>1387</v>
      </c>
      <c r="J40" t="s">
        <v>1385</v>
      </c>
      <c r="K40" t="s">
        <v>1388</v>
      </c>
    </row>
    <row r="41" spans="1:11" x14ac:dyDescent="0.35">
      <c r="A41" s="5" t="s">
        <v>227</v>
      </c>
      <c r="B41" t="s">
        <v>1389</v>
      </c>
      <c r="C41" t="s">
        <v>1390</v>
      </c>
      <c r="D41" t="s">
        <v>1390</v>
      </c>
      <c r="E41" t="s">
        <v>852</v>
      </c>
      <c r="F41" t="s">
        <v>1391</v>
      </c>
      <c r="G41" t="s">
        <v>1390</v>
      </c>
      <c r="H41" t="s">
        <v>1390</v>
      </c>
      <c r="I41" t="s">
        <v>1392</v>
      </c>
      <c r="J41" t="s">
        <v>1390</v>
      </c>
      <c r="K41" t="s">
        <v>1393</v>
      </c>
    </row>
    <row r="42" spans="1:11" x14ac:dyDescent="0.35">
      <c r="A42" s="5" t="s">
        <v>227</v>
      </c>
      <c r="B42" t="s">
        <v>1394</v>
      </c>
      <c r="C42" t="s">
        <v>1395</v>
      </c>
      <c r="D42" t="s">
        <v>1396</v>
      </c>
      <c r="E42" t="s">
        <v>1397</v>
      </c>
      <c r="F42" t="s">
        <v>1398</v>
      </c>
      <c r="G42" t="s">
        <v>1396</v>
      </c>
      <c r="H42" t="s">
        <v>1399</v>
      </c>
      <c r="I42" t="s">
        <v>1400</v>
      </c>
      <c r="J42" t="s">
        <v>1401</v>
      </c>
      <c r="K42" t="s">
        <v>1402</v>
      </c>
    </row>
    <row r="43" spans="1:11" x14ac:dyDescent="0.35">
      <c r="A43" s="5" t="s">
        <v>227</v>
      </c>
      <c r="B43" t="s">
        <v>1403</v>
      </c>
      <c r="C43" t="s">
        <v>852</v>
      </c>
      <c r="D43" t="s">
        <v>1404</v>
      </c>
      <c r="E43" t="s">
        <v>852</v>
      </c>
      <c r="F43" t="s">
        <v>1405</v>
      </c>
      <c r="G43" t="s">
        <v>1406</v>
      </c>
      <c r="H43" t="s">
        <v>1407</v>
      </c>
      <c r="I43" t="s">
        <v>1408</v>
      </c>
      <c r="J43" t="s">
        <v>1406</v>
      </c>
      <c r="K43" t="s">
        <v>1409</v>
      </c>
    </row>
    <row r="44" spans="1:11" x14ac:dyDescent="0.35">
      <c r="A44" s="5" t="s">
        <v>227</v>
      </c>
      <c r="B44" t="s">
        <v>1410</v>
      </c>
      <c r="C44" t="s">
        <v>227</v>
      </c>
      <c r="D44" t="s">
        <v>227</v>
      </c>
      <c r="E44" t="s">
        <v>227</v>
      </c>
      <c r="F44" t="s">
        <v>227</v>
      </c>
      <c r="G44" t="s">
        <v>227</v>
      </c>
      <c r="H44" t="s">
        <v>227</v>
      </c>
      <c r="I44" t="s">
        <v>227</v>
      </c>
      <c r="J44" t="s">
        <v>227</v>
      </c>
      <c r="K44" t="s">
        <v>227</v>
      </c>
    </row>
    <row r="45" spans="1:11" x14ac:dyDescent="0.35">
      <c r="A45" s="5" t="s">
        <v>227</v>
      </c>
      <c r="B45" t="s">
        <v>1411</v>
      </c>
      <c r="C45" t="s">
        <v>227</v>
      </c>
      <c r="D45" t="s">
        <v>227</v>
      </c>
      <c r="E45" t="s">
        <v>227</v>
      </c>
      <c r="F45" t="s">
        <v>227</v>
      </c>
      <c r="G45" t="s">
        <v>227</v>
      </c>
      <c r="H45" t="s">
        <v>227</v>
      </c>
      <c r="I45" t="s">
        <v>227</v>
      </c>
      <c r="J45" t="s">
        <v>227</v>
      </c>
      <c r="K45" t="s">
        <v>227</v>
      </c>
    </row>
    <row r="46" spans="1:11" x14ac:dyDescent="0.35">
      <c r="A46" s="5" t="s">
        <v>227</v>
      </c>
      <c r="B46" t="s">
        <v>1412</v>
      </c>
      <c r="C46" t="s">
        <v>1413</v>
      </c>
      <c r="D46" t="s">
        <v>1414</v>
      </c>
      <c r="E46" t="s">
        <v>1413</v>
      </c>
      <c r="F46" t="s">
        <v>1415</v>
      </c>
      <c r="G46" t="s">
        <v>1416</v>
      </c>
      <c r="H46" t="s">
        <v>1417</v>
      </c>
      <c r="I46" t="s">
        <v>1418</v>
      </c>
      <c r="J46" t="s">
        <v>1419</v>
      </c>
      <c r="K46" t="s">
        <v>1420</v>
      </c>
    </row>
    <row r="47" spans="1:11" x14ac:dyDescent="0.35">
      <c r="A47" s="5" t="s">
        <v>227</v>
      </c>
      <c r="B47" t="s">
        <v>1421</v>
      </c>
      <c r="C47" t="s">
        <v>227</v>
      </c>
      <c r="D47" t="s">
        <v>227</v>
      </c>
      <c r="E47" t="s">
        <v>227</v>
      </c>
      <c r="F47" t="s">
        <v>227</v>
      </c>
      <c r="G47" t="s">
        <v>227</v>
      </c>
      <c r="H47" t="s">
        <v>227</v>
      </c>
      <c r="I47" t="s">
        <v>227</v>
      </c>
      <c r="J47" t="s">
        <v>227</v>
      </c>
      <c r="K47" t="s">
        <v>227</v>
      </c>
    </row>
    <row r="48" spans="1:11" x14ac:dyDescent="0.35">
      <c r="A48" s="5" t="s">
        <v>227</v>
      </c>
      <c r="B48" t="s">
        <v>1422</v>
      </c>
      <c r="C48" t="s">
        <v>227</v>
      </c>
      <c r="D48" t="s">
        <v>227</v>
      </c>
      <c r="E48" t="s">
        <v>227</v>
      </c>
      <c r="F48" t="s">
        <v>227</v>
      </c>
      <c r="G48" t="s">
        <v>227</v>
      </c>
      <c r="H48" t="s">
        <v>227</v>
      </c>
      <c r="I48" t="s">
        <v>227</v>
      </c>
      <c r="J48" t="s">
        <v>227</v>
      </c>
      <c r="K48" t="s">
        <v>227</v>
      </c>
    </row>
    <row r="49" spans="1:11" x14ac:dyDescent="0.35">
      <c r="A49" s="5" t="s">
        <v>227</v>
      </c>
      <c r="B49" t="s">
        <v>1423</v>
      </c>
      <c r="C49" t="s">
        <v>1424</v>
      </c>
      <c r="D49" t="s">
        <v>1425</v>
      </c>
      <c r="E49" t="s">
        <v>1426</v>
      </c>
      <c r="F49" t="s">
        <v>1427</v>
      </c>
      <c r="G49" t="s">
        <v>1428</v>
      </c>
      <c r="H49" t="s">
        <v>1428</v>
      </c>
      <c r="I49" t="s">
        <v>1427</v>
      </c>
      <c r="J49" t="s">
        <v>1429</v>
      </c>
      <c r="K49" t="s">
        <v>1427</v>
      </c>
    </row>
    <row r="50" spans="1:11" x14ac:dyDescent="0.35">
      <c r="A50" s="5" t="s">
        <v>227</v>
      </c>
      <c r="B50" t="s">
        <v>1430</v>
      </c>
      <c r="C50" t="s">
        <v>1431</v>
      </c>
      <c r="D50" t="s">
        <v>1432</v>
      </c>
      <c r="E50" t="s">
        <v>1433</v>
      </c>
      <c r="F50" t="s">
        <v>1434</v>
      </c>
      <c r="G50" t="s">
        <v>1435</v>
      </c>
      <c r="H50" t="s">
        <v>1436</v>
      </c>
      <c r="I50" t="s">
        <v>1437</v>
      </c>
      <c r="J50" t="s">
        <v>1438</v>
      </c>
      <c r="K50" t="s">
        <v>1439</v>
      </c>
    </row>
    <row r="51" spans="1:11" x14ac:dyDescent="0.35">
      <c r="A51" s="5" t="s">
        <v>227</v>
      </c>
      <c r="B51" t="s">
        <v>1440</v>
      </c>
      <c r="C51" t="s">
        <v>1441</v>
      </c>
      <c r="D51" t="s">
        <v>1442</v>
      </c>
      <c r="E51" t="s">
        <v>1443</v>
      </c>
      <c r="F51" t="s">
        <v>1444</v>
      </c>
      <c r="G51" t="s">
        <v>1445</v>
      </c>
      <c r="H51" t="s">
        <v>1446</v>
      </c>
      <c r="I51" t="s">
        <v>1447</v>
      </c>
      <c r="J51" t="s">
        <v>1448</v>
      </c>
      <c r="K51" t="s">
        <v>1449</v>
      </c>
    </row>
    <row r="52" spans="1:11" x14ac:dyDescent="0.35">
      <c r="A52" s="5" t="s">
        <v>227</v>
      </c>
      <c r="B52" t="s">
        <v>1450</v>
      </c>
      <c r="C52" t="s">
        <v>852</v>
      </c>
      <c r="D52" t="s">
        <v>852</v>
      </c>
      <c r="E52" t="s">
        <v>852</v>
      </c>
      <c r="F52" t="s">
        <v>852</v>
      </c>
      <c r="G52" t="s">
        <v>852</v>
      </c>
      <c r="H52" t="s">
        <v>852</v>
      </c>
      <c r="I52" t="s">
        <v>852</v>
      </c>
      <c r="J52" t="s">
        <v>852</v>
      </c>
      <c r="K52" t="s">
        <v>852</v>
      </c>
    </row>
    <row r="53" spans="1:11" x14ac:dyDescent="0.35">
      <c r="A53" s="5" t="s">
        <v>227</v>
      </c>
      <c r="B53" t="s">
        <v>1451</v>
      </c>
      <c r="C53" t="s">
        <v>852</v>
      </c>
      <c r="D53" t="s">
        <v>852</v>
      </c>
      <c r="E53" t="s">
        <v>852</v>
      </c>
      <c r="F53" t="s">
        <v>852</v>
      </c>
      <c r="G53" t="s">
        <v>852</v>
      </c>
      <c r="H53" t="s">
        <v>852</v>
      </c>
      <c r="I53" t="s">
        <v>852</v>
      </c>
      <c r="J53" t="s">
        <v>852</v>
      </c>
      <c r="K53" t="s">
        <v>852</v>
      </c>
    </row>
    <row r="54" spans="1:11" x14ac:dyDescent="0.35">
      <c r="A54" s="5" t="s">
        <v>227</v>
      </c>
      <c r="B54" t="s">
        <v>1452</v>
      </c>
      <c r="C54" t="s">
        <v>1453</v>
      </c>
      <c r="D54" t="s">
        <v>1454</v>
      </c>
      <c r="E54" t="s">
        <v>1453</v>
      </c>
      <c r="F54" t="s">
        <v>1455</v>
      </c>
      <c r="G54" t="s">
        <v>1454</v>
      </c>
      <c r="H54" t="s">
        <v>1456</v>
      </c>
      <c r="I54" t="s">
        <v>1457</v>
      </c>
      <c r="J54" t="s">
        <v>1458</v>
      </c>
      <c r="K54" t="s">
        <v>1458</v>
      </c>
    </row>
    <row r="55" spans="1:11" x14ac:dyDescent="0.35">
      <c r="A55" s="5" t="s">
        <v>227</v>
      </c>
      <c r="B55" t="s">
        <v>1459</v>
      </c>
      <c r="C55" t="s">
        <v>227</v>
      </c>
      <c r="D55" t="s">
        <v>227</v>
      </c>
      <c r="E55" t="s">
        <v>227</v>
      </c>
      <c r="F55" t="s">
        <v>227</v>
      </c>
      <c r="G55" t="s">
        <v>227</v>
      </c>
      <c r="H55" t="s">
        <v>227</v>
      </c>
      <c r="I55" t="s">
        <v>227</v>
      </c>
      <c r="J55" t="s">
        <v>227</v>
      </c>
      <c r="K55" t="s">
        <v>227</v>
      </c>
    </row>
    <row r="56" spans="1:11" x14ac:dyDescent="0.35">
      <c r="A56" s="5" t="s">
        <v>227</v>
      </c>
      <c r="B56" t="s">
        <v>1460</v>
      </c>
      <c r="C56" t="s">
        <v>227</v>
      </c>
      <c r="D56" t="s">
        <v>227</v>
      </c>
      <c r="E56" t="s">
        <v>227</v>
      </c>
      <c r="F56" t="s">
        <v>227</v>
      </c>
      <c r="G56" t="s">
        <v>227</v>
      </c>
      <c r="H56" t="s">
        <v>227</v>
      </c>
      <c r="I56" t="s">
        <v>227</v>
      </c>
      <c r="J56" t="s">
        <v>227</v>
      </c>
      <c r="K56" t="s">
        <v>227</v>
      </c>
    </row>
    <row r="57" spans="1:11" x14ac:dyDescent="0.35">
      <c r="A57" s="5" t="s">
        <v>227</v>
      </c>
      <c r="B57" t="s">
        <v>1461</v>
      </c>
      <c r="C57" t="s">
        <v>227</v>
      </c>
      <c r="D57" t="s">
        <v>227</v>
      </c>
      <c r="E57" t="s">
        <v>227</v>
      </c>
      <c r="F57" t="s">
        <v>227</v>
      </c>
      <c r="G57" t="s">
        <v>227</v>
      </c>
      <c r="H57" t="s">
        <v>227</v>
      </c>
      <c r="I57" t="s">
        <v>227</v>
      </c>
      <c r="J57" t="s">
        <v>227</v>
      </c>
      <c r="K57" t="s">
        <v>227</v>
      </c>
    </row>
    <row r="58" spans="1:11" x14ac:dyDescent="0.35">
      <c r="A58" s="5" t="s">
        <v>227</v>
      </c>
      <c r="B58" t="s">
        <v>1462</v>
      </c>
      <c r="C58" t="s">
        <v>1463</v>
      </c>
      <c r="D58" t="s">
        <v>1134</v>
      </c>
      <c r="E58" t="s">
        <v>1464</v>
      </c>
      <c r="F58" t="s">
        <v>1465</v>
      </c>
      <c r="G58" t="s">
        <v>1466</v>
      </c>
      <c r="H58" t="s">
        <v>1467</v>
      </c>
      <c r="I58" t="s">
        <v>1468</v>
      </c>
      <c r="J58" t="s">
        <v>1469</v>
      </c>
      <c r="K58" t="s">
        <v>1470</v>
      </c>
    </row>
    <row r="59" spans="1:11" x14ac:dyDescent="0.35">
      <c r="A59" s="5" t="s">
        <v>227</v>
      </c>
      <c r="B59" t="s">
        <v>1471</v>
      </c>
      <c r="C59" t="s">
        <v>227</v>
      </c>
      <c r="D59" t="s">
        <v>227</v>
      </c>
      <c r="E59" t="s">
        <v>227</v>
      </c>
      <c r="F59" t="s">
        <v>227</v>
      </c>
      <c r="G59" t="s">
        <v>227</v>
      </c>
      <c r="H59" t="s">
        <v>227</v>
      </c>
      <c r="I59" t="s">
        <v>227</v>
      </c>
      <c r="J59" t="s">
        <v>227</v>
      </c>
      <c r="K59" t="s">
        <v>227</v>
      </c>
    </row>
    <row r="60" spans="1:11" x14ac:dyDescent="0.35">
      <c r="A60" s="5" t="s">
        <v>227</v>
      </c>
      <c r="B60" t="s">
        <v>1472</v>
      </c>
      <c r="C60" t="s">
        <v>227</v>
      </c>
      <c r="D60" t="s">
        <v>227</v>
      </c>
      <c r="E60" t="s">
        <v>227</v>
      </c>
      <c r="F60" t="s">
        <v>227</v>
      </c>
      <c r="G60" t="s">
        <v>227</v>
      </c>
      <c r="H60" t="s">
        <v>227</v>
      </c>
      <c r="I60" t="s">
        <v>227</v>
      </c>
      <c r="J60" t="s">
        <v>227</v>
      </c>
      <c r="K60" t="s">
        <v>227</v>
      </c>
    </row>
    <row r="61" spans="1:11" x14ac:dyDescent="0.35">
      <c r="A61" s="5" t="s">
        <v>227</v>
      </c>
      <c r="B61" t="s">
        <v>1473</v>
      </c>
      <c r="C61" t="s">
        <v>1474</v>
      </c>
      <c r="D61" t="s">
        <v>1475</v>
      </c>
      <c r="E61" t="s">
        <v>1476</v>
      </c>
      <c r="F61" t="s">
        <v>1477</v>
      </c>
      <c r="G61" t="s">
        <v>1478</v>
      </c>
      <c r="H61" t="s">
        <v>1479</v>
      </c>
      <c r="I61" t="s">
        <v>1480</v>
      </c>
      <c r="J61" t="s">
        <v>1481</v>
      </c>
      <c r="K61" t="s">
        <v>1482</v>
      </c>
    </row>
    <row r="62" spans="1:11" x14ac:dyDescent="0.35">
      <c r="A62" s="5" t="s">
        <v>227</v>
      </c>
      <c r="B62" t="s">
        <v>1483</v>
      </c>
      <c r="C62" t="s">
        <v>1484</v>
      </c>
      <c r="D62" t="s">
        <v>1485</v>
      </c>
      <c r="E62" t="s">
        <v>1486</v>
      </c>
      <c r="F62" t="s">
        <v>1487</v>
      </c>
      <c r="G62" t="s">
        <v>1488</v>
      </c>
      <c r="H62" t="s">
        <v>1489</v>
      </c>
      <c r="I62" t="s">
        <v>1490</v>
      </c>
      <c r="J62" t="s">
        <v>1491</v>
      </c>
      <c r="K62" t="s">
        <v>1492</v>
      </c>
    </row>
    <row r="63" spans="1:11" x14ac:dyDescent="0.35">
      <c r="A63" s="5" t="s">
        <v>227</v>
      </c>
      <c r="B63" t="s">
        <v>1493</v>
      </c>
      <c r="C63" t="s">
        <v>852</v>
      </c>
      <c r="D63" t="s">
        <v>852</v>
      </c>
      <c r="E63" t="s">
        <v>852</v>
      </c>
      <c r="F63" t="s">
        <v>852</v>
      </c>
      <c r="G63" t="s">
        <v>852</v>
      </c>
      <c r="H63" t="s">
        <v>852</v>
      </c>
      <c r="I63" t="s">
        <v>852</v>
      </c>
      <c r="J63" t="s">
        <v>852</v>
      </c>
      <c r="K63" t="s">
        <v>852</v>
      </c>
    </row>
    <row r="64" spans="1:11" x14ac:dyDescent="0.35">
      <c r="A64" s="5" t="s">
        <v>227</v>
      </c>
      <c r="B64" t="s">
        <v>1494</v>
      </c>
      <c r="C64" t="s">
        <v>852</v>
      </c>
      <c r="D64" t="s">
        <v>852</v>
      </c>
      <c r="E64" t="s">
        <v>852</v>
      </c>
      <c r="F64" t="s">
        <v>852</v>
      </c>
      <c r="G64" t="s">
        <v>852</v>
      </c>
      <c r="H64" t="s">
        <v>852</v>
      </c>
      <c r="I64" t="s">
        <v>852</v>
      </c>
      <c r="J64" t="s">
        <v>852</v>
      </c>
      <c r="K64" t="s">
        <v>852</v>
      </c>
    </row>
    <row r="65" spans="1:11" x14ac:dyDescent="0.35">
      <c r="A65" s="5" t="s">
        <v>227</v>
      </c>
      <c r="B65" t="s">
        <v>1495</v>
      </c>
      <c r="C65" t="s">
        <v>1496</v>
      </c>
      <c r="D65" t="s">
        <v>1497</v>
      </c>
      <c r="E65" t="s">
        <v>1498</v>
      </c>
      <c r="F65" t="s">
        <v>1499</v>
      </c>
      <c r="G65" t="s">
        <v>1497</v>
      </c>
      <c r="H65" t="s">
        <v>1497</v>
      </c>
      <c r="I65" t="s">
        <v>1497</v>
      </c>
      <c r="J65" t="s">
        <v>1499</v>
      </c>
      <c r="K65" t="s">
        <v>1499</v>
      </c>
    </row>
    <row r="66" spans="1:11" x14ac:dyDescent="0.35">
      <c r="A66" s="5" t="s">
        <v>227</v>
      </c>
      <c r="B66" t="s">
        <v>1500</v>
      </c>
      <c r="C66" t="s">
        <v>852</v>
      </c>
      <c r="D66" t="s">
        <v>852</v>
      </c>
      <c r="E66" t="s">
        <v>852</v>
      </c>
      <c r="F66" t="s">
        <v>852</v>
      </c>
      <c r="G66" t="s">
        <v>852</v>
      </c>
      <c r="H66" t="s">
        <v>852</v>
      </c>
      <c r="I66" t="s">
        <v>852</v>
      </c>
      <c r="J66" t="s">
        <v>852</v>
      </c>
      <c r="K66" t="s">
        <v>852</v>
      </c>
    </row>
    <row r="67" spans="1:11" x14ac:dyDescent="0.35">
      <c r="A67" s="5" t="s">
        <v>227</v>
      </c>
      <c r="B67" t="s">
        <v>1501</v>
      </c>
      <c r="C67" t="s">
        <v>852</v>
      </c>
      <c r="D67" t="s">
        <v>852</v>
      </c>
      <c r="E67" t="s">
        <v>852</v>
      </c>
      <c r="F67" t="s">
        <v>852</v>
      </c>
      <c r="G67" t="s">
        <v>852</v>
      </c>
      <c r="H67" t="s">
        <v>852</v>
      </c>
      <c r="I67" t="s">
        <v>852</v>
      </c>
      <c r="J67" t="s">
        <v>852</v>
      </c>
      <c r="K67" t="s">
        <v>852</v>
      </c>
    </row>
    <row r="68" spans="1:11" x14ac:dyDescent="0.35">
      <c r="A68" s="5" t="s">
        <v>227</v>
      </c>
      <c r="B68" t="s">
        <v>1502</v>
      </c>
      <c r="C68" t="s">
        <v>227</v>
      </c>
      <c r="D68" t="s">
        <v>227</v>
      </c>
      <c r="E68" t="s">
        <v>227</v>
      </c>
      <c r="F68" t="s">
        <v>227</v>
      </c>
      <c r="G68" t="s">
        <v>227</v>
      </c>
      <c r="H68" t="s">
        <v>227</v>
      </c>
      <c r="I68" t="s">
        <v>227</v>
      </c>
      <c r="J68" t="s">
        <v>227</v>
      </c>
      <c r="K68" t="s">
        <v>227</v>
      </c>
    </row>
    <row r="69" spans="1:11" x14ac:dyDescent="0.35">
      <c r="A69" s="5" t="s">
        <v>227</v>
      </c>
      <c r="B69" t="s">
        <v>1503</v>
      </c>
      <c r="C69" t="s">
        <v>1504</v>
      </c>
      <c r="D69" t="s">
        <v>1505</v>
      </c>
      <c r="E69" t="s">
        <v>1506</v>
      </c>
      <c r="F69" t="s">
        <v>1507</v>
      </c>
      <c r="G69" t="s">
        <v>1508</v>
      </c>
      <c r="H69" t="s">
        <v>1509</v>
      </c>
      <c r="I69" t="s">
        <v>1510</v>
      </c>
      <c r="J69" t="s">
        <v>1511</v>
      </c>
      <c r="K69" t="s">
        <v>1512</v>
      </c>
    </row>
    <row r="70" spans="1:11" x14ac:dyDescent="0.35">
      <c r="A70" s="5" t="s">
        <v>227</v>
      </c>
      <c r="B70" t="s">
        <v>1513</v>
      </c>
      <c r="C70" t="s">
        <v>1514</v>
      </c>
      <c r="D70" t="s">
        <v>1515</v>
      </c>
      <c r="E70" t="s">
        <v>1516</v>
      </c>
      <c r="F70" t="s">
        <v>1517</v>
      </c>
      <c r="G70" t="s">
        <v>1518</v>
      </c>
      <c r="H70" t="s">
        <v>1519</v>
      </c>
      <c r="I70" t="s">
        <v>1520</v>
      </c>
      <c r="J70" t="s">
        <v>1521</v>
      </c>
      <c r="K70" t="s">
        <v>1522</v>
      </c>
    </row>
    <row r="71" spans="1:11" x14ac:dyDescent="0.35">
      <c r="A71" s="5" t="s">
        <v>227</v>
      </c>
      <c r="B71" t="s">
        <v>1523</v>
      </c>
      <c r="C71" t="s">
        <v>1524</v>
      </c>
      <c r="D71" t="s">
        <v>1525</v>
      </c>
      <c r="E71" t="s">
        <v>1526</v>
      </c>
      <c r="F71" t="s">
        <v>1527</v>
      </c>
      <c r="G71" t="s">
        <v>1528</v>
      </c>
      <c r="H71" t="s">
        <v>1529</v>
      </c>
      <c r="I71" t="s">
        <v>1530</v>
      </c>
      <c r="J71" t="s">
        <v>1531</v>
      </c>
      <c r="K71" t="s">
        <v>1532</v>
      </c>
    </row>
    <row r="72" spans="1:11" x14ac:dyDescent="0.35">
      <c r="A72" s="5" t="s">
        <v>227</v>
      </c>
      <c r="B72" t="s">
        <v>1533</v>
      </c>
      <c r="C72" t="s">
        <v>227</v>
      </c>
      <c r="D72" t="s">
        <v>227</v>
      </c>
      <c r="E72" t="s">
        <v>227</v>
      </c>
      <c r="F72" t="s">
        <v>227</v>
      </c>
      <c r="G72" t="s">
        <v>227</v>
      </c>
      <c r="H72" t="s">
        <v>227</v>
      </c>
      <c r="I72" t="s">
        <v>227</v>
      </c>
      <c r="J72" t="s">
        <v>227</v>
      </c>
      <c r="K72" t="s">
        <v>227</v>
      </c>
    </row>
    <row r="73" spans="1:11" x14ac:dyDescent="0.35">
      <c r="A73" s="5" t="s">
        <v>227</v>
      </c>
      <c r="B73" t="s">
        <v>1534</v>
      </c>
      <c r="C73" t="s">
        <v>852</v>
      </c>
      <c r="D73" t="s">
        <v>852</v>
      </c>
      <c r="E73" t="s">
        <v>852</v>
      </c>
      <c r="F73" t="s">
        <v>852</v>
      </c>
      <c r="G73" t="s">
        <v>852</v>
      </c>
      <c r="H73" t="s">
        <v>852</v>
      </c>
      <c r="I73" t="s">
        <v>852</v>
      </c>
      <c r="J73" t="s">
        <v>852</v>
      </c>
      <c r="K73" t="s">
        <v>852</v>
      </c>
    </row>
    <row r="74" spans="1:11" x14ac:dyDescent="0.35">
      <c r="A74" s="5" t="s">
        <v>227</v>
      </c>
      <c r="B74" t="s">
        <v>1535</v>
      </c>
      <c r="C74" t="s">
        <v>227</v>
      </c>
      <c r="D74" t="s">
        <v>227</v>
      </c>
      <c r="E74" t="s">
        <v>227</v>
      </c>
      <c r="F74" t="s">
        <v>227</v>
      </c>
      <c r="G74" t="s">
        <v>227</v>
      </c>
      <c r="H74" t="s">
        <v>227</v>
      </c>
      <c r="I74" t="s">
        <v>227</v>
      </c>
      <c r="J74" t="s">
        <v>227</v>
      </c>
      <c r="K74" t="s">
        <v>227</v>
      </c>
    </row>
    <row r="75" spans="1:11" x14ac:dyDescent="0.35">
      <c r="A75" s="5" t="s">
        <v>227</v>
      </c>
      <c r="B75" t="s">
        <v>1536</v>
      </c>
      <c r="C75" t="s">
        <v>227</v>
      </c>
      <c r="D75" t="s">
        <v>227</v>
      </c>
      <c r="E75" t="s">
        <v>227</v>
      </c>
      <c r="F75" t="s">
        <v>227</v>
      </c>
      <c r="G75" t="s">
        <v>227</v>
      </c>
      <c r="H75" t="s">
        <v>227</v>
      </c>
      <c r="I75" t="s">
        <v>227</v>
      </c>
      <c r="J75" t="s">
        <v>227</v>
      </c>
      <c r="K75" t="s">
        <v>227</v>
      </c>
    </row>
    <row r="76" spans="1:11" x14ac:dyDescent="0.35">
      <c r="A76" s="5" t="s">
        <v>227</v>
      </c>
      <c r="B76" t="s">
        <v>1537</v>
      </c>
      <c r="C76" t="s">
        <v>852</v>
      </c>
      <c r="D76" t="s">
        <v>852</v>
      </c>
      <c r="E76" t="s">
        <v>852</v>
      </c>
      <c r="F76" t="s">
        <v>852</v>
      </c>
      <c r="G76" t="s">
        <v>852</v>
      </c>
      <c r="H76" t="s">
        <v>852</v>
      </c>
      <c r="I76" t="s">
        <v>852</v>
      </c>
      <c r="J76" t="s">
        <v>852</v>
      </c>
      <c r="K76" t="s">
        <v>852</v>
      </c>
    </row>
    <row r="77" spans="1:11" x14ac:dyDescent="0.35">
      <c r="A77" s="5" t="s">
        <v>227</v>
      </c>
      <c r="B77" t="s">
        <v>1538</v>
      </c>
      <c r="C77" t="s">
        <v>227</v>
      </c>
      <c r="D77" t="s">
        <v>227</v>
      </c>
      <c r="E77" t="s">
        <v>227</v>
      </c>
      <c r="F77" t="s">
        <v>227</v>
      </c>
      <c r="G77" t="s">
        <v>227</v>
      </c>
      <c r="H77" t="s">
        <v>227</v>
      </c>
      <c r="I77" t="s">
        <v>227</v>
      </c>
      <c r="J77" t="s">
        <v>227</v>
      </c>
      <c r="K77" t="s">
        <v>227</v>
      </c>
    </row>
    <row r="78" spans="1:11" x14ac:dyDescent="0.35">
      <c r="A78" s="5" t="s">
        <v>227</v>
      </c>
      <c r="B78" t="s">
        <v>1539</v>
      </c>
      <c r="C78" t="s">
        <v>852</v>
      </c>
      <c r="D78" t="s">
        <v>852</v>
      </c>
      <c r="E78" t="s">
        <v>852</v>
      </c>
      <c r="F78" t="s">
        <v>852</v>
      </c>
      <c r="G78" t="s">
        <v>852</v>
      </c>
      <c r="H78" t="s">
        <v>852</v>
      </c>
      <c r="I78" t="s">
        <v>852</v>
      </c>
      <c r="J78" t="s">
        <v>852</v>
      </c>
      <c r="K78" t="s">
        <v>852</v>
      </c>
    </row>
    <row r="79" spans="1:11" x14ac:dyDescent="0.35">
      <c r="A79" s="5" t="s">
        <v>227</v>
      </c>
      <c r="B79" t="s">
        <v>1540</v>
      </c>
      <c r="C79" t="s">
        <v>227</v>
      </c>
      <c r="D79" t="s">
        <v>227</v>
      </c>
      <c r="E79" t="s">
        <v>227</v>
      </c>
      <c r="F79" t="s">
        <v>227</v>
      </c>
      <c r="G79" t="s">
        <v>227</v>
      </c>
      <c r="H79" t="s">
        <v>227</v>
      </c>
      <c r="I79" t="s">
        <v>227</v>
      </c>
      <c r="J79" t="s">
        <v>227</v>
      </c>
      <c r="K79" t="s">
        <v>227</v>
      </c>
    </row>
    <row r="80" spans="1:11" x14ac:dyDescent="0.35">
      <c r="A80" s="5" t="s">
        <v>227</v>
      </c>
      <c r="B80" t="s">
        <v>1541</v>
      </c>
      <c r="C80" t="s">
        <v>852</v>
      </c>
      <c r="D80" t="s">
        <v>227</v>
      </c>
      <c r="E80" t="s">
        <v>852</v>
      </c>
      <c r="F80" t="s">
        <v>852</v>
      </c>
      <c r="G80" t="s">
        <v>852</v>
      </c>
      <c r="H80" t="s">
        <v>852</v>
      </c>
      <c r="I80" t="s">
        <v>852</v>
      </c>
      <c r="J80" t="s">
        <v>852</v>
      </c>
      <c r="K80" t="s">
        <v>852</v>
      </c>
    </row>
    <row r="81" spans="1:11" x14ac:dyDescent="0.35">
      <c r="A81" s="5" t="s">
        <v>227</v>
      </c>
      <c r="B81" t="s">
        <v>1542</v>
      </c>
      <c r="C81" t="s">
        <v>852</v>
      </c>
      <c r="D81" t="s">
        <v>852</v>
      </c>
      <c r="E81" t="s">
        <v>852</v>
      </c>
      <c r="F81" t="s">
        <v>852</v>
      </c>
      <c r="G81" t="s">
        <v>852</v>
      </c>
      <c r="H81" t="s">
        <v>852</v>
      </c>
      <c r="I81" t="s">
        <v>852</v>
      </c>
      <c r="J81" t="s">
        <v>852</v>
      </c>
      <c r="K81" t="s">
        <v>852</v>
      </c>
    </row>
    <row r="82" spans="1:11" x14ac:dyDescent="0.35">
      <c r="A82" s="5" t="s">
        <v>227</v>
      </c>
      <c r="B82" t="s">
        <v>1543</v>
      </c>
      <c r="C82" t="s">
        <v>1544</v>
      </c>
      <c r="D82" t="s">
        <v>1545</v>
      </c>
      <c r="E82" t="s">
        <v>1546</v>
      </c>
      <c r="F82" t="s">
        <v>1547</v>
      </c>
      <c r="G82" t="s">
        <v>1547</v>
      </c>
      <c r="H82" t="s">
        <v>1547</v>
      </c>
      <c r="I82" t="s">
        <v>1545</v>
      </c>
      <c r="J82" t="s">
        <v>1548</v>
      </c>
      <c r="K82" t="s">
        <v>1548</v>
      </c>
    </row>
    <row r="83" spans="1:11" x14ac:dyDescent="0.35">
      <c r="A83" s="5" t="s">
        <v>227</v>
      </c>
      <c r="B83" t="s">
        <v>1549</v>
      </c>
      <c r="C83" t="s">
        <v>1550</v>
      </c>
      <c r="D83" t="s">
        <v>1551</v>
      </c>
      <c r="E83" t="s">
        <v>1552</v>
      </c>
      <c r="F83" t="s">
        <v>1553</v>
      </c>
      <c r="G83" t="s">
        <v>1554</v>
      </c>
      <c r="H83" t="s">
        <v>1555</v>
      </c>
      <c r="I83" t="s">
        <v>1556</v>
      </c>
      <c r="J83" t="s">
        <v>1557</v>
      </c>
      <c r="K83" t="s">
        <v>1558</v>
      </c>
    </row>
    <row r="84" spans="1:11" x14ac:dyDescent="0.35">
      <c r="A84" s="5" t="s">
        <v>227</v>
      </c>
      <c r="B84" t="s">
        <v>1559</v>
      </c>
      <c r="C84" t="s">
        <v>1560</v>
      </c>
      <c r="D84" t="s">
        <v>1561</v>
      </c>
      <c r="E84" t="s">
        <v>1562</v>
      </c>
      <c r="F84" t="s">
        <v>1563</v>
      </c>
      <c r="G84" t="s">
        <v>1564</v>
      </c>
      <c r="H84" t="s">
        <v>1565</v>
      </c>
      <c r="I84" t="s">
        <v>1566</v>
      </c>
      <c r="J84" t="s">
        <v>1560</v>
      </c>
      <c r="K84" t="s">
        <v>1567</v>
      </c>
    </row>
    <row r="85" spans="1:11" x14ac:dyDescent="0.35">
      <c r="A85" s="5" t="s">
        <v>227</v>
      </c>
      <c r="B85" t="s">
        <v>1568</v>
      </c>
      <c r="C85" t="s">
        <v>1569</v>
      </c>
      <c r="D85" t="s">
        <v>1551</v>
      </c>
      <c r="E85" t="s">
        <v>1570</v>
      </c>
      <c r="F85" t="s">
        <v>1571</v>
      </c>
      <c r="G85" t="s">
        <v>1572</v>
      </c>
      <c r="H85" t="s">
        <v>1573</v>
      </c>
      <c r="I85" t="s">
        <v>1573</v>
      </c>
      <c r="J85" t="s">
        <v>1574</v>
      </c>
      <c r="K85" t="s">
        <v>1575</v>
      </c>
    </row>
    <row r="86" spans="1:11" x14ac:dyDescent="0.35">
      <c r="A86" s="5" t="s">
        <v>227</v>
      </c>
      <c r="B86" t="s">
        <v>1576</v>
      </c>
      <c r="C86" t="s">
        <v>1577</v>
      </c>
      <c r="D86" t="s">
        <v>1578</v>
      </c>
      <c r="E86" t="s">
        <v>1579</v>
      </c>
      <c r="F86" t="s">
        <v>1580</v>
      </c>
      <c r="G86" t="s">
        <v>1581</v>
      </c>
      <c r="H86" t="s">
        <v>1582</v>
      </c>
      <c r="I86" t="s">
        <v>1583</v>
      </c>
      <c r="J86" t="s">
        <v>1584</v>
      </c>
      <c r="K86" t="s">
        <v>1585</v>
      </c>
    </row>
    <row r="87" spans="1:11" x14ac:dyDescent="0.35">
      <c r="A87" s="5" t="s">
        <v>227</v>
      </c>
      <c r="B87" t="s">
        <v>1586</v>
      </c>
      <c r="C87" t="s">
        <v>1587</v>
      </c>
      <c r="D87" t="s">
        <v>1588</v>
      </c>
      <c r="E87" t="s">
        <v>1589</v>
      </c>
      <c r="F87" t="s">
        <v>1590</v>
      </c>
      <c r="G87" t="s">
        <v>1591</v>
      </c>
      <c r="H87" t="s">
        <v>1592</v>
      </c>
      <c r="I87" t="s">
        <v>1593</v>
      </c>
      <c r="J87" t="s">
        <v>1594</v>
      </c>
      <c r="K87" t="s">
        <v>1595</v>
      </c>
    </row>
    <row r="88" spans="1:11" x14ac:dyDescent="0.35">
      <c r="A88" s="5" t="s">
        <v>227</v>
      </c>
      <c r="B88" t="s">
        <v>1596</v>
      </c>
      <c r="C88" t="s">
        <v>1597</v>
      </c>
      <c r="D88" t="s">
        <v>1598</v>
      </c>
      <c r="E88" t="s">
        <v>1599</v>
      </c>
      <c r="F88" t="s">
        <v>1600</v>
      </c>
      <c r="G88" t="s">
        <v>1601</v>
      </c>
      <c r="H88" t="s">
        <v>1602</v>
      </c>
      <c r="I88" t="s">
        <v>1603</v>
      </c>
      <c r="J88" t="s">
        <v>1604</v>
      </c>
      <c r="K88" t="s">
        <v>1597</v>
      </c>
    </row>
    <row r="89" spans="1:11" x14ac:dyDescent="0.35">
      <c r="A89" s="5" t="s">
        <v>227</v>
      </c>
      <c r="B89" t="s">
        <v>1605</v>
      </c>
      <c r="C89" t="s">
        <v>1606</v>
      </c>
      <c r="D89" t="s">
        <v>1607</v>
      </c>
      <c r="E89" t="s">
        <v>1608</v>
      </c>
      <c r="F89" t="s">
        <v>1609</v>
      </c>
      <c r="G89" t="s">
        <v>1610</v>
      </c>
      <c r="H89" t="s">
        <v>1611</v>
      </c>
      <c r="I89" t="s">
        <v>1612</v>
      </c>
      <c r="J89" t="s">
        <v>1613</v>
      </c>
      <c r="K89" t="s">
        <v>1614</v>
      </c>
    </row>
    <row r="90" spans="1:11" x14ac:dyDescent="0.35">
      <c r="A90" s="5" t="s">
        <v>227</v>
      </c>
      <c r="B90" t="s">
        <v>1615</v>
      </c>
      <c r="C90" t="s">
        <v>852</v>
      </c>
      <c r="D90" t="s">
        <v>852</v>
      </c>
      <c r="E90" t="s">
        <v>852</v>
      </c>
      <c r="F90" t="s">
        <v>852</v>
      </c>
      <c r="G90" t="s">
        <v>852</v>
      </c>
      <c r="H90" t="s">
        <v>852</v>
      </c>
      <c r="I90" t="s">
        <v>852</v>
      </c>
      <c r="J90" t="s">
        <v>852</v>
      </c>
      <c r="K90" t="s">
        <v>852</v>
      </c>
    </row>
    <row r="91" spans="1:11" x14ac:dyDescent="0.35">
      <c r="A91" s="5" t="s">
        <v>227</v>
      </c>
      <c r="B91" t="s">
        <v>1616</v>
      </c>
      <c r="C91" t="s">
        <v>1617</v>
      </c>
      <c r="D91" t="s">
        <v>1618</v>
      </c>
      <c r="E91" t="s">
        <v>1619</v>
      </c>
      <c r="F91" t="s">
        <v>1620</v>
      </c>
      <c r="G91" t="s">
        <v>1618</v>
      </c>
      <c r="H91" t="s">
        <v>1621</v>
      </c>
      <c r="I91" t="s">
        <v>1622</v>
      </c>
      <c r="J91" t="s">
        <v>1623</v>
      </c>
      <c r="K91" t="s">
        <v>1624</v>
      </c>
    </row>
    <row r="92" spans="1:11" x14ac:dyDescent="0.35">
      <c r="A92" s="5" t="s">
        <v>227</v>
      </c>
      <c r="B92" t="s">
        <v>1625</v>
      </c>
      <c r="C92" t="s">
        <v>227</v>
      </c>
      <c r="D92" t="s">
        <v>227</v>
      </c>
      <c r="E92" t="s">
        <v>227</v>
      </c>
      <c r="F92" t="s">
        <v>227</v>
      </c>
      <c r="G92" t="s">
        <v>227</v>
      </c>
      <c r="H92" t="s">
        <v>227</v>
      </c>
      <c r="I92" t="s">
        <v>227</v>
      </c>
      <c r="J92" t="s">
        <v>227</v>
      </c>
      <c r="K92" t="s">
        <v>227</v>
      </c>
    </row>
    <row r="93" spans="1:11" x14ac:dyDescent="0.35">
      <c r="A93" s="5" t="s">
        <v>227</v>
      </c>
      <c r="B93" t="s">
        <v>1626</v>
      </c>
      <c r="C93" t="s">
        <v>1627</v>
      </c>
      <c r="D93" t="s">
        <v>1628</v>
      </c>
      <c r="E93" t="s">
        <v>1629</v>
      </c>
      <c r="F93" t="s">
        <v>1630</v>
      </c>
      <c r="G93" t="s">
        <v>1631</v>
      </c>
      <c r="H93" t="s">
        <v>1632</v>
      </c>
      <c r="I93" t="s">
        <v>1633</v>
      </c>
      <c r="J93" t="s">
        <v>1634</v>
      </c>
      <c r="K93" t="s">
        <v>1635</v>
      </c>
    </row>
    <row r="94" spans="1:11" x14ac:dyDescent="0.35">
      <c r="A94" s="5" t="s">
        <v>227</v>
      </c>
      <c r="B94" t="s">
        <v>1636</v>
      </c>
      <c r="C94" t="s">
        <v>1637</v>
      </c>
      <c r="D94" t="s">
        <v>1638</v>
      </c>
      <c r="E94" t="s">
        <v>1639</v>
      </c>
      <c r="F94" t="s">
        <v>1640</v>
      </c>
      <c r="G94" t="s">
        <v>1641</v>
      </c>
      <c r="H94" t="s">
        <v>1642</v>
      </c>
      <c r="I94" t="s">
        <v>1643</v>
      </c>
      <c r="J94" t="s">
        <v>1642</v>
      </c>
      <c r="K94" t="s">
        <v>1644</v>
      </c>
    </row>
    <row r="95" spans="1:11" x14ac:dyDescent="0.35">
      <c r="A95" s="5" t="s">
        <v>227</v>
      </c>
      <c r="B95" t="s">
        <v>1645</v>
      </c>
      <c r="C95" t="s">
        <v>1646</v>
      </c>
      <c r="D95" t="s">
        <v>1647</v>
      </c>
      <c r="E95" t="s">
        <v>1648</v>
      </c>
      <c r="F95" t="s">
        <v>1649</v>
      </c>
      <c r="G95" t="s">
        <v>1650</v>
      </c>
      <c r="H95" t="s">
        <v>1650</v>
      </c>
      <c r="I95" t="s">
        <v>1651</v>
      </c>
      <c r="J95" t="s">
        <v>1651</v>
      </c>
      <c r="K95" t="s">
        <v>1652</v>
      </c>
    </row>
    <row r="96" spans="1:11" x14ac:dyDescent="0.35">
      <c r="A96" s="5" t="s">
        <v>227</v>
      </c>
      <c r="B96" t="s">
        <v>1653</v>
      </c>
      <c r="C96" t="s">
        <v>852</v>
      </c>
      <c r="D96" t="s">
        <v>852</v>
      </c>
      <c r="E96" t="s">
        <v>227</v>
      </c>
      <c r="F96" t="s">
        <v>852</v>
      </c>
      <c r="G96" t="s">
        <v>852</v>
      </c>
      <c r="H96" t="s">
        <v>852</v>
      </c>
      <c r="I96" t="s">
        <v>852</v>
      </c>
      <c r="J96" t="s">
        <v>852</v>
      </c>
      <c r="K96" t="s">
        <v>852</v>
      </c>
    </row>
    <row r="97" spans="1:11" x14ac:dyDescent="0.35">
      <c r="A97" s="5" t="s">
        <v>227</v>
      </c>
      <c r="B97" t="s">
        <v>1654</v>
      </c>
      <c r="C97" t="s">
        <v>852</v>
      </c>
      <c r="D97" t="s">
        <v>852</v>
      </c>
      <c r="E97" t="s">
        <v>852</v>
      </c>
      <c r="F97" t="s">
        <v>1655</v>
      </c>
      <c r="G97" t="s">
        <v>1656</v>
      </c>
      <c r="H97" t="s">
        <v>1657</v>
      </c>
      <c r="I97" t="s">
        <v>1658</v>
      </c>
      <c r="J97" t="s">
        <v>1659</v>
      </c>
      <c r="K97" t="s">
        <v>1659</v>
      </c>
    </row>
    <row r="98" spans="1:11" x14ac:dyDescent="0.35">
      <c r="A98" s="5" t="s">
        <v>227</v>
      </c>
      <c r="B98" t="s">
        <v>1660</v>
      </c>
      <c r="C98" t="s">
        <v>852</v>
      </c>
      <c r="D98" t="s">
        <v>852</v>
      </c>
      <c r="E98" t="s">
        <v>852</v>
      </c>
      <c r="F98" t="s">
        <v>852</v>
      </c>
      <c r="G98" t="s">
        <v>852</v>
      </c>
      <c r="H98" t="s">
        <v>852</v>
      </c>
      <c r="I98" t="s">
        <v>852</v>
      </c>
      <c r="J98" t="s">
        <v>852</v>
      </c>
      <c r="K98" t="s">
        <v>852</v>
      </c>
    </row>
    <row r="99" spans="1:11" x14ac:dyDescent="0.35">
      <c r="A99" s="5" t="s">
        <v>227</v>
      </c>
      <c r="B99" t="s">
        <v>1661</v>
      </c>
      <c r="C99" t="s">
        <v>227</v>
      </c>
      <c r="D99" t="s">
        <v>227</v>
      </c>
      <c r="E99" t="s">
        <v>227</v>
      </c>
      <c r="F99" t="s">
        <v>227</v>
      </c>
      <c r="G99" t="s">
        <v>227</v>
      </c>
      <c r="H99" t="s">
        <v>227</v>
      </c>
      <c r="I99" t="s">
        <v>227</v>
      </c>
      <c r="J99" t="s">
        <v>227</v>
      </c>
      <c r="K99" t="s">
        <v>227</v>
      </c>
    </row>
    <row r="100" spans="1:11" x14ac:dyDescent="0.35">
      <c r="A100" s="5" t="s">
        <v>227</v>
      </c>
      <c r="B100" t="s">
        <v>1662</v>
      </c>
      <c r="C100" t="s">
        <v>227</v>
      </c>
      <c r="D100" t="s">
        <v>227</v>
      </c>
      <c r="E100" t="s">
        <v>227</v>
      </c>
      <c r="F100" t="s">
        <v>227</v>
      </c>
      <c r="G100" t="s">
        <v>227</v>
      </c>
      <c r="H100" t="s">
        <v>227</v>
      </c>
      <c r="I100" t="s">
        <v>227</v>
      </c>
      <c r="J100" t="s">
        <v>227</v>
      </c>
      <c r="K100" t="s">
        <v>227</v>
      </c>
    </row>
    <row r="101" spans="1:11" x14ac:dyDescent="0.35">
      <c r="A101" s="5" t="s">
        <v>227</v>
      </c>
      <c r="B101" t="s">
        <v>1663</v>
      </c>
      <c r="C101" t="s">
        <v>1664</v>
      </c>
      <c r="D101" t="s">
        <v>1665</v>
      </c>
      <c r="E101" t="s">
        <v>1666</v>
      </c>
      <c r="F101" t="s">
        <v>1667</v>
      </c>
      <c r="G101" t="s">
        <v>1668</v>
      </c>
      <c r="H101" t="s">
        <v>1669</v>
      </c>
      <c r="I101" t="s">
        <v>1670</v>
      </c>
      <c r="J101" t="s">
        <v>1671</v>
      </c>
      <c r="K101" t="s">
        <v>1672</v>
      </c>
    </row>
    <row r="102" spans="1:11" x14ac:dyDescent="0.35">
      <c r="A102" s="5" t="s">
        <v>227</v>
      </c>
      <c r="B102" t="s">
        <v>1673</v>
      </c>
      <c r="C102" t="s">
        <v>227</v>
      </c>
      <c r="D102" t="s">
        <v>227</v>
      </c>
      <c r="E102" t="s">
        <v>227</v>
      </c>
      <c r="F102" t="s">
        <v>227</v>
      </c>
      <c r="G102" t="s">
        <v>227</v>
      </c>
      <c r="H102" t="s">
        <v>227</v>
      </c>
      <c r="I102" t="s">
        <v>227</v>
      </c>
      <c r="J102" t="s">
        <v>227</v>
      </c>
      <c r="K102" t="s">
        <v>227</v>
      </c>
    </row>
    <row r="103" spans="1:11" x14ac:dyDescent="0.35">
      <c r="A103" s="5" t="s">
        <v>227</v>
      </c>
      <c r="B103" t="s">
        <v>1674</v>
      </c>
      <c r="C103" t="s">
        <v>227</v>
      </c>
      <c r="D103" t="s">
        <v>227</v>
      </c>
      <c r="E103" t="s">
        <v>227</v>
      </c>
      <c r="F103" t="s">
        <v>227</v>
      </c>
      <c r="G103" t="s">
        <v>227</v>
      </c>
      <c r="H103" t="s">
        <v>227</v>
      </c>
      <c r="I103" t="s">
        <v>227</v>
      </c>
      <c r="J103" t="s">
        <v>227</v>
      </c>
      <c r="K103" t="s">
        <v>227</v>
      </c>
    </row>
    <row r="104" spans="1:11" x14ac:dyDescent="0.35">
      <c r="A104" s="5" t="s">
        <v>227</v>
      </c>
      <c r="B104" t="s">
        <v>1675</v>
      </c>
      <c r="C104" t="s">
        <v>852</v>
      </c>
      <c r="D104" t="s">
        <v>852</v>
      </c>
      <c r="E104" t="s">
        <v>852</v>
      </c>
      <c r="F104" t="s">
        <v>852</v>
      </c>
      <c r="G104" t="s">
        <v>852</v>
      </c>
      <c r="H104" t="s">
        <v>852</v>
      </c>
      <c r="I104" t="s">
        <v>852</v>
      </c>
      <c r="J104" t="s">
        <v>852</v>
      </c>
      <c r="K104" t="s">
        <v>852</v>
      </c>
    </row>
    <row r="105" spans="1:11" x14ac:dyDescent="0.35">
      <c r="A105" s="5" t="s">
        <v>227</v>
      </c>
      <c r="B105" t="s">
        <v>1676</v>
      </c>
      <c r="C105" t="s">
        <v>1677</v>
      </c>
      <c r="D105" t="s">
        <v>1678</v>
      </c>
      <c r="E105" t="s">
        <v>1679</v>
      </c>
      <c r="F105" t="s">
        <v>1680</v>
      </c>
      <c r="G105" t="s">
        <v>852</v>
      </c>
      <c r="H105" t="s">
        <v>1681</v>
      </c>
      <c r="I105" t="s">
        <v>1682</v>
      </c>
      <c r="J105" t="s">
        <v>1678</v>
      </c>
      <c r="K105" t="s">
        <v>1683</v>
      </c>
    </row>
    <row r="106" spans="1:11" x14ac:dyDescent="0.35">
      <c r="A106" s="5" t="s">
        <v>227</v>
      </c>
      <c r="B106" t="s">
        <v>1684</v>
      </c>
      <c r="C106" t="s">
        <v>1685</v>
      </c>
      <c r="D106" t="s">
        <v>1686</v>
      </c>
      <c r="E106" t="s">
        <v>1687</v>
      </c>
      <c r="F106" t="s">
        <v>1688</v>
      </c>
      <c r="G106" t="s">
        <v>1689</v>
      </c>
      <c r="H106" t="s">
        <v>1690</v>
      </c>
      <c r="I106" t="s">
        <v>1691</v>
      </c>
      <c r="J106" t="s">
        <v>1692</v>
      </c>
      <c r="K106" t="s">
        <v>1693</v>
      </c>
    </row>
    <row r="107" spans="1:11" x14ac:dyDescent="0.35">
      <c r="A107" s="5" t="s">
        <v>227</v>
      </c>
      <c r="B107" t="s">
        <v>1694</v>
      </c>
      <c r="C107" t="s">
        <v>1695</v>
      </c>
      <c r="D107" t="s">
        <v>1696</v>
      </c>
      <c r="E107" t="s">
        <v>1697</v>
      </c>
      <c r="F107" t="s">
        <v>1698</v>
      </c>
      <c r="G107" t="s">
        <v>1699</v>
      </c>
      <c r="H107" t="s">
        <v>1700</v>
      </c>
      <c r="I107" t="s">
        <v>1701</v>
      </c>
      <c r="J107" t="s">
        <v>1702</v>
      </c>
      <c r="K107" t="s">
        <v>1703</v>
      </c>
    </row>
    <row r="108" spans="1:11" x14ac:dyDescent="0.35">
      <c r="A108" s="5" t="s">
        <v>227</v>
      </c>
      <c r="B108" t="s">
        <v>1704</v>
      </c>
      <c r="C108" t="s">
        <v>1705</v>
      </c>
      <c r="D108" t="s">
        <v>1706</v>
      </c>
      <c r="E108" t="s">
        <v>1707</v>
      </c>
      <c r="F108" t="s">
        <v>1708</v>
      </c>
      <c r="G108" t="s">
        <v>1709</v>
      </c>
      <c r="H108" t="s">
        <v>1710</v>
      </c>
      <c r="I108" t="s">
        <v>1711</v>
      </c>
      <c r="J108" t="s">
        <v>1712</v>
      </c>
      <c r="K108" t="s">
        <v>1713</v>
      </c>
    </row>
    <row r="109" spans="1:11" x14ac:dyDescent="0.35">
      <c r="A109" s="5" t="s">
        <v>227</v>
      </c>
      <c r="B109" t="s">
        <v>1714</v>
      </c>
      <c r="C109" t="s">
        <v>1715</v>
      </c>
      <c r="D109" t="s">
        <v>1716</v>
      </c>
      <c r="E109" t="s">
        <v>1717</v>
      </c>
      <c r="F109" t="s">
        <v>1718</v>
      </c>
      <c r="G109" t="s">
        <v>1719</v>
      </c>
      <c r="H109" t="s">
        <v>1720</v>
      </c>
      <c r="I109" t="s">
        <v>1720</v>
      </c>
      <c r="J109" t="s">
        <v>1720</v>
      </c>
      <c r="K109" t="s">
        <v>1721</v>
      </c>
    </row>
    <row r="110" spans="1:11" x14ac:dyDescent="0.35">
      <c r="A110" s="5" t="s">
        <v>227</v>
      </c>
      <c r="B110" t="s">
        <v>1722</v>
      </c>
      <c r="C110" t="s">
        <v>852</v>
      </c>
      <c r="D110" t="s">
        <v>852</v>
      </c>
      <c r="E110" t="s">
        <v>852</v>
      </c>
      <c r="F110" t="s">
        <v>852</v>
      </c>
      <c r="G110" t="s">
        <v>852</v>
      </c>
      <c r="H110" t="s">
        <v>852</v>
      </c>
      <c r="I110" t="s">
        <v>852</v>
      </c>
      <c r="J110" t="s">
        <v>852</v>
      </c>
      <c r="K110" t="s">
        <v>852</v>
      </c>
    </row>
    <row r="111" spans="1:11" x14ac:dyDescent="0.35">
      <c r="A111" s="5" t="s">
        <v>227</v>
      </c>
      <c r="B111" t="s">
        <v>1723</v>
      </c>
      <c r="C111" t="s">
        <v>852</v>
      </c>
      <c r="D111" t="s">
        <v>852</v>
      </c>
      <c r="E111" t="s">
        <v>852</v>
      </c>
      <c r="F111" t="s">
        <v>852</v>
      </c>
      <c r="G111" t="s">
        <v>852</v>
      </c>
      <c r="H111" t="s">
        <v>852</v>
      </c>
      <c r="I111" t="s">
        <v>852</v>
      </c>
      <c r="J111" t="s">
        <v>852</v>
      </c>
      <c r="K111" t="s">
        <v>852</v>
      </c>
    </row>
    <row r="112" spans="1:11" x14ac:dyDescent="0.35">
      <c r="A112" s="5" t="s">
        <v>227</v>
      </c>
      <c r="B112" t="s">
        <v>1724</v>
      </c>
      <c r="C112" t="s">
        <v>1725</v>
      </c>
      <c r="D112" t="s">
        <v>1726</v>
      </c>
      <c r="E112" t="s">
        <v>1727</v>
      </c>
      <c r="F112" t="s">
        <v>1728</v>
      </c>
      <c r="G112" t="s">
        <v>1729</v>
      </c>
      <c r="H112" t="s">
        <v>1727</v>
      </c>
      <c r="I112" t="s">
        <v>1728</v>
      </c>
      <c r="J112" t="s">
        <v>1730</v>
      </c>
      <c r="K112" t="s">
        <v>1731</v>
      </c>
    </row>
    <row r="113" spans="1:11" x14ac:dyDescent="0.35">
      <c r="A113" s="5" t="s">
        <v>227</v>
      </c>
      <c r="B113" t="s">
        <v>1732</v>
      </c>
      <c r="C113" t="s">
        <v>1733</v>
      </c>
      <c r="D113" t="s">
        <v>1734</v>
      </c>
      <c r="E113" t="s">
        <v>1735</v>
      </c>
      <c r="F113" t="s">
        <v>1736</v>
      </c>
      <c r="G113" t="s">
        <v>1737</v>
      </c>
      <c r="H113" t="s">
        <v>1738</v>
      </c>
      <c r="I113" t="s">
        <v>1739</v>
      </c>
      <c r="J113" t="s">
        <v>1740</v>
      </c>
      <c r="K113" t="s">
        <v>1741</v>
      </c>
    </row>
    <row r="115" spans="1:11" x14ac:dyDescent="0.35">
      <c r="A115" t="s">
        <v>261</v>
      </c>
    </row>
    <row r="116" spans="1:11" x14ac:dyDescent="0.35">
      <c r="A116" t="s">
        <v>803</v>
      </c>
    </row>
    <row r="117" spans="1:11" x14ac:dyDescent="0.35">
      <c r="A117" t="s">
        <v>804</v>
      </c>
    </row>
    <row r="118" spans="1:11" x14ac:dyDescent="0.35">
      <c r="A118" t="s">
        <v>805</v>
      </c>
    </row>
    <row r="119" spans="1:11" x14ac:dyDescent="0.35">
      <c r="A119" t="s">
        <v>806</v>
      </c>
    </row>
    <row r="120" spans="1:11" x14ac:dyDescent="0.35">
      <c r="A120" t="s">
        <v>807</v>
      </c>
    </row>
    <row r="121" spans="1:11" x14ac:dyDescent="0.35">
      <c r="A121" t="s">
        <v>808</v>
      </c>
    </row>
    <row r="122" spans="1:11" x14ac:dyDescent="0.35">
      <c r="A122" t="s">
        <v>809</v>
      </c>
    </row>
    <row r="123" spans="1:11" x14ac:dyDescent="0.35">
      <c r="A123" t="s">
        <v>810</v>
      </c>
    </row>
    <row r="124" spans="1:11" x14ac:dyDescent="0.35">
      <c r="A124" t="s">
        <v>783</v>
      </c>
    </row>
    <row r="125" spans="1:11" x14ac:dyDescent="0.35">
      <c r="A125" t="s">
        <v>264</v>
      </c>
    </row>
    <row r="126" spans="1:11" x14ac:dyDescent="0.35">
      <c r="A126" t="s">
        <v>265</v>
      </c>
    </row>
    <row r="127" spans="1:11" x14ac:dyDescent="0.35">
      <c r="A127" t="s">
        <v>1248</v>
      </c>
    </row>
    <row r="128" spans="1:11" x14ac:dyDescent="0.35">
      <c r="A128" t="s">
        <v>1742</v>
      </c>
    </row>
    <row r="129" spans="1:1" x14ac:dyDescent="0.35">
      <c r="A129" t="s">
        <v>227</v>
      </c>
    </row>
    <row r="130" spans="1:1" x14ac:dyDescent="0.35">
      <c r="A130" t="s">
        <v>267</v>
      </c>
    </row>
    <row r="131" spans="1:1" x14ac:dyDescent="0.35">
      <c r="A131" t="s">
        <v>1250</v>
      </c>
    </row>
  </sheetData>
  <mergeCells count="1">
    <mergeCell ref="A3:K3"/>
  </mergeCells>
  <pageMargins left="0.7" right="0.7" top="0.75" bottom="0.75" header="0.3" footer="0.3"/>
  <pageSetup paperSize="9" orientation="portrait" horizontalDpi="300" verticalDpi="30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dimension ref="A1:H28"/>
  <sheetViews>
    <sheetView workbookViewId="0"/>
  </sheetViews>
  <sheetFormatPr defaultColWidth="11.453125" defaultRowHeight="14.5" x14ac:dyDescent="0.35"/>
  <cols>
    <col min="1" max="2" width="23.7265625" customWidth="1"/>
    <col min="3" max="8" width="20.7265625" customWidth="1"/>
  </cols>
  <sheetData>
    <row r="1" spans="1:8" x14ac:dyDescent="0.35">
      <c r="A1" s="4" t="s">
        <v>42</v>
      </c>
    </row>
    <row r="2" spans="1:8" x14ac:dyDescent="0.35">
      <c r="A2" s="3" t="str">
        <f>HYPERLINK("#'INDEX'!A1", "Back to INDEX")</f>
        <v>Back to INDEX</v>
      </c>
    </row>
    <row r="3" spans="1:8" x14ac:dyDescent="0.35">
      <c r="A3" s="7" t="s">
        <v>227</v>
      </c>
      <c r="B3" s="7" t="s">
        <v>227</v>
      </c>
      <c r="C3" s="7" t="s">
        <v>227</v>
      </c>
      <c r="D3" s="7" t="s">
        <v>227</v>
      </c>
      <c r="E3" s="7" t="s">
        <v>227</v>
      </c>
      <c r="F3" s="7" t="s">
        <v>227</v>
      </c>
      <c r="G3" s="7" t="s">
        <v>227</v>
      </c>
      <c r="H3" s="7" t="s">
        <v>227</v>
      </c>
    </row>
    <row r="4" spans="1:8" ht="43.5" x14ac:dyDescent="0.35">
      <c r="A4" s="2" t="s">
        <v>227</v>
      </c>
      <c r="B4" s="2" t="s">
        <v>227</v>
      </c>
      <c r="C4" s="2" t="s">
        <v>1743</v>
      </c>
      <c r="D4" s="2" t="s">
        <v>1744</v>
      </c>
      <c r="E4" s="2" t="s">
        <v>1745</v>
      </c>
      <c r="F4" s="2" t="s">
        <v>1746</v>
      </c>
      <c r="G4" s="2" t="s">
        <v>1747</v>
      </c>
      <c r="H4" s="2" t="s">
        <v>1748</v>
      </c>
    </row>
    <row r="5" spans="1:8" x14ac:dyDescent="0.35">
      <c r="A5" s="8" t="s">
        <v>297</v>
      </c>
      <c r="B5" t="s">
        <v>298</v>
      </c>
      <c r="C5" t="s">
        <v>834</v>
      </c>
      <c r="D5" t="s">
        <v>367</v>
      </c>
      <c r="E5" t="s">
        <v>299</v>
      </c>
      <c r="F5" t="s">
        <v>370</v>
      </c>
      <c r="G5" t="s">
        <v>537</v>
      </c>
      <c r="H5" t="s">
        <v>816</v>
      </c>
    </row>
    <row r="6" spans="1:8" x14ac:dyDescent="0.35">
      <c r="A6" s="8" t="s">
        <v>297</v>
      </c>
      <c r="B6" t="s">
        <v>304</v>
      </c>
      <c r="C6" t="s">
        <v>834</v>
      </c>
      <c r="D6" t="s">
        <v>1749</v>
      </c>
      <c r="E6" t="s">
        <v>307</v>
      </c>
      <c r="F6" t="s">
        <v>838</v>
      </c>
      <c r="G6" t="s">
        <v>484</v>
      </c>
      <c r="H6" t="s">
        <v>524</v>
      </c>
    </row>
    <row r="7" spans="1:8" x14ac:dyDescent="0.35">
      <c r="A7" s="8" t="s">
        <v>297</v>
      </c>
      <c r="B7" t="s">
        <v>313</v>
      </c>
      <c r="C7" t="s">
        <v>834</v>
      </c>
      <c r="D7" t="s">
        <v>1750</v>
      </c>
      <c r="E7" t="s">
        <v>1751</v>
      </c>
      <c r="F7" t="s">
        <v>436</v>
      </c>
      <c r="G7" t="s">
        <v>825</v>
      </c>
      <c r="H7" t="s">
        <v>540</v>
      </c>
    </row>
    <row r="8" spans="1:8" x14ac:dyDescent="0.35">
      <c r="A8" s="8" t="s">
        <v>322</v>
      </c>
      <c r="B8" t="s">
        <v>298</v>
      </c>
      <c r="C8" t="s">
        <v>246</v>
      </c>
      <c r="D8" t="s">
        <v>1752</v>
      </c>
      <c r="E8" t="s">
        <v>1753</v>
      </c>
      <c r="F8" t="s">
        <v>315</v>
      </c>
      <c r="G8" t="s">
        <v>474</v>
      </c>
      <c r="H8" t="s">
        <v>435</v>
      </c>
    </row>
    <row r="9" spans="1:8" x14ac:dyDescent="0.35">
      <c r="A9" s="8" t="s">
        <v>322</v>
      </c>
      <c r="B9" t="s">
        <v>304</v>
      </c>
      <c r="C9" t="s">
        <v>476</v>
      </c>
      <c r="D9" t="s">
        <v>302</v>
      </c>
      <c r="E9" t="s">
        <v>455</v>
      </c>
      <c r="F9" t="s">
        <v>572</v>
      </c>
      <c r="G9" t="s">
        <v>467</v>
      </c>
      <c r="H9" t="s">
        <v>564</v>
      </c>
    </row>
    <row r="10" spans="1:8" x14ac:dyDescent="0.35">
      <c r="A10" s="8" t="s">
        <v>322</v>
      </c>
      <c r="B10" t="s">
        <v>313</v>
      </c>
      <c r="C10" t="s">
        <v>835</v>
      </c>
      <c r="D10" t="s">
        <v>628</v>
      </c>
      <c r="E10" t="s">
        <v>525</v>
      </c>
      <c r="F10" t="s">
        <v>281</v>
      </c>
      <c r="G10" t="s">
        <v>813</v>
      </c>
      <c r="H10" t="s">
        <v>1754</v>
      </c>
    </row>
    <row r="12" spans="1:8" x14ac:dyDescent="0.35">
      <c r="A12" t="s">
        <v>261</v>
      </c>
    </row>
    <row r="13" spans="1:8" x14ac:dyDescent="0.35">
      <c r="A13" t="s">
        <v>1755</v>
      </c>
    </row>
    <row r="14" spans="1:8" x14ac:dyDescent="0.35">
      <c r="A14" t="s">
        <v>1756</v>
      </c>
    </row>
    <row r="15" spans="1:8" x14ac:dyDescent="0.35">
      <c r="A15" t="s">
        <v>1757</v>
      </c>
    </row>
    <row r="16" spans="1:8" x14ac:dyDescent="0.35">
      <c r="A16" t="s">
        <v>1758</v>
      </c>
    </row>
    <row r="17" spans="1:1" x14ac:dyDescent="0.35">
      <c r="A17" t="s">
        <v>1759</v>
      </c>
    </row>
    <row r="18" spans="1:1" x14ac:dyDescent="0.35">
      <c r="A18" t="s">
        <v>1760</v>
      </c>
    </row>
    <row r="19" spans="1:1" x14ac:dyDescent="0.35">
      <c r="A19" t="s">
        <v>264</v>
      </c>
    </row>
    <row r="20" spans="1:1" x14ac:dyDescent="0.35">
      <c r="A20" t="s">
        <v>265</v>
      </c>
    </row>
    <row r="21" spans="1:1" x14ac:dyDescent="0.35">
      <c r="A21" t="s">
        <v>1761</v>
      </c>
    </row>
    <row r="22" spans="1:1" x14ac:dyDescent="0.35">
      <c r="A22" t="s">
        <v>349</v>
      </c>
    </row>
    <row r="23" spans="1:1" x14ac:dyDescent="0.35">
      <c r="A23" t="s">
        <v>227</v>
      </c>
    </row>
    <row r="24" spans="1:1" x14ac:dyDescent="0.35">
      <c r="A24" t="s">
        <v>267</v>
      </c>
    </row>
    <row r="25" spans="1:1" x14ac:dyDescent="0.35">
      <c r="A25" t="s">
        <v>350</v>
      </c>
    </row>
    <row r="26" spans="1:1" x14ac:dyDescent="0.35">
      <c r="A26" t="s">
        <v>351</v>
      </c>
    </row>
    <row r="27" spans="1:1" x14ac:dyDescent="0.35">
      <c r="A27" t="s">
        <v>352</v>
      </c>
    </row>
    <row r="28" spans="1:1" x14ac:dyDescent="0.35">
      <c r="A28" t="s">
        <v>353</v>
      </c>
    </row>
  </sheetData>
  <mergeCells count="3">
    <mergeCell ref="A3:H3"/>
    <mergeCell ref="A8:A10"/>
    <mergeCell ref="A5:A7"/>
  </mergeCells>
  <pageMargins left="0.7" right="0.7" top="0.75" bottom="0.75" header="0.3" footer="0.3"/>
  <pageSetup paperSize="9" orientation="portrait" horizontalDpi="300" verticalDpi="30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dimension ref="A1:H35"/>
  <sheetViews>
    <sheetView workbookViewId="0"/>
  </sheetViews>
  <sheetFormatPr defaultColWidth="11.453125" defaultRowHeight="14.5" x14ac:dyDescent="0.35"/>
  <cols>
    <col min="1" max="1" width="5.7265625" customWidth="1"/>
    <col min="2" max="8" width="20.7265625" customWidth="1"/>
  </cols>
  <sheetData>
    <row r="1" spans="1:8" x14ac:dyDescent="0.35">
      <c r="A1" s="4" t="s">
        <v>44</v>
      </c>
    </row>
    <row r="2" spans="1:8" x14ac:dyDescent="0.35">
      <c r="A2" s="3" t="str">
        <f>HYPERLINK("#'INDEX'!A1", "Back to INDEX")</f>
        <v>Back to INDEX</v>
      </c>
    </row>
    <row r="3" spans="1:8" x14ac:dyDescent="0.35">
      <c r="A3" s="7" t="s">
        <v>227</v>
      </c>
      <c r="B3" s="7" t="s">
        <v>227</v>
      </c>
      <c r="C3" s="7" t="s">
        <v>227</v>
      </c>
      <c r="D3" s="7" t="s">
        <v>227</v>
      </c>
      <c r="E3" s="7" t="s">
        <v>227</v>
      </c>
      <c r="F3" s="7" t="s">
        <v>227</v>
      </c>
      <c r="G3" s="7" t="s">
        <v>227</v>
      </c>
      <c r="H3" s="7" t="s">
        <v>227</v>
      </c>
    </row>
    <row r="4" spans="1:8" ht="43.5" x14ac:dyDescent="0.35">
      <c r="A4" s="2" t="s">
        <v>227</v>
      </c>
      <c r="B4" s="2" t="s">
        <v>227</v>
      </c>
      <c r="C4" s="2" t="s">
        <v>1743</v>
      </c>
      <c r="D4" s="2" t="s">
        <v>1744</v>
      </c>
      <c r="E4" s="2" t="s">
        <v>1745</v>
      </c>
      <c r="F4" s="2" t="s">
        <v>1746</v>
      </c>
      <c r="G4" s="2" t="s">
        <v>1762</v>
      </c>
      <c r="H4" s="2" t="s">
        <v>1748</v>
      </c>
    </row>
    <row r="5" spans="1:8" x14ac:dyDescent="0.35">
      <c r="A5" s="5" t="s">
        <v>227</v>
      </c>
      <c r="B5" t="s">
        <v>1763</v>
      </c>
      <c r="C5" t="s">
        <v>546</v>
      </c>
      <c r="D5" t="s">
        <v>1764</v>
      </c>
      <c r="E5" t="s">
        <v>1765</v>
      </c>
      <c r="F5" t="s">
        <v>830</v>
      </c>
      <c r="G5" t="s">
        <v>323</v>
      </c>
      <c r="H5" t="s">
        <v>1766</v>
      </c>
    </row>
    <row r="6" spans="1:8" x14ac:dyDescent="0.35">
      <c r="A6" s="5" t="s">
        <v>227</v>
      </c>
      <c r="B6" t="s">
        <v>1767</v>
      </c>
      <c r="C6" t="s">
        <v>281</v>
      </c>
      <c r="D6" t="s">
        <v>1768</v>
      </c>
      <c r="E6" t="s">
        <v>370</v>
      </c>
      <c r="F6" t="s">
        <v>429</v>
      </c>
      <c r="G6" t="s">
        <v>285</v>
      </c>
      <c r="H6" t="s">
        <v>826</v>
      </c>
    </row>
    <row r="7" spans="1:8" x14ac:dyDescent="0.35">
      <c r="A7" s="5" t="s">
        <v>227</v>
      </c>
      <c r="B7" t="s">
        <v>1769</v>
      </c>
      <c r="C7" t="s">
        <v>1770</v>
      </c>
      <c r="D7" t="s">
        <v>396</v>
      </c>
      <c r="E7" t="s">
        <v>370</v>
      </c>
      <c r="F7" t="s">
        <v>821</v>
      </c>
      <c r="G7" t="s">
        <v>323</v>
      </c>
      <c r="H7" t="s">
        <v>311</v>
      </c>
    </row>
    <row r="8" spans="1:8" x14ac:dyDescent="0.35">
      <c r="A8" s="5" t="s">
        <v>227</v>
      </c>
      <c r="B8" t="s">
        <v>1771</v>
      </c>
      <c r="C8" t="s">
        <v>650</v>
      </c>
      <c r="D8" t="s">
        <v>670</v>
      </c>
      <c r="E8" t="s">
        <v>564</v>
      </c>
      <c r="F8" t="s">
        <v>338</v>
      </c>
      <c r="G8" t="s">
        <v>1772</v>
      </c>
      <c r="H8" t="s">
        <v>568</v>
      </c>
    </row>
    <row r="9" spans="1:8" x14ac:dyDescent="0.35">
      <c r="A9" s="5" t="s">
        <v>227</v>
      </c>
      <c r="B9" t="s">
        <v>1773</v>
      </c>
      <c r="C9" t="s">
        <v>546</v>
      </c>
      <c r="D9" t="s">
        <v>1774</v>
      </c>
      <c r="E9" t="s">
        <v>839</v>
      </c>
      <c r="F9" t="s">
        <v>1775</v>
      </c>
      <c r="G9" t="s">
        <v>486</v>
      </c>
      <c r="H9" t="s">
        <v>356</v>
      </c>
    </row>
    <row r="10" spans="1:8" x14ac:dyDescent="0.35">
      <c r="A10" s="5" t="s">
        <v>227</v>
      </c>
      <c r="B10" t="s">
        <v>1776</v>
      </c>
      <c r="C10" t="s">
        <v>560</v>
      </c>
      <c r="D10" t="s">
        <v>1777</v>
      </c>
      <c r="E10" t="s">
        <v>339</v>
      </c>
      <c r="F10" t="s">
        <v>606</v>
      </c>
      <c r="G10" t="s">
        <v>428</v>
      </c>
      <c r="H10" t="s">
        <v>386</v>
      </c>
    </row>
    <row r="11" spans="1:8" x14ac:dyDescent="0.35">
      <c r="A11" s="5" t="s">
        <v>227</v>
      </c>
      <c r="B11" t="s">
        <v>354</v>
      </c>
      <c r="C11" t="s">
        <v>481</v>
      </c>
      <c r="D11" t="s">
        <v>1778</v>
      </c>
      <c r="E11" t="s">
        <v>826</v>
      </c>
      <c r="F11" t="s">
        <v>811</v>
      </c>
      <c r="G11" t="s">
        <v>326</v>
      </c>
      <c r="H11" t="s">
        <v>1779</v>
      </c>
    </row>
    <row r="12" spans="1:8" x14ac:dyDescent="0.35">
      <c r="A12" s="5" t="s">
        <v>227</v>
      </c>
      <c r="B12" t="s">
        <v>361</v>
      </c>
      <c r="C12" t="s">
        <v>609</v>
      </c>
      <c r="D12" t="s">
        <v>1780</v>
      </c>
      <c r="E12" t="s">
        <v>554</v>
      </c>
      <c r="F12" t="s">
        <v>821</v>
      </c>
      <c r="G12" t="s">
        <v>815</v>
      </c>
      <c r="H12" t="s">
        <v>488</v>
      </c>
    </row>
    <row r="13" spans="1:8" x14ac:dyDescent="0.35">
      <c r="A13" s="5" t="s">
        <v>227</v>
      </c>
      <c r="B13" t="s">
        <v>369</v>
      </c>
      <c r="C13" t="s">
        <v>825</v>
      </c>
      <c r="D13" t="s">
        <v>760</v>
      </c>
      <c r="E13" t="s">
        <v>796</v>
      </c>
      <c r="F13" t="s">
        <v>797</v>
      </c>
      <c r="G13" t="s">
        <v>231</v>
      </c>
      <c r="H13" t="s">
        <v>616</v>
      </c>
    </row>
    <row r="14" spans="1:8" x14ac:dyDescent="0.35">
      <c r="A14" s="5" t="s">
        <v>227</v>
      </c>
      <c r="B14" t="s">
        <v>1781</v>
      </c>
      <c r="C14" t="s">
        <v>834</v>
      </c>
      <c r="D14" t="s">
        <v>367</v>
      </c>
      <c r="E14" t="s">
        <v>299</v>
      </c>
      <c r="F14" t="s">
        <v>370</v>
      </c>
      <c r="G14" t="s">
        <v>537</v>
      </c>
      <c r="H14" t="s">
        <v>816</v>
      </c>
    </row>
    <row r="16" spans="1:8" x14ac:dyDescent="0.35">
      <c r="A16" t="s">
        <v>261</v>
      </c>
    </row>
    <row r="17" spans="1:1" x14ac:dyDescent="0.35">
      <c r="A17" t="s">
        <v>1755</v>
      </c>
    </row>
    <row r="18" spans="1:1" x14ac:dyDescent="0.35">
      <c r="A18" t="s">
        <v>1756</v>
      </c>
    </row>
    <row r="19" spans="1:1" x14ac:dyDescent="0.35">
      <c r="A19" t="s">
        <v>1757</v>
      </c>
    </row>
    <row r="20" spans="1:1" x14ac:dyDescent="0.35">
      <c r="A20" t="s">
        <v>1758</v>
      </c>
    </row>
    <row r="21" spans="1:1" x14ac:dyDescent="0.35">
      <c r="A21" t="s">
        <v>1759</v>
      </c>
    </row>
    <row r="22" spans="1:1" x14ac:dyDescent="0.35">
      <c r="A22" t="s">
        <v>1760</v>
      </c>
    </row>
    <row r="23" spans="1:1" x14ac:dyDescent="0.35">
      <c r="A23" t="s">
        <v>264</v>
      </c>
    </row>
    <row r="24" spans="1:1" x14ac:dyDescent="0.35">
      <c r="A24" t="s">
        <v>265</v>
      </c>
    </row>
    <row r="25" spans="1:1" x14ac:dyDescent="0.35">
      <c r="A25" t="s">
        <v>1761</v>
      </c>
    </row>
    <row r="26" spans="1:1" x14ac:dyDescent="0.35">
      <c r="A26" t="s">
        <v>266</v>
      </c>
    </row>
    <row r="27" spans="1:1" x14ac:dyDescent="0.35">
      <c r="A27" t="s">
        <v>227</v>
      </c>
    </row>
    <row r="28" spans="1:1" x14ac:dyDescent="0.35">
      <c r="A28" t="s">
        <v>267</v>
      </c>
    </row>
    <row r="29" spans="1:1" x14ac:dyDescent="0.35">
      <c r="A29" t="s">
        <v>374</v>
      </c>
    </row>
    <row r="30" spans="1:1" x14ac:dyDescent="0.35">
      <c r="A30" t="s">
        <v>264</v>
      </c>
    </row>
    <row r="31" spans="1:1" x14ac:dyDescent="0.35">
      <c r="A31" t="s">
        <v>375</v>
      </c>
    </row>
    <row r="32" spans="1:1" x14ac:dyDescent="0.35">
      <c r="A32" t="s">
        <v>1782</v>
      </c>
    </row>
    <row r="33" spans="1:1" x14ac:dyDescent="0.35">
      <c r="A33" t="s">
        <v>1783</v>
      </c>
    </row>
    <row r="34" spans="1:1" x14ac:dyDescent="0.35">
      <c r="A34" t="s">
        <v>1784</v>
      </c>
    </row>
    <row r="35" spans="1:1" x14ac:dyDescent="0.35">
      <c r="A35" t="s">
        <v>376</v>
      </c>
    </row>
  </sheetData>
  <mergeCells count="1">
    <mergeCell ref="A3:H3"/>
  </mergeCells>
  <pageMargins left="0.7" right="0.7" top="0.75" bottom="0.75" header="0.3" footer="0.3"/>
  <pageSetup paperSize="9" orientation="portrait" horizontalDpi="300" verticalDpi="30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dimension ref="A1:H28"/>
  <sheetViews>
    <sheetView workbookViewId="0"/>
  </sheetViews>
  <sheetFormatPr defaultColWidth="11.453125" defaultRowHeight="14.5" x14ac:dyDescent="0.35"/>
  <cols>
    <col min="1" max="1" width="5.7265625" customWidth="1"/>
    <col min="2" max="8" width="20.7265625" customWidth="1"/>
  </cols>
  <sheetData>
    <row r="1" spans="1:8" x14ac:dyDescent="0.35">
      <c r="A1" s="4" t="s">
        <v>46</v>
      </c>
    </row>
    <row r="2" spans="1:8" x14ac:dyDescent="0.35">
      <c r="A2" s="3" t="str">
        <f>HYPERLINK("#'INDEX'!A1", "Back to INDEX")</f>
        <v>Back to INDEX</v>
      </c>
    </row>
    <row r="3" spans="1:8" x14ac:dyDescent="0.35">
      <c r="A3" s="7" t="s">
        <v>227</v>
      </c>
      <c r="B3" s="7" t="s">
        <v>227</v>
      </c>
      <c r="C3" s="7" t="s">
        <v>227</v>
      </c>
      <c r="D3" s="7" t="s">
        <v>227</v>
      </c>
      <c r="E3" s="7" t="s">
        <v>227</v>
      </c>
      <c r="F3" s="7" t="s">
        <v>227</v>
      </c>
      <c r="G3" s="7" t="s">
        <v>227</v>
      </c>
      <c r="H3" s="7" t="s">
        <v>227</v>
      </c>
    </row>
    <row r="4" spans="1:8" ht="43.5" x14ac:dyDescent="0.35">
      <c r="A4" s="2" t="s">
        <v>227</v>
      </c>
      <c r="B4" s="2" t="s">
        <v>227</v>
      </c>
      <c r="C4" s="2" t="s">
        <v>1743</v>
      </c>
      <c r="D4" s="2" t="s">
        <v>1744</v>
      </c>
      <c r="E4" s="2" t="s">
        <v>1745</v>
      </c>
      <c r="F4" s="2" t="s">
        <v>1746</v>
      </c>
      <c r="G4" s="2" t="s">
        <v>1762</v>
      </c>
      <c r="H4" s="2" t="s">
        <v>1748</v>
      </c>
    </row>
    <row r="5" spans="1:8" x14ac:dyDescent="0.35">
      <c r="A5" s="5" t="s">
        <v>227</v>
      </c>
      <c r="B5" t="s">
        <v>1771</v>
      </c>
      <c r="C5" t="s">
        <v>473</v>
      </c>
      <c r="D5" t="s">
        <v>1777</v>
      </c>
      <c r="E5" t="s">
        <v>491</v>
      </c>
      <c r="F5" t="s">
        <v>1766</v>
      </c>
      <c r="G5" t="s">
        <v>785</v>
      </c>
      <c r="H5" t="s">
        <v>568</v>
      </c>
    </row>
    <row r="6" spans="1:8" x14ac:dyDescent="0.35">
      <c r="A6" s="5" t="s">
        <v>227</v>
      </c>
      <c r="B6" t="s">
        <v>1773</v>
      </c>
      <c r="C6" t="s">
        <v>492</v>
      </c>
      <c r="D6" t="s">
        <v>1785</v>
      </c>
      <c r="E6" t="s">
        <v>560</v>
      </c>
      <c r="F6" t="s">
        <v>623</v>
      </c>
      <c r="G6" t="s">
        <v>231</v>
      </c>
      <c r="H6" t="s">
        <v>517</v>
      </c>
    </row>
    <row r="7" spans="1:8" x14ac:dyDescent="0.35">
      <c r="A7" s="5" t="s">
        <v>227</v>
      </c>
      <c r="B7" t="s">
        <v>1776</v>
      </c>
      <c r="C7" t="s">
        <v>492</v>
      </c>
      <c r="D7" t="s">
        <v>1786</v>
      </c>
      <c r="E7" t="s">
        <v>560</v>
      </c>
      <c r="F7" t="s">
        <v>816</v>
      </c>
      <c r="G7" t="s">
        <v>323</v>
      </c>
      <c r="H7" t="s">
        <v>399</v>
      </c>
    </row>
    <row r="8" spans="1:8" x14ac:dyDescent="0.35">
      <c r="A8" s="5" t="s">
        <v>227</v>
      </c>
      <c r="B8" t="s">
        <v>354</v>
      </c>
      <c r="C8" t="s">
        <v>450</v>
      </c>
      <c r="D8" t="s">
        <v>1787</v>
      </c>
      <c r="E8" t="s">
        <v>568</v>
      </c>
      <c r="F8" t="s">
        <v>283</v>
      </c>
      <c r="G8" t="s">
        <v>457</v>
      </c>
      <c r="H8" t="s">
        <v>550</v>
      </c>
    </row>
    <row r="9" spans="1:8" x14ac:dyDescent="0.35">
      <c r="A9" s="5" t="s">
        <v>227</v>
      </c>
      <c r="B9" t="s">
        <v>361</v>
      </c>
      <c r="C9" t="s">
        <v>327</v>
      </c>
      <c r="D9" t="s">
        <v>1788</v>
      </c>
      <c r="E9" t="s">
        <v>593</v>
      </c>
      <c r="F9" t="s">
        <v>1789</v>
      </c>
      <c r="G9" t="s">
        <v>816</v>
      </c>
      <c r="H9" t="s">
        <v>430</v>
      </c>
    </row>
    <row r="10" spans="1:8" x14ac:dyDescent="0.35">
      <c r="A10" s="5" t="s">
        <v>227</v>
      </c>
      <c r="B10" t="s">
        <v>369</v>
      </c>
      <c r="C10" t="s">
        <v>1753</v>
      </c>
      <c r="D10" t="s">
        <v>1790</v>
      </c>
      <c r="E10" t="s">
        <v>1772</v>
      </c>
      <c r="F10" t="s">
        <v>642</v>
      </c>
      <c r="G10" t="s">
        <v>479</v>
      </c>
      <c r="H10" t="s">
        <v>642</v>
      </c>
    </row>
    <row r="11" spans="1:8" x14ac:dyDescent="0.35">
      <c r="A11" s="5" t="s">
        <v>227</v>
      </c>
      <c r="B11" t="s">
        <v>373</v>
      </c>
      <c r="C11" t="s">
        <v>246</v>
      </c>
      <c r="D11" t="s">
        <v>1752</v>
      </c>
      <c r="E11" t="s">
        <v>1753</v>
      </c>
      <c r="F11" t="s">
        <v>315</v>
      </c>
      <c r="G11" t="s">
        <v>474</v>
      </c>
      <c r="H11" t="s">
        <v>435</v>
      </c>
    </row>
    <row r="13" spans="1:8" x14ac:dyDescent="0.35">
      <c r="A13" t="s">
        <v>261</v>
      </c>
    </row>
    <row r="14" spans="1:8" x14ac:dyDescent="0.35">
      <c r="A14" t="s">
        <v>1755</v>
      </c>
    </row>
    <row r="15" spans="1:8" x14ac:dyDescent="0.35">
      <c r="A15" t="s">
        <v>1756</v>
      </c>
    </row>
    <row r="16" spans="1:8" x14ac:dyDescent="0.35">
      <c r="A16" t="s">
        <v>1757</v>
      </c>
    </row>
    <row r="17" spans="1:1" x14ac:dyDescent="0.35">
      <c r="A17" t="s">
        <v>1758</v>
      </c>
    </row>
    <row r="18" spans="1:1" x14ac:dyDescent="0.35">
      <c r="A18" t="s">
        <v>1759</v>
      </c>
    </row>
    <row r="19" spans="1:1" x14ac:dyDescent="0.35">
      <c r="A19" t="s">
        <v>1760</v>
      </c>
    </row>
    <row r="20" spans="1:1" x14ac:dyDescent="0.35">
      <c r="A20" t="s">
        <v>264</v>
      </c>
    </row>
    <row r="21" spans="1:1" x14ac:dyDescent="0.35">
      <c r="A21" t="s">
        <v>265</v>
      </c>
    </row>
    <row r="22" spans="1:1" x14ac:dyDescent="0.35">
      <c r="A22" t="s">
        <v>1761</v>
      </c>
    </row>
    <row r="23" spans="1:1" x14ac:dyDescent="0.35">
      <c r="A23" t="s">
        <v>287</v>
      </c>
    </row>
    <row r="24" spans="1:1" x14ac:dyDescent="0.35">
      <c r="A24" t="s">
        <v>227</v>
      </c>
    </row>
    <row r="25" spans="1:1" x14ac:dyDescent="0.35">
      <c r="A25" t="s">
        <v>267</v>
      </c>
    </row>
    <row r="26" spans="1:1" x14ac:dyDescent="0.35">
      <c r="A26" t="s">
        <v>374</v>
      </c>
    </row>
    <row r="27" spans="1:1" x14ac:dyDescent="0.35">
      <c r="A27" t="s">
        <v>375</v>
      </c>
    </row>
    <row r="28" spans="1:1" x14ac:dyDescent="0.35">
      <c r="A28" t="s">
        <v>376</v>
      </c>
    </row>
  </sheetData>
  <mergeCells count="1">
    <mergeCell ref="A3:H3"/>
  </mergeCells>
  <pageMargins left="0.7" right="0.7" top="0.75" bottom="0.75" header="0.3" footer="0.3"/>
  <pageSetup paperSize="9" orientation="portrait" horizontalDpi="300" verticalDpi="30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dimension ref="A1:H23"/>
  <sheetViews>
    <sheetView workbookViewId="0"/>
  </sheetViews>
  <sheetFormatPr defaultColWidth="11.453125" defaultRowHeight="14.5" x14ac:dyDescent="0.35"/>
  <cols>
    <col min="1" max="1" width="5.7265625" customWidth="1"/>
    <col min="2" max="8" width="20.7265625" customWidth="1"/>
  </cols>
  <sheetData>
    <row r="1" spans="1:8" x14ac:dyDescent="0.35">
      <c r="A1" s="4" t="s">
        <v>47</v>
      </c>
    </row>
    <row r="2" spans="1:8" x14ac:dyDescent="0.35">
      <c r="A2" s="3" t="str">
        <f>HYPERLINK("#'INDEX'!A1", "Back to INDEX")</f>
        <v>Back to INDEX</v>
      </c>
    </row>
    <row r="3" spans="1:8" x14ac:dyDescent="0.35">
      <c r="A3" s="7" t="s">
        <v>227</v>
      </c>
      <c r="B3" s="7" t="s">
        <v>227</v>
      </c>
      <c r="C3" s="7" t="s">
        <v>227</v>
      </c>
      <c r="D3" s="7" t="s">
        <v>227</v>
      </c>
      <c r="E3" s="7" t="s">
        <v>227</v>
      </c>
      <c r="F3" s="7" t="s">
        <v>227</v>
      </c>
      <c r="G3" s="7" t="s">
        <v>227</v>
      </c>
      <c r="H3" s="7" t="s">
        <v>227</v>
      </c>
    </row>
    <row r="4" spans="1:8" ht="43.5" x14ac:dyDescent="0.35">
      <c r="A4" s="2" t="s">
        <v>227</v>
      </c>
      <c r="B4" s="2" t="s">
        <v>227</v>
      </c>
      <c r="C4" s="2" t="s">
        <v>1743</v>
      </c>
      <c r="D4" s="2" t="s">
        <v>1744</v>
      </c>
      <c r="E4" s="2" t="s">
        <v>1745</v>
      </c>
      <c r="F4" s="2" t="s">
        <v>1746</v>
      </c>
      <c r="G4" s="2" t="s">
        <v>1747</v>
      </c>
      <c r="H4" s="2" t="s">
        <v>1748</v>
      </c>
    </row>
    <row r="5" spans="1:8" x14ac:dyDescent="0.35">
      <c r="A5" s="5" t="s">
        <v>227</v>
      </c>
      <c r="B5" t="s">
        <v>304</v>
      </c>
      <c r="C5" t="s">
        <v>834</v>
      </c>
      <c r="D5" t="s">
        <v>1749</v>
      </c>
      <c r="E5" t="s">
        <v>307</v>
      </c>
      <c r="F5" t="s">
        <v>838</v>
      </c>
      <c r="G5" t="s">
        <v>484</v>
      </c>
      <c r="H5" t="s">
        <v>524</v>
      </c>
    </row>
    <row r="6" spans="1:8" x14ac:dyDescent="0.35">
      <c r="A6" s="5" t="s">
        <v>227</v>
      </c>
      <c r="B6" t="s">
        <v>313</v>
      </c>
      <c r="C6" t="s">
        <v>834</v>
      </c>
      <c r="D6" t="s">
        <v>1750</v>
      </c>
      <c r="E6" t="s">
        <v>1751</v>
      </c>
      <c r="F6" t="s">
        <v>436</v>
      </c>
      <c r="G6" t="s">
        <v>825</v>
      </c>
      <c r="H6" t="s">
        <v>540</v>
      </c>
    </row>
    <row r="7" spans="1:8" x14ac:dyDescent="0.35">
      <c r="A7" s="5" t="s">
        <v>227</v>
      </c>
      <c r="B7" t="s">
        <v>510</v>
      </c>
      <c r="C7" t="s">
        <v>834</v>
      </c>
      <c r="D7" t="s">
        <v>367</v>
      </c>
      <c r="E7" t="s">
        <v>299</v>
      </c>
      <c r="F7" t="s">
        <v>370</v>
      </c>
      <c r="G7" t="s">
        <v>537</v>
      </c>
      <c r="H7" t="s">
        <v>816</v>
      </c>
    </row>
    <row r="9" spans="1:8" x14ac:dyDescent="0.35">
      <c r="A9" t="s">
        <v>261</v>
      </c>
    </row>
    <row r="10" spans="1:8" x14ac:dyDescent="0.35">
      <c r="A10" t="s">
        <v>1755</v>
      </c>
    </row>
    <row r="11" spans="1:8" x14ac:dyDescent="0.35">
      <c r="A11" t="s">
        <v>1756</v>
      </c>
    </row>
    <row r="12" spans="1:8" x14ac:dyDescent="0.35">
      <c r="A12" t="s">
        <v>1757</v>
      </c>
    </row>
    <row r="13" spans="1:8" x14ac:dyDescent="0.35">
      <c r="A13" t="s">
        <v>1758</v>
      </c>
    </row>
    <row r="14" spans="1:8" x14ac:dyDescent="0.35">
      <c r="A14" t="s">
        <v>1759</v>
      </c>
    </row>
    <row r="15" spans="1:8" x14ac:dyDescent="0.35">
      <c r="A15" t="s">
        <v>1760</v>
      </c>
    </row>
    <row r="16" spans="1:8" x14ac:dyDescent="0.35">
      <c r="A16" t="s">
        <v>264</v>
      </c>
    </row>
    <row r="17" spans="1:1" x14ac:dyDescent="0.35">
      <c r="A17" t="s">
        <v>265</v>
      </c>
    </row>
    <row r="18" spans="1:1" x14ac:dyDescent="0.35">
      <c r="A18" t="s">
        <v>1761</v>
      </c>
    </row>
    <row r="19" spans="1:1" x14ac:dyDescent="0.35">
      <c r="A19" t="s">
        <v>266</v>
      </c>
    </row>
    <row r="20" spans="1:1" x14ac:dyDescent="0.35">
      <c r="A20" t="s">
        <v>227</v>
      </c>
    </row>
    <row r="21" spans="1:1" x14ac:dyDescent="0.35">
      <c r="A21" t="s">
        <v>267</v>
      </c>
    </row>
    <row r="22" spans="1:1" x14ac:dyDescent="0.35">
      <c r="A22" t="s">
        <v>352</v>
      </c>
    </row>
    <row r="23" spans="1:1" x14ac:dyDescent="0.35">
      <c r="A23" t="s">
        <v>353</v>
      </c>
    </row>
  </sheetData>
  <mergeCells count="1">
    <mergeCell ref="A3:H3"/>
  </mergeCells>
  <pageMargins left="0.7" right="0.7" top="0.75" bottom="0.75" header="0.3" footer="0.3"/>
  <pageSetup paperSize="9" orientation="portrait" horizontalDpi="300" verticalDpi="30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dimension ref="A1:H23"/>
  <sheetViews>
    <sheetView workbookViewId="0"/>
  </sheetViews>
  <sheetFormatPr defaultColWidth="11.453125" defaultRowHeight="14.5" x14ac:dyDescent="0.35"/>
  <cols>
    <col min="1" max="1" width="5.7265625" customWidth="1"/>
    <col min="2" max="8" width="20.7265625" customWidth="1"/>
  </cols>
  <sheetData>
    <row r="1" spans="1:8" x14ac:dyDescent="0.35">
      <c r="A1" s="4" t="s">
        <v>48</v>
      </c>
    </row>
    <row r="2" spans="1:8" x14ac:dyDescent="0.35">
      <c r="A2" s="3" t="str">
        <f>HYPERLINK("#'INDEX'!A1", "Back to INDEX")</f>
        <v>Back to INDEX</v>
      </c>
    </row>
    <row r="3" spans="1:8" x14ac:dyDescent="0.35">
      <c r="A3" s="7" t="s">
        <v>227</v>
      </c>
      <c r="B3" s="7" t="s">
        <v>227</v>
      </c>
      <c r="C3" s="7" t="s">
        <v>227</v>
      </c>
      <c r="D3" s="7" t="s">
        <v>227</v>
      </c>
      <c r="E3" s="7" t="s">
        <v>227</v>
      </c>
      <c r="F3" s="7" t="s">
        <v>227</v>
      </c>
      <c r="G3" s="7" t="s">
        <v>227</v>
      </c>
      <c r="H3" s="7" t="s">
        <v>227</v>
      </c>
    </row>
    <row r="4" spans="1:8" ht="43.5" x14ac:dyDescent="0.35">
      <c r="A4" s="2" t="s">
        <v>227</v>
      </c>
      <c r="B4" s="2" t="s">
        <v>227</v>
      </c>
      <c r="C4" s="2" t="s">
        <v>1743</v>
      </c>
      <c r="D4" s="2" t="s">
        <v>1744</v>
      </c>
      <c r="E4" s="2" t="s">
        <v>1745</v>
      </c>
      <c r="F4" s="2" t="s">
        <v>1746</v>
      </c>
      <c r="G4" s="2" t="s">
        <v>1747</v>
      </c>
      <c r="H4" s="2" t="s">
        <v>1748</v>
      </c>
    </row>
    <row r="5" spans="1:8" x14ac:dyDescent="0.35">
      <c r="A5" s="5" t="s">
        <v>227</v>
      </c>
      <c r="B5" t="s">
        <v>304</v>
      </c>
      <c r="C5" t="s">
        <v>476</v>
      </c>
      <c r="D5" t="s">
        <v>302</v>
      </c>
      <c r="E5" t="s">
        <v>455</v>
      </c>
      <c r="F5" t="s">
        <v>572</v>
      </c>
      <c r="G5" t="s">
        <v>467</v>
      </c>
      <c r="H5" t="s">
        <v>564</v>
      </c>
    </row>
    <row r="6" spans="1:8" x14ac:dyDescent="0.35">
      <c r="A6" s="5" t="s">
        <v>227</v>
      </c>
      <c r="B6" t="s">
        <v>313</v>
      </c>
      <c r="C6" t="s">
        <v>835</v>
      </c>
      <c r="D6" t="s">
        <v>628</v>
      </c>
      <c r="E6" t="s">
        <v>525</v>
      </c>
      <c r="F6" t="s">
        <v>281</v>
      </c>
      <c r="G6" t="s">
        <v>813</v>
      </c>
      <c r="H6" t="s">
        <v>1754</v>
      </c>
    </row>
    <row r="7" spans="1:8" x14ac:dyDescent="0.35">
      <c r="A7" s="5" t="s">
        <v>227</v>
      </c>
      <c r="B7" t="s">
        <v>510</v>
      </c>
      <c r="C7" t="s">
        <v>246</v>
      </c>
      <c r="D7" t="s">
        <v>1752</v>
      </c>
      <c r="E7" t="s">
        <v>1753</v>
      </c>
      <c r="F7" t="s">
        <v>315</v>
      </c>
      <c r="G7" t="s">
        <v>474</v>
      </c>
      <c r="H7" t="s">
        <v>435</v>
      </c>
    </row>
    <row r="9" spans="1:8" x14ac:dyDescent="0.35">
      <c r="A9" t="s">
        <v>261</v>
      </c>
    </row>
    <row r="10" spans="1:8" x14ac:dyDescent="0.35">
      <c r="A10" t="s">
        <v>1755</v>
      </c>
    </row>
    <row r="11" spans="1:8" x14ac:dyDescent="0.35">
      <c r="A11" t="s">
        <v>1756</v>
      </c>
    </row>
    <row r="12" spans="1:8" x14ac:dyDescent="0.35">
      <c r="A12" t="s">
        <v>1757</v>
      </c>
    </row>
    <row r="13" spans="1:8" x14ac:dyDescent="0.35">
      <c r="A13" t="s">
        <v>1758</v>
      </c>
    </row>
    <row r="14" spans="1:8" x14ac:dyDescent="0.35">
      <c r="A14" t="s">
        <v>1759</v>
      </c>
    </row>
    <row r="15" spans="1:8" x14ac:dyDescent="0.35">
      <c r="A15" t="s">
        <v>1760</v>
      </c>
    </row>
    <row r="16" spans="1:8" x14ac:dyDescent="0.35">
      <c r="A16" t="s">
        <v>264</v>
      </c>
    </row>
    <row r="17" spans="1:1" x14ac:dyDescent="0.35">
      <c r="A17" t="s">
        <v>265</v>
      </c>
    </row>
    <row r="18" spans="1:1" x14ac:dyDescent="0.35">
      <c r="A18" t="s">
        <v>1761</v>
      </c>
    </row>
    <row r="19" spans="1:1" x14ac:dyDescent="0.35">
      <c r="A19" t="s">
        <v>287</v>
      </c>
    </row>
    <row r="20" spans="1:1" x14ac:dyDescent="0.35">
      <c r="A20" t="s">
        <v>227</v>
      </c>
    </row>
    <row r="21" spans="1:1" x14ac:dyDescent="0.35">
      <c r="A21" t="s">
        <v>267</v>
      </c>
    </row>
    <row r="22" spans="1:1" x14ac:dyDescent="0.35">
      <c r="A22" t="s">
        <v>352</v>
      </c>
    </row>
    <row r="23" spans="1:1" x14ac:dyDescent="0.35">
      <c r="A23" t="s">
        <v>353</v>
      </c>
    </row>
  </sheetData>
  <mergeCells count="1">
    <mergeCell ref="A3:H3"/>
  </mergeCells>
  <pageMargins left="0.7" right="0.7" top="0.75" bottom="0.75" header="0.3" footer="0.3"/>
  <pageSetup paperSize="9" orientation="portrait" horizontalDpi="300" verticalDpi="30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dimension ref="A1:H53"/>
  <sheetViews>
    <sheetView workbookViewId="0">
      <selection activeCell="B13" sqref="B13"/>
    </sheetView>
  </sheetViews>
  <sheetFormatPr defaultColWidth="11.453125" defaultRowHeight="14.5" x14ac:dyDescent="0.35"/>
  <cols>
    <col min="1" max="1" width="16.7265625" customWidth="1"/>
    <col min="2" max="2" width="25.7265625" customWidth="1"/>
    <col min="3" max="8" width="20.7265625" customWidth="1"/>
  </cols>
  <sheetData>
    <row r="1" spans="1:8" x14ac:dyDescent="0.35">
      <c r="A1" s="4" t="s">
        <v>49</v>
      </c>
    </row>
    <row r="2" spans="1:8" x14ac:dyDescent="0.35">
      <c r="A2" s="3" t="str">
        <f>HYPERLINK("#'INDEX'!A1", "Back to INDEX")</f>
        <v>Back to INDEX</v>
      </c>
    </row>
    <row r="3" spans="1:8" x14ac:dyDescent="0.35">
      <c r="A3" s="7" t="s">
        <v>227</v>
      </c>
      <c r="B3" s="7" t="s">
        <v>227</v>
      </c>
      <c r="C3" s="7" t="s">
        <v>227</v>
      </c>
      <c r="D3" s="7" t="s">
        <v>227</v>
      </c>
      <c r="E3" s="7" t="s">
        <v>227</v>
      </c>
      <c r="F3" s="7" t="s">
        <v>227</v>
      </c>
      <c r="G3" s="7" t="s">
        <v>227</v>
      </c>
      <c r="H3" s="7" t="s">
        <v>227</v>
      </c>
    </row>
    <row r="4" spans="1:8" ht="43.5" x14ac:dyDescent="0.35">
      <c r="A4" s="2" t="s">
        <v>227</v>
      </c>
      <c r="B4" s="2" t="s">
        <v>227</v>
      </c>
      <c r="C4" s="2" t="s">
        <v>1743</v>
      </c>
      <c r="D4" s="2" t="s">
        <v>1744</v>
      </c>
      <c r="E4" s="2" t="s">
        <v>1745</v>
      </c>
      <c r="F4" s="2" t="s">
        <v>1746</v>
      </c>
      <c r="G4" s="2" t="s">
        <v>1747</v>
      </c>
      <c r="H4" s="2" t="s">
        <v>1748</v>
      </c>
    </row>
    <row r="5" spans="1:8" x14ac:dyDescent="0.35">
      <c r="A5" s="8" t="s">
        <v>1791</v>
      </c>
      <c r="B5" t="s">
        <v>304</v>
      </c>
      <c r="C5" t="s">
        <v>834</v>
      </c>
      <c r="D5" t="s">
        <v>1749</v>
      </c>
      <c r="E5" t="s">
        <v>307</v>
      </c>
      <c r="F5" t="s">
        <v>838</v>
      </c>
      <c r="G5" t="s">
        <v>484</v>
      </c>
      <c r="H5" t="s">
        <v>524</v>
      </c>
    </row>
    <row r="6" spans="1:8" x14ac:dyDescent="0.35">
      <c r="A6" s="8" t="s">
        <v>1791</v>
      </c>
      <c r="B6" t="s">
        <v>1792</v>
      </c>
      <c r="C6" t="s">
        <v>834</v>
      </c>
      <c r="D6" t="s">
        <v>1750</v>
      </c>
      <c r="E6" t="s">
        <v>1751</v>
      </c>
      <c r="F6" t="s">
        <v>436</v>
      </c>
      <c r="G6" t="s">
        <v>825</v>
      </c>
      <c r="H6" t="s">
        <v>540</v>
      </c>
    </row>
    <row r="7" spans="1:8" x14ac:dyDescent="0.35">
      <c r="A7" s="8" t="s">
        <v>1793</v>
      </c>
      <c r="B7" t="s">
        <v>1794</v>
      </c>
      <c r="C7" t="s">
        <v>619</v>
      </c>
      <c r="D7" t="s">
        <v>360</v>
      </c>
      <c r="E7" t="s">
        <v>498</v>
      </c>
      <c r="F7" t="s">
        <v>816</v>
      </c>
      <c r="G7" t="s">
        <v>1753</v>
      </c>
      <c r="H7" t="s">
        <v>320</v>
      </c>
    </row>
    <row r="8" spans="1:8" x14ac:dyDescent="0.35">
      <c r="A8" s="8" t="s">
        <v>1793</v>
      </c>
      <c r="B8" t="s">
        <v>1795</v>
      </c>
      <c r="C8" t="s">
        <v>476</v>
      </c>
      <c r="D8" t="s">
        <v>819</v>
      </c>
      <c r="E8" t="s">
        <v>831</v>
      </c>
      <c r="F8" t="s">
        <v>560</v>
      </c>
      <c r="G8" t="s">
        <v>285</v>
      </c>
      <c r="H8" t="s">
        <v>633</v>
      </c>
    </row>
    <row r="9" spans="1:8" x14ac:dyDescent="0.35">
      <c r="A9" s="8" t="s">
        <v>1796</v>
      </c>
      <c r="B9" t="s">
        <v>1797</v>
      </c>
      <c r="C9" t="s">
        <v>525</v>
      </c>
      <c r="D9" t="s">
        <v>444</v>
      </c>
      <c r="E9" t="s">
        <v>1798</v>
      </c>
      <c r="F9" t="s">
        <v>593</v>
      </c>
      <c r="G9" t="s">
        <v>285</v>
      </c>
      <c r="H9" t="s">
        <v>311</v>
      </c>
    </row>
    <row r="10" spans="1:8" x14ac:dyDescent="0.35">
      <c r="A10" s="8" t="s">
        <v>1796</v>
      </c>
      <c r="B10" t="s">
        <v>1799</v>
      </c>
      <c r="C10" t="s">
        <v>476</v>
      </c>
      <c r="D10" t="s">
        <v>836</v>
      </c>
      <c r="E10" t="s">
        <v>299</v>
      </c>
      <c r="F10" t="s">
        <v>801</v>
      </c>
      <c r="G10" t="s">
        <v>1772</v>
      </c>
      <c r="H10" t="s">
        <v>1754</v>
      </c>
    </row>
    <row r="11" spans="1:8" x14ac:dyDescent="0.35">
      <c r="A11" s="8" t="s">
        <v>1796</v>
      </c>
      <c r="B11" t="s">
        <v>1800</v>
      </c>
      <c r="C11" t="s">
        <v>420</v>
      </c>
      <c r="D11" t="s">
        <v>800</v>
      </c>
      <c r="E11" t="s">
        <v>824</v>
      </c>
      <c r="F11" t="s">
        <v>1801</v>
      </c>
      <c r="G11" t="s">
        <v>798</v>
      </c>
      <c r="H11" t="s">
        <v>469</v>
      </c>
    </row>
    <row r="12" spans="1:8" x14ac:dyDescent="0.35">
      <c r="A12" s="8" t="s">
        <v>1796</v>
      </c>
      <c r="B12" t="s">
        <v>1802</v>
      </c>
      <c r="C12" t="s">
        <v>381</v>
      </c>
      <c r="D12" t="s">
        <v>590</v>
      </c>
      <c r="E12" t="s">
        <v>246</v>
      </c>
      <c r="F12" t="s">
        <v>572</v>
      </c>
      <c r="G12" t="s">
        <v>825</v>
      </c>
      <c r="H12" t="s">
        <v>469</v>
      </c>
    </row>
    <row r="13" spans="1:8" x14ac:dyDescent="0.35">
      <c r="A13" s="8" t="s">
        <v>1803</v>
      </c>
      <c r="B13" t="s">
        <v>12072</v>
      </c>
      <c r="C13" t="s">
        <v>1770</v>
      </c>
      <c r="D13" t="s">
        <v>527</v>
      </c>
      <c r="E13" t="s">
        <v>818</v>
      </c>
      <c r="F13" t="s">
        <v>302</v>
      </c>
      <c r="G13" t="s">
        <v>474</v>
      </c>
      <c r="H13" t="s">
        <v>618</v>
      </c>
    </row>
    <row r="14" spans="1:8" x14ac:dyDescent="0.35">
      <c r="A14" s="8" t="s">
        <v>1803</v>
      </c>
      <c r="B14" t="s">
        <v>236</v>
      </c>
      <c r="C14" t="s">
        <v>276</v>
      </c>
      <c r="D14" t="s">
        <v>450</v>
      </c>
      <c r="E14" t="s">
        <v>493</v>
      </c>
      <c r="F14" t="s">
        <v>798</v>
      </c>
      <c r="G14" t="s">
        <v>318</v>
      </c>
      <c r="H14" t="s">
        <v>498</v>
      </c>
    </row>
    <row r="15" spans="1:8" x14ac:dyDescent="0.35">
      <c r="A15" s="8" t="s">
        <v>1803</v>
      </c>
      <c r="B15" t="s">
        <v>233</v>
      </c>
      <c r="C15" t="s">
        <v>448</v>
      </c>
      <c r="D15" t="s">
        <v>450</v>
      </c>
      <c r="E15" t="s">
        <v>798</v>
      </c>
      <c r="F15" t="s">
        <v>560</v>
      </c>
      <c r="G15" t="s">
        <v>1765</v>
      </c>
      <c r="H15" t="s">
        <v>370</v>
      </c>
    </row>
    <row r="16" spans="1:8" x14ac:dyDescent="0.35">
      <c r="A16" s="8" t="s">
        <v>1803</v>
      </c>
      <c r="B16" t="s">
        <v>239</v>
      </c>
      <c r="C16" t="s">
        <v>463</v>
      </c>
      <c r="D16" t="s">
        <v>488</v>
      </c>
      <c r="E16" t="s">
        <v>572</v>
      </c>
      <c r="F16" t="s">
        <v>339</v>
      </c>
      <c r="G16" t="s">
        <v>323</v>
      </c>
      <c r="H16" t="s">
        <v>283</v>
      </c>
    </row>
    <row r="17" spans="1:8" x14ac:dyDescent="0.35">
      <c r="A17" s="8" t="s">
        <v>1803</v>
      </c>
      <c r="B17" t="s">
        <v>242</v>
      </c>
      <c r="C17" t="s">
        <v>260</v>
      </c>
      <c r="D17" t="s">
        <v>1804</v>
      </c>
      <c r="E17" t="s">
        <v>831</v>
      </c>
      <c r="F17" t="s">
        <v>491</v>
      </c>
      <c r="G17" t="s">
        <v>448</v>
      </c>
      <c r="H17" t="s">
        <v>436</v>
      </c>
    </row>
    <row r="18" spans="1:8" x14ac:dyDescent="0.35">
      <c r="A18" s="8" t="s">
        <v>1805</v>
      </c>
      <c r="B18" t="s">
        <v>1806</v>
      </c>
      <c r="C18" t="s">
        <v>307</v>
      </c>
      <c r="D18" t="s">
        <v>1775</v>
      </c>
      <c r="E18" t="s">
        <v>785</v>
      </c>
      <c r="F18" t="s">
        <v>593</v>
      </c>
      <c r="G18" t="s">
        <v>812</v>
      </c>
      <c r="H18" t="s">
        <v>1807</v>
      </c>
    </row>
    <row r="19" spans="1:8" x14ac:dyDescent="0.35">
      <c r="A19" s="8" t="s">
        <v>1805</v>
      </c>
      <c r="B19" t="s">
        <v>660</v>
      </c>
      <c r="C19" t="s">
        <v>525</v>
      </c>
      <c r="D19" t="s">
        <v>832</v>
      </c>
      <c r="E19" t="s">
        <v>473</v>
      </c>
      <c r="F19" t="s">
        <v>370</v>
      </c>
      <c r="G19" t="s">
        <v>254</v>
      </c>
      <c r="H19" t="s">
        <v>481</v>
      </c>
    </row>
    <row r="20" spans="1:8" x14ac:dyDescent="0.35">
      <c r="A20" s="8" t="s">
        <v>1808</v>
      </c>
      <c r="B20" t="s">
        <v>1809</v>
      </c>
      <c r="C20" t="s">
        <v>1753</v>
      </c>
      <c r="D20" t="s">
        <v>338</v>
      </c>
      <c r="E20" t="s">
        <v>486</v>
      </c>
      <c r="F20" t="s">
        <v>558</v>
      </c>
      <c r="G20" t="s">
        <v>546</v>
      </c>
      <c r="H20" t="s">
        <v>1754</v>
      </c>
    </row>
    <row r="21" spans="1:8" x14ac:dyDescent="0.35">
      <c r="A21" s="8" t="s">
        <v>1808</v>
      </c>
      <c r="B21" t="s">
        <v>1810</v>
      </c>
      <c r="C21" t="s">
        <v>814</v>
      </c>
      <c r="D21" t="s">
        <v>1811</v>
      </c>
      <c r="E21" t="s">
        <v>336</v>
      </c>
      <c r="F21" t="s">
        <v>801</v>
      </c>
      <c r="G21" t="s">
        <v>455</v>
      </c>
      <c r="H21" t="s">
        <v>481</v>
      </c>
    </row>
    <row r="22" spans="1:8" x14ac:dyDescent="0.35">
      <c r="A22" s="8" t="s">
        <v>1812</v>
      </c>
      <c r="B22" t="s">
        <v>1813</v>
      </c>
      <c r="C22" t="s">
        <v>834</v>
      </c>
      <c r="D22" t="s">
        <v>1814</v>
      </c>
      <c r="E22" t="s">
        <v>299</v>
      </c>
      <c r="F22" t="s">
        <v>801</v>
      </c>
      <c r="G22" t="s">
        <v>537</v>
      </c>
      <c r="H22" t="s">
        <v>816</v>
      </c>
    </row>
    <row r="23" spans="1:8" x14ac:dyDescent="0.35">
      <c r="A23" s="8" t="s">
        <v>1812</v>
      </c>
      <c r="B23" t="s">
        <v>1815</v>
      </c>
      <c r="C23" t="s">
        <v>486</v>
      </c>
      <c r="D23" t="s">
        <v>1816</v>
      </c>
      <c r="E23" t="s">
        <v>834</v>
      </c>
      <c r="F23" t="s">
        <v>1817</v>
      </c>
      <c r="G23" t="s">
        <v>476</v>
      </c>
      <c r="H23" t="s">
        <v>642</v>
      </c>
    </row>
    <row r="24" spans="1:8" x14ac:dyDescent="0.35">
      <c r="A24" s="8" t="s">
        <v>510</v>
      </c>
      <c r="B24" t="s">
        <v>510</v>
      </c>
      <c r="C24" t="s">
        <v>834</v>
      </c>
      <c r="D24" t="s">
        <v>367</v>
      </c>
      <c r="E24" t="s">
        <v>299</v>
      </c>
      <c r="F24" t="s">
        <v>370</v>
      </c>
      <c r="G24" t="s">
        <v>537</v>
      </c>
      <c r="H24" t="s">
        <v>816</v>
      </c>
    </row>
    <row r="26" spans="1:8" x14ac:dyDescent="0.35">
      <c r="A26" t="s">
        <v>261</v>
      </c>
    </row>
    <row r="27" spans="1:8" x14ac:dyDescent="0.35">
      <c r="A27" t="s">
        <v>1755</v>
      </c>
    </row>
    <row r="28" spans="1:8" x14ac:dyDescent="0.35">
      <c r="A28" t="s">
        <v>1756</v>
      </c>
    </row>
    <row r="29" spans="1:8" x14ac:dyDescent="0.35">
      <c r="A29" t="s">
        <v>1757</v>
      </c>
    </row>
    <row r="30" spans="1:8" x14ac:dyDescent="0.35">
      <c r="A30" t="s">
        <v>1758</v>
      </c>
    </row>
    <row r="31" spans="1:8" x14ac:dyDescent="0.35">
      <c r="A31" t="s">
        <v>1759</v>
      </c>
    </row>
    <row r="32" spans="1:8" x14ac:dyDescent="0.35">
      <c r="A32" t="s">
        <v>1760</v>
      </c>
    </row>
    <row r="33" spans="1:1" x14ac:dyDescent="0.35">
      <c r="A33" t="s">
        <v>264</v>
      </c>
    </row>
    <row r="34" spans="1:1" x14ac:dyDescent="0.35">
      <c r="A34" t="s">
        <v>265</v>
      </c>
    </row>
    <row r="35" spans="1:1" x14ac:dyDescent="0.35">
      <c r="A35" t="s">
        <v>1761</v>
      </c>
    </row>
    <row r="36" spans="1:1" x14ac:dyDescent="0.35">
      <c r="A36" t="s">
        <v>266</v>
      </c>
    </row>
    <row r="37" spans="1:1" x14ac:dyDescent="0.35">
      <c r="A37" t="s">
        <v>227</v>
      </c>
    </row>
    <row r="38" spans="1:1" x14ac:dyDescent="0.35">
      <c r="A38" t="s">
        <v>267</v>
      </c>
    </row>
    <row r="39" spans="1:1" x14ac:dyDescent="0.35">
      <c r="A39" t="s">
        <v>352</v>
      </c>
    </row>
    <row r="40" spans="1:1" x14ac:dyDescent="0.35">
      <c r="A40" t="s">
        <v>353</v>
      </c>
    </row>
    <row r="41" spans="1:1" x14ac:dyDescent="0.35">
      <c r="A41" t="s">
        <v>1818</v>
      </c>
    </row>
    <row r="42" spans="1:1" x14ac:dyDescent="0.35">
      <c r="A42" t="s">
        <v>1819</v>
      </c>
    </row>
    <row r="43" spans="1:1" x14ac:dyDescent="0.35">
      <c r="A43" t="s">
        <v>1820</v>
      </c>
    </row>
    <row r="44" spans="1:1" x14ac:dyDescent="0.35">
      <c r="A44" t="s">
        <v>1821</v>
      </c>
    </row>
    <row r="45" spans="1:1" x14ac:dyDescent="0.35">
      <c r="A45" t="s">
        <v>1822</v>
      </c>
    </row>
    <row r="46" spans="1:1" x14ac:dyDescent="0.35">
      <c r="A46" t="s">
        <v>268</v>
      </c>
    </row>
    <row r="47" spans="1:1" x14ac:dyDescent="0.35">
      <c r="A47" t="s">
        <v>1823</v>
      </c>
    </row>
    <row r="48" spans="1:1" x14ac:dyDescent="0.35">
      <c r="A48" t="s">
        <v>1824</v>
      </c>
    </row>
    <row r="49" spans="1:1" x14ac:dyDescent="0.35">
      <c r="A49" t="s">
        <v>1825</v>
      </c>
    </row>
    <row r="50" spans="1:1" x14ac:dyDescent="0.35">
      <c r="A50" t="s">
        <v>1826</v>
      </c>
    </row>
    <row r="51" spans="1:1" x14ac:dyDescent="0.35">
      <c r="A51" t="s">
        <v>264</v>
      </c>
    </row>
    <row r="52" spans="1:1" x14ac:dyDescent="0.35">
      <c r="A52" t="s">
        <v>375</v>
      </c>
    </row>
    <row r="53" spans="1:1" x14ac:dyDescent="0.35">
      <c r="A53" t="s">
        <v>1827</v>
      </c>
    </row>
  </sheetData>
  <mergeCells count="9">
    <mergeCell ref="A22:A23"/>
    <mergeCell ref="A24"/>
    <mergeCell ref="A3:H3"/>
    <mergeCell ref="A9:A12"/>
    <mergeCell ref="A13:A17"/>
    <mergeCell ref="A20:A21"/>
    <mergeCell ref="A7:A8"/>
    <mergeCell ref="A18:A19"/>
    <mergeCell ref="A5:A6"/>
  </mergeCells>
  <pageMargins left="0.7" right="0.7" top="0.75" bottom="0.75" header="0.3" footer="0.3"/>
  <pageSetup paperSize="9" orientation="portrait" horizontalDpi="300" verticalDpi="30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dimension ref="A1:H53"/>
  <sheetViews>
    <sheetView workbookViewId="0">
      <selection activeCell="B13" sqref="B13"/>
    </sheetView>
  </sheetViews>
  <sheetFormatPr defaultColWidth="11.453125" defaultRowHeight="14.5" x14ac:dyDescent="0.35"/>
  <cols>
    <col min="1" max="1" width="16.7265625" customWidth="1"/>
    <col min="2" max="2" width="25.7265625" customWidth="1"/>
    <col min="3" max="8" width="20.7265625" customWidth="1"/>
  </cols>
  <sheetData>
    <row r="1" spans="1:8" x14ac:dyDescent="0.35">
      <c r="A1" s="4" t="s">
        <v>50</v>
      </c>
    </row>
    <row r="2" spans="1:8" x14ac:dyDescent="0.35">
      <c r="A2" s="3" t="str">
        <f>HYPERLINK("#'INDEX'!A1", "Back to INDEX")</f>
        <v>Back to INDEX</v>
      </c>
    </row>
    <row r="3" spans="1:8" x14ac:dyDescent="0.35">
      <c r="A3" s="7" t="s">
        <v>227</v>
      </c>
      <c r="B3" s="7" t="s">
        <v>227</v>
      </c>
      <c r="C3" s="7" t="s">
        <v>227</v>
      </c>
      <c r="D3" s="7" t="s">
        <v>227</v>
      </c>
      <c r="E3" s="7" t="s">
        <v>227</v>
      </c>
      <c r="F3" s="7" t="s">
        <v>227</v>
      </c>
      <c r="G3" s="7" t="s">
        <v>227</v>
      </c>
      <c r="H3" s="7" t="s">
        <v>227</v>
      </c>
    </row>
    <row r="4" spans="1:8" ht="43.5" x14ac:dyDescent="0.35">
      <c r="A4" s="2" t="s">
        <v>227</v>
      </c>
      <c r="B4" s="2" t="s">
        <v>227</v>
      </c>
      <c r="C4" s="2" t="s">
        <v>1743</v>
      </c>
      <c r="D4" s="2" t="s">
        <v>1744</v>
      </c>
      <c r="E4" s="2" t="s">
        <v>1745</v>
      </c>
      <c r="F4" s="2" t="s">
        <v>1746</v>
      </c>
      <c r="G4" s="2" t="s">
        <v>1747</v>
      </c>
      <c r="H4" s="2" t="s">
        <v>1748</v>
      </c>
    </row>
    <row r="5" spans="1:8" x14ac:dyDescent="0.35">
      <c r="A5" s="8" t="s">
        <v>1791</v>
      </c>
      <c r="B5" t="s">
        <v>304</v>
      </c>
      <c r="C5" t="s">
        <v>785</v>
      </c>
      <c r="D5" t="s">
        <v>470</v>
      </c>
      <c r="E5" t="s">
        <v>537</v>
      </c>
      <c r="F5" t="s">
        <v>549</v>
      </c>
      <c r="G5" t="s">
        <v>551</v>
      </c>
      <c r="H5" t="s">
        <v>363</v>
      </c>
    </row>
    <row r="6" spans="1:8" x14ac:dyDescent="0.35">
      <c r="A6" s="8" t="s">
        <v>1791</v>
      </c>
      <c r="B6" t="s">
        <v>1792</v>
      </c>
      <c r="C6" t="s">
        <v>428</v>
      </c>
      <c r="D6" t="s">
        <v>643</v>
      </c>
      <c r="E6" t="s">
        <v>281</v>
      </c>
      <c r="F6" t="s">
        <v>815</v>
      </c>
      <c r="G6" t="s">
        <v>569</v>
      </c>
      <c r="H6" t="s">
        <v>319</v>
      </c>
    </row>
    <row r="7" spans="1:8" x14ac:dyDescent="0.35">
      <c r="A7" s="8" t="s">
        <v>1793</v>
      </c>
      <c r="B7" t="s">
        <v>1794</v>
      </c>
      <c r="C7" t="s">
        <v>1817</v>
      </c>
      <c r="D7" t="s">
        <v>613</v>
      </c>
      <c r="E7" t="s">
        <v>327</v>
      </c>
      <c r="F7" t="s">
        <v>436</v>
      </c>
      <c r="G7" t="s">
        <v>415</v>
      </c>
      <c r="H7" t="s">
        <v>1828</v>
      </c>
    </row>
    <row r="8" spans="1:8" x14ac:dyDescent="0.35">
      <c r="A8" s="8" t="s">
        <v>1793</v>
      </c>
      <c r="B8" t="s">
        <v>1795</v>
      </c>
      <c r="C8" t="s">
        <v>307</v>
      </c>
      <c r="D8" t="s">
        <v>470</v>
      </c>
      <c r="E8" t="s">
        <v>486</v>
      </c>
      <c r="F8" t="s">
        <v>818</v>
      </c>
      <c r="G8" t="s">
        <v>562</v>
      </c>
      <c r="H8" t="s">
        <v>642</v>
      </c>
    </row>
    <row r="9" spans="1:8" x14ac:dyDescent="0.35">
      <c r="A9" s="8" t="s">
        <v>1796</v>
      </c>
      <c r="B9" t="s">
        <v>1797</v>
      </c>
      <c r="C9" t="s">
        <v>534</v>
      </c>
      <c r="D9" t="s">
        <v>1829</v>
      </c>
      <c r="E9" t="s">
        <v>1830</v>
      </c>
      <c r="F9" t="s">
        <v>1831</v>
      </c>
      <c r="G9" t="s">
        <v>575</v>
      </c>
      <c r="H9" t="s">
        <v>399</v>
      </c>
    </row>
    <row r="10" spans="1:8" x14ac:dyDescent="0.35">
      <c r="A10" s="8" t="s">
        <v>1796</v>
      </c>
      <c r="B10" t="s">
        <v>1799</v>
      </c>
      <c r="C10" t="s">
        <v>831</v>
      </c>
      <c r="D10" t="s">
        <v>1832</v>
      </c>
      <c r="E10" t="s">
        <v>1833</v>
      </c>
      <c r="F10" t="s">
        <v>447</v>
      </c>
      <c r="G10" t="s">
        <v>559</v>
      </c>
      <c r="H10" t="s">
        <v>1834</v>
      </c>
    </row>
    <row r="11" spans="1:8" x14ac:dyDescent="0.35">
      <c r="A11" s="8" t="s">
        <v>1796</v>
      </c>
      <c r="B11" t="s">
        <v>1800</v>
      </c>
      <c r="C11" t="s">
        <v>318</v>
      </c>
      <c r="D11" t="s">
        <v>1835</v>
      </c>
      <c r="E11" t="s">
        <v>479</v>
      </c>
      <c r="F11" t="s">
        <v>243</v>
      </c>
      <c r="G11" t="s">
        <v>541</v>
      </c>
      <c r="H11" t="s">
        <v>549</v>
      </c>
    </row>
    <row r="12" spans="1:8" x14ac:dyDescent="0.35">
      <c r="A12" s="8" t="s">
        <v>1796</v>
      </c>
      <c r="B12" t="s">
        <v>1802</v>
      </c>
      <c r="C12" t="s">
        <v>247</v>
      </c>
      <c r="D12" t="s">
        <v>1836</v>
      </c>
      <c r="E12" t="s">
        <v>260</v>
      </c>
      <c r="F12" t="s">
        <v>463</v>
      </c>
      <c r="G12" t="s">
        <v>309</v>
      </c>
      <c r="H12" t="s">
        <v>334</v>
      </c>
    </row>
    <row r="13" spans="1:8" x14ac:dyDescent="0.35">
      <c r="A13" s="8" t="s">
        <v>1803</v>
      </c>
      <c r="B13" t="s">
        <v>12072</v>
      </c>
      <c r="C13" t="s">
        <v>1770</v>
      </c>
      <c r="D13" t="s">
        <v>1837</v>
      </c>
      <c r="E13" t="s">
        <v>502</v>
      </c>
      <c r="F13" t="s">
        <v>1752</v>
      </c>
      <c r="G13" t="s">
        <v>474</v>
      </c>
      <c r="H13" t="s">
        <v>1838</v>
      </c>
    </row>
    <row r="14" spans="1:8" x14ac:dyDescent="0.35">
      <c r="A14" s="8" t="s">
        <v>1803</v>
      </c>
      <c r="B14" t="s">
        <v>236</v>
      </c>
      <c r="C14" t="s">
        <v>417</v>
      </c>
      <c r="D14" t="s">
        <v>380</v>
      </c>
      <c r="E14" t="s">
        <v>455</v>
      </c>
      <c r="F14" t="s">
        <v>820</v>
      </c>
      <c r="G14" t="s">
        <v>279</v>
      </c>
      <c r="H14" t="s">
        <v>498</v>
      </c>
    </row>
    <row r="15" spans="1:8" x14ac:dyDescent="0.35">
      <c r="A15" s="8" t="s">
        <v>1803</v>
      </c>
      <c r="B15" t="s">
        <v>233</v>
      </c>
      <c r="C15" t="s">
        <v>781</v>
      </c>
      <c r="D15" t="s">
        <v>540</v>
      </c>
      <c r="E15" t="s">
        <v>286</v>
      </c>
      <c r="F15" t="s">
        <v>785</v>
      </c>
      <c r="G15" t="s">
        <v>479</v>
      </c>
      <c r="H15" t="s">
        <v>498</v>
      </c>
    </row>
    <row r="16" spans="1:8" x14ac:dyDescent="0.35">
      <c r="A16" s="8" t="s">
        <v>1803</v>
      </c>
      <c r="B16" t="s">
        <v>239</v>
      </c>
      <c r="C16" t="s">
        <v>492</v>
      </c>
      <c r="D16" t="s">
        <v>1839</v>
      </c>
      <c r="E16" t="s">
        <v>588</v>
      </c>
      <c r="F16" t="s">
        <v>1765</v>
      </c>
      <c r="G16" t="s">
        <v>493</v>
      </c>
      <c r="H16" t="s">
        <v>333</v>
      </c>
    </row>
    <row r="17" spans="1:8" x14ac:dyDescent="0.35">
      <c r="A17" s="8" t="s">
        <v>1803</v>
      </c>
      <c r="B17" t="s">
        <v>242</v>
      </c>
      <c r="C17" t="s">
        <v>532</v>
      </c>
      <c r="D17" t="s">
        <v>1839</v>
      </c>
      <c r="E17" t="s">
        <v>323</v>
      </c>
      <c r="F17" t="s">
        <v>269</v>
      </c>
      <c r="G17" t="s">
        <v>802</v>
      </c>
      <c r="H17" t="s">
        <v>399</v>
      </c>
    </row>
    <row r="18" spans="1:8" x14ac:dyDescent="0.35">
      <c r="A18" s="8" t="s">
        <v>1805</v>
      </c>
      <c r="B18" t="s">
        <v>1806</v>
      </c>
      <c r="C18" t="s">
        <v>323</v>
      </c>
      <c r="D18" t="s">
        <v>1840</v>
      </c>
      <c r="E18" t="s">
        <v>823</v>
      </c>
      <c r="F18" t="s">
        <v>609</v>
      </c>
      <c r="G18" t="s">
        <v>781</v>
      </c>
      <c r="H18" t="s">
        <v>386</v>
      </c>
    </row>
    <row r="19" spans="1:8" x14ac:dyDescent="0.35">
      <c r="A19" s="8" t="s">
        <v>1805</v>
      </c>
      <c r="B19" t="s">
        <v>660</v>
      </c>
      <c r="C19" t="s">
        <v>525</v>
      </c>
      <c r="D19" t="s">
        <v>758</v>
      </c>
      <c r="E19" t="s">
        <v>1833</v>
      </c>
      <c r="F19" t="s">
        <v>447</v>
      </c>
      <c r="G19" t="s">
        <v>442</v>
      </c>
      <c r="H19" t="s">
        <v>380</v>
      </c>
    </row>
    <row r="20" spans="1:8" x14ac:dyDescent="0.35">
      <c r="A20" s="8" t="s">
        <v>1808</v>
      </c>
      <c r="B20" t="s">
        <v>1809</v>
      </c>
      <c r="C20" t="s">
        <v>1830</v>
      </c>
      <c r="D20" t="s">
        <v>1841</v>
      </c>
      <c r="E20" t="s">
        <v>1801</v>
      </c>
      <c r="F20" t="s">
        <v>356</v>
      </c>
      <c r="G20" t="s">
        <v>825</v>
      </c>
      <c r="H20" t="s">
        <v>301</v>
      </c>
    </row>
    <row r="21" spans="1:8" x14ac:dyDescent="0.35">
      <c r="A21" s="8" t="s">
        <v>1808</v>
      </c>
      <c r="B21" t="s">
        <v>1810</v>
      </c>
      <c r="C21" t="s">
        <v>785</v>
      </c>
      <c r="D21" t="s">
        <v>488</v>
      </c>
      <c r="E21" t="s">
        <v>492</v>
      </c>
      <c r="F21" t="s">
        <v>612</v>
      </c>
      <c r="G21" t="s">
        <v>389</v>
      </c>
      <c r="H21" t="s">
        <v>311</v>
      </c>
    </row>
    <row r="22" spans="1:8" x14ac:dyDescent="0.35">
      <c r="A22" s="8" t="s">
        <v>1812</v>
      </c>
      <c r="B22" t="s">
        <v>1813</v>
      </c>
      <c r="C22" t="s">
        <v>812</v>
      </c>
      <c r="D22" t="s">
        <v>829</v>
      </c>
      <c r="E22" t="s">
        <v>1833</v>
      </c>
      <c r="F22" t="s">
        <v>450</v>
      </c>
      <c r="G22" t="s">
        <v>442</v>
      </c>
      <c r="H22" t="s">
        <v>386</v>
      </c>
    </row>
    <row r="23" spans="1:8" x14ac:dyDescent="0.35">
      <c r="A23" s="8" t="s">
        <v>1812</v>
      </c>
      <c r="B23" t="s">
        <v>1815</v>
      </c>
      <c r="C23" t="s">
        <v>785</v>
      </c>
      <c r="D23" t="s">
        <v>1842</v>
      </c>
      <c r="E23" t="s">
        <v>825</v>
      </c>
      <c r="F23" t="s">
        <v>450</v>
      </c>
      <c r="G23" t="s">
        <v>813</v>
      </c>
      <c r="H23" t="s">
        <v>310</v>
      </c>
    </row>
    <row r="24" spans="1:8" x14ac:dyDescent="0.35">
      <c r="A24" s="8" t="s">
        <v>510</v>
      </c>
      <c r="B24" t="s">
        <v>510</v>
      </c>
      <c r="C24" t="s">
        <v>812</v>
      </c>
      <c r="D24" t="s">
        <v>1843</v>
      </c>
      <c r="E24" t="s">
        <v>1833</v>
      </c>
      <c r="F24" t="s">
        <v>450</v>
      </c>
      <c r="G24" t="s">
        <v>442</v>
      </c>
      <c r="H24" t="s">
        <v>380</v>
      </c>
    </row>
    <row r="26" spans="1:8" x14ac:dyDescent="0.35">
      <c r="A26" t="s">
        <v>261</v>
      </c>
    </row>
    <row r="27" spans="1:8" x14ac:dyDescent="0.35">
      <c r="A27" t="s">
        <v>1755</v>
      </c>
    </row>
    <row r="28" spans="1:8" x14ac:dyDescent="0.35">
      <c r="A28" t="s">
        <v>1756</v>
      </c>
    </row>
    <row r="29" spans="1:8" x14ac:dyDescent="0.35">
      <c r="A29" t="s">
        <v>1757</v>
      </c>
    </row>
    <row r="30" spans="1:8" x14ac:dyDescent="0.35">
      <c r="A30" t="s">
        <v>1758</v>
      </c>
    </row>
    <row r="31" spans="1:8" x14ac:dyDescent="0.35">
      <c r="A31" t="s">
        <v>1759</v>
      </c>
    </row>
    <row r="32" spans="1:8" x14ac:dyDescent="0.35">
      <c r="A32" t="s">
        <v>1760</v>
      </c>
    </row>
    <row r="33" spans="1:1" x14ac:dyDescent="0.35">
      <c r="A33" t="s">
        <v>264</v>
      </c>
    </row>
    <row r="34" spans="1:1" x14ac:dyDescent="0.35">
      <c r="A34" t="s">
        <v>265</v>
      </c>
    </row>
    <row r="35" spans="1:1" x14ac:dyDescent="0.35">
      <c r="A35" t="s">
        <v>1761</v>
      </c>
    </row>
    <row r="36" spans="1:1" x14ac:dyDescent="0.35">
      <c r="A36" t="s">
        <v>1249</v>
      </c>
    </row>
    <row r="37" spans="1:1" x14ac:dyDescent="0.35">
      <c r="A37" t="s">
        <v>227</v>
      </c>
    </row>
    <row r="38" spans="1:1" x14ac:dyDescent="0.35">
      <c r="A38" t="s">
        <v>267</v>
      </c>
    </row>
    <row r="39" spans="1:1" x14ac:dyDescent="0.35">
      <c r="A39" t="s">
        <v>352</v>
      </c>
    </row>
    <row r="40" spans="1:1" x14ac:dyDescent="0.35">
      <c r="A40" t="s">
        <v>353</v>
      </c>
    </row>
    <row r="41" spans="1:1" x14ac:dyDescent="0.35">
      <c r="A41" t="s">
        <v>1818</v>
      </c>
    </row>
    <row r="42" spans="1:1" x14ac:dyDescent="0.35">
      <c r="A42" t="s">
        <v>1819</v>
      </c>
    </row>
    <row r="43" spans="1:1" x14ac:dyDescent="0.35">
      <c r="A43" t="s">
        <v>1820</v>
      </c>
    </row>
    <row r="44" spans="1:1" x14ac:dyDescent="0.35">
      <c r="A44" t="s">
        <v>1821</v>
      </c>
    </row>
    <row r="45" spans="1:1" x14ac:dyDescent="0.35">
      <c r="A45" t="s">
        <v>1822</v>
      </c>
    </row>
    <row r="46" spans="1:1" x14ac:dyDescent="0.35">
      <c r="A46" t="s">
        <v>268</v>
      </c>
    </row>
    <row r="47" spans="1:1" x14ac:dyDescent="0.35">
      <c r="A47" t="s">
        <v>1823</v>
      </c>
    </row>
    <row r="48" spans="1:1" x14ac:dyDescent="0.35">
      <c r="A48" t="s">
        <v>1824</v>
      </c>
    </row>
    <row r="49" spans="1:1" x14ac:dyDescent="0.35">
      <c r="A49" t="s">
        <v>1825</v>
      </c>
    </row>
    <row r="50" spans="1:1" x14ac:dyDescent="0.35">
      <c r="A50" t="s">
        <v>1826</v>
      </c>
    </row>
    <row r="51" spans="1:1" x14ac:dyDescent="0.35">
      <c r="A51" t="s">
        <v>264</v>
      </c>
    </row>
    <row r="52" spans="1:1" x14ac:dyDescent="0.35">
      <c r="A52" t="s">
        <v>375</v>
      </c>
    </row>
    <row r="53" spans="1:1" x14ac:dyDescent="0.35">
      <c r="A53" t="s">
        <v>1827</v>
      </c>
    </row>
  </sheetData>
  <mergeCells count="9">
    <mergeCell ref="A22:A23"/>
    <mergeCell ref="A24"/>
    <mergeCell ref="A3:H3"/>
    <mergeCell ref="A9:A12"/>
    <mergeCell ref="A13:A17"/>
    <mergeCell ref="A20:A21"/>
    <mergeCell ref="A7:A8"/>
    <mergeCell ref="A18:A19"/>
    <mergeCell ref="A5:A6"/>
  </mergeCells>
  <pageMargins left="0.7" right="0.7" top="0.75" bottom="0.75" header="0.3" footer="0.3"/>
  <pageSetup paperSize="9" orientation="portrait" horizontalDpi="300" verticalDpi="30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dimension ref="A1:H53"/>
  <sheetViews>
    <sheetView workbookViewId="0"/>
  </sheetViews>
  <sheetFormatPr defaultColWidth="11.453125" defaultRowHeight="14.5" x14ac:dyDescent="0.35"/>
  <cols>
    <col min="1" max="1" width="16.7265625" customWidth="1"/>
    <col min="2" max="2" width="25.7265625" customWidth="1"/>
    <col min="3" max="8" width="20.7265625" customWidth="1"/>
  </cols>
  <sheetData>
    <row r="1" spans="1:8" x14ac:dyDescent="0.35">
      <c r="A1" s="4" t="s">
        <v>51</v>
      </c>
    </row>
    <row r="2" spans="1:8" x14ac:dyDescent="0.35">
      <c r="A2" s="3" t="str">
        <f>HYPERLINK("#'INDEX'!A1", "Back to INDEX")</f>
        <v>Back to INDEX</v>
      </c>
    </row>
    <row r="3" spans="1:8" x14ac:dyDescent="0.35">
      <c r="A3" s="7" t="s">
        <v>227</v>
      </c>
      <c r="B3" s="7" t="s">
        <v>227</v>
      </c>
      <c r="C3" s="7" t="s">
        <v>227</v>
      </c>
      <c r="D3" s="7" t="s">
        <v>227</v>
      </c>
      <c r="E3" s="7" t="s">
        <v>227</v>
      </c>
      <c r="F3" s="7" t="s">
        <v>227</v>
      </c>
      <c r="G3" s="7" t="s">
        <v>227</v>
      </c>
      <c r="H3" s="7" t="s">
        <v>227</v>
      </c>
    </row>
    <row r="4" spans="1:8" ht="43.5" x14ac:dyDescent="0.35">
      <c r="A4" s="2" t="s">
        <v>227</v>
      </c>
      <c r="B4" s="2" t="s">
        <v>227</v>
      </c>
      <c r="C4" s="2" t="s">
        <v>1743</v>
      </c>
      <c r="D4" s="2" t="s">
        <v>1744</v>
      </c>
      <c r="E4" s="2" t="s">
        <v>1745</v>
      </c>
      <c r="F4" s="2" t="s">
        <v>1746</v>
      </c>
      <c r="G4" s="2" t="s">
        <v>1747</v>
      </c>
      <c r="H4" s="2" t="s">
        <v>1748</v>
      </c>
    </row>
    <row r="5" spans="1:8" x14ac:dyDescent="0.35">
      <c r="A5" s="8" t="s">
        <v>1791</v>
      </c>
      <c r="B5" t="s">
        <v>304</v>
      </c>
      <c r="C5" t="s">
        <v>1753</v>
      </c>
      <c r="D5" t="s">
        <v>450</v>
      </c>
      <c r="E5" t="s">
        <v>246</v>
      </c>
      <c r="F5" t="s">
        <v>1830</v>
      </c>
      <c r="G5" t="s">
        <v>818</v>
      </c>
      <c r="H5" t="s">
        <v>281</v>
      </c>
    </row>
    <row r="6" spans="1:8" x14ac:dyDescent="0.35">
      <c r="A6" s="8" t="s">
        <v>1791</v>
      </c>
      <c r="B6" t="s">
        <v>1792</v>
      </c>
      <c r="C6" t="s">
        <v>544</v>
      </c>
      <c r="D6" t="s">
        <v>642</v>
      </c>
      <c r="E6" t="s">
        <v>814</v>
      </c>
      <c r="F6" t="s">
        <v>1831</v>
      </c>
      <c r="G6" t="s">
        <v>311</v>
      </c>
      <c r="H6" t="s">
        <v>356</v>
      </c>
    </row>
    <row r="7" spans="1:8" x14ac:dyDescent="0.35">
      <c r="A7" s="8" t="s">
        <v>1793</v>
      </c>
      <c r="B7" t="s">
        <v>1794</v>
      </c>
      <c r="C7" t="s">
        <v>549</v>
      </c>
      <c r="D7" t="s">
        <v>451</v>
      </c>
      <c r="E7" t="s">
        <v>525</v>
      </c>
      <c r="F7" t="s">
        <v>1844</v>
      </c>
      <c r="G7" t="s">
        <v>524</v>
      </c>
      <c r="H7" t="s">
        <v>602</v>
      </c>
    </row>
    <row r="8" spans="1:8" x14ac:dyDescent="0.35">
      <c r="A8" s="8" t="s">
        <v>1793</v>
      </c>
      <c r="B8" t="s">
        <v>1795</v>
      </c>
      <c r="C8" t="s">
        <v>781</v>
      </c>
      <c r="D8" t="s">
        <v>524</v>
      </c>
      <c r="E8" t="s">
        <v>824</v>
      </c>
      <c r="F8" t="s">
        <v>796</v>
      </c>
      <c r="G8" t="s">
        <v>1807</v>
      </c>
      <c r="H8" t="s">
        <v>1770</v>
      </c>
    </row>
    <row r="9" spans="1:8" x14ac:dyDescent="0.35">
      <c r="A9" s="8" t="s">
        <v>1796</v>
      </c>
      <c r="B9" t="s">
        <v>1797</v>
      </c>
      <c r="C9" t="s">
        <v>834</v>
      </c>
      <c r="D9" t="s">
        <v>447</v>
      </c>
      <c r="E9" t="s">
        <v>544</v>
      </c>
      <c r="F9" t="s">
        <v>560</v>
      </c>
      <c r="G9" t="s">
        <v>801</v>
      </c>
      <c r="H9" t="s">
        <v>609</v>
      </c>
    </row>
    <row r="10" spans="1:8" x14ac:dyDescent="0.35">
      <c r="A10" s="8" t="s">
        <v>1796</v>
      </c>
      <c r="B10" t="s">
        <v>1799</v>
      </c>
      <c r="C10" t="s">
        <v>420</v>
      </c>
      <c r="D10" t="s">
        <v>632</v>
      </c>
      <c r="E10" t="s">
        <v>782</v>
      </c>
      <c r="F10" t="s">
        <v>363</v>
      </c>
      <c r="G10" t="s">
        <v>411</v>
      </c>
      <c r="H10" t="s">
        <v>339</v>
      </c>
    </row>
    <row r="11" spans="1:8" x14ac:dyDescent="0.35">
      <c r="A11" s="8" t="s">
        <v>1796</v>
      </c>
      <c r="B11" t="s">
        <v>1800</v>
      </c>
      <c r="C11" t="s">
        <v>389</v>
      </c>
      <c r="D11" t="s">
        <v>568</v>
      </c>
      <c r="E11" t="s">
        <v>231</v>
      </c>
      <c r="F11" t="s">
        <v>435</v>
      </c>
      <c r="G11" t="s">
        <v>380</v>
      </c>
      <c r="H11" t="s">
        <v>269</v>
      </c>
    </row>
    <row r="12" spans="1:8" x14ac:dyDescent="0.35">
      <c r="A12" s="8" t="s">
        <v>1796</v>
      </c>
      <c r="B12" t="s">
        <v>1802</v>
      </c>
      <c r="C12" t="s">
        <v>514</v>
      </c>
      <c r="D12" t="s">
        <v>527</v>
      </c>
      <c r="E12" t="s">
        <v>537</v>
      </c>
      <c r="F12" t="s">
        <v>1845</v>
      </c>
      <c r="G12" t="s">
        <v>797</v>
      </c>
      <c r="H12" t="s">
        <v>1817</v>
      </c>
    </row>
    <row r="13" spans="1:8" x14ac:dyDescent="0.35">
      <c r="A13" s="8" t="s">
        <v>1803</v>
      </c>
      <c r="B13" t="s">
        <v>12072</v>
      </c>
      <c r="C13" t="s">
        <v>1801</v>
      </c>
      <c r="D13" t="s">
        <v>509</v>
      </c>
      <c r="E13" t="s">
        <v>473</v>
      </c>
      <c r="F13" t="s">
        <v>447</v>
      </c>
      <c r="G13" t="s">
        <v>504</v>
      </c>
      <c r="H13" t="s">
        <v>508</v>
      </c>
    </row>
    <row r="14" spans="1:8" x14ac:dyDescent="0.35">
      <c r="A14" s="8" t="s">
        <v>1803</v>
      </c>
      <c r="B14" t="s">
        <v>236</v>
      </c>
      <c r="C14" t="s">
        <v>358</v>
      </c>
      <c r="D14" t="s">
        <v>639</v>
      </c>
      <c r="E14" t="s">
        <v>562</v>
      </c>
      <c r="F14" t="s">
        <v>1772</v>
      </c>
      <c r="G14" t="s">
        <v>588</v>
      </c>
      <c r="H14" t="s">
        <v>1817</v>
      </c>
    </row>
    <row r="15" spans="1:8" x14ac:dyDescent="0.35">
      <c r="A15" s="8" t="s">
        <v>1803</v>
      </c>
      <c r="B15" t="s">
        <v>233</v>
      </c>
      <c r="C15" t="s">
        <v>323</v>
      </c>
      <c r="D15" t="s">
        <v>1751</v>
      </c>
      <c r="E15" t="s">
        <v>834</v>
      </c>
      <c r="F15" t="s">
        <v>450</v>
      </c>
      <c r="G15" t="s">
        <v>606</v>
      </c>
      <c r="H15" t="s">
        <v>508</v>
      </c>
    </row>
    <row r="16" spans="1:8" x14ac:dyDescent="0.35">
      <c r="A16" s="8" t="s">
        <v>1803</v>
      </c>
      <c r="B16" t="s">
        <v>239</v>
      </c>
      <c r="C16" t="s">
        <v>491</v>
      </c>
      <c r="D16" t="s">
        <v>577</v>
      </c>
      <c r="E16" t="s">
        <v>525</v>
      </c>
      <c r="F16" t="s">
        <v>650</v>
      </c>
      <c r="G16" t="s">
        <v>508</v>
      </c>
      <c r="H16" t="s">
        <v>356</v>
      </c>
    </row>
    <row r="17" spans="1:8" x14ac:dyDescent="0.35">
      <c r="A17" s="8" t="s">
        <v>1803</v>
      </c>
      <c r="B17" t="s">
        <v>242</v>
      </c>
      <c r="C17" t="s">
        <v>820</v>
      </c>
      <c r="D17" t="s">
        <v>640</v>
      </c>
      <c r="E17" t="s">
        <v>781</v>
      </c>
      <c r="F17" t="s">
        <v>549</v>
      </c>
      <c r="G17" t="s">
        <v>797</v>
      </c>
      <c r="H17" t="s">
        <v>797</v>
      </c>
    </row>
    <row r="18" spans="1:8" x14ac:dyDescent="0.35">
      <c r="A18" s="8" t="s">
        <v>1805</v>
      </c>
      <c r="B18" t="s">
        <v>1806</v>
      </c>
      <c r="C18" t="s">
        <v>781</v>
      </c>
      <c r="D18" t="s">
        <v>818</v>
      </c>
      <c r="E18" t="s">
        <v>493</v>
      </c>
      <c r="F18" t="s">
        <v>818</v>
      </c>
      <c r="G18" t="s">
        <v>1752</v>
      </c>
      <c r="H18" t="s">
        <v>564</v>
      </c>
    </row>
    <row r="19" spans="1:8" x14ac:dyDescent="0.35">
      <c r="A19" s="8" t="s">
        <v>1805</v>
      </c>
      <c r="B19" t="s">
        <v>660</v>
      </c>
      <c r="C19" t="s">
        <v>565</v>
      </c>
      <c r="D19" t="s">
        <v>554</v>
      </c>
      <c r="E19" t="s">
        <v>486</v>
      </c>
      <c r="F19" t="s">
        <v>281</v>
      </c>
      <c r="G19" t="s">
        <v>839</v>
      </c>
      <c r="H19" t="s">
        <v>564</v>
      </c>
    </row>
    <row r="20" spans="1:8" x14ac:dyDescent="0.35">
      <c r="A20" s="8" t="s">
        <v>1808</v>
      </c>
      <c r="B20" t="s">
        <v>1809</v>
      </c>
      <c r="C20" t="s">
        <v>464</v>
      </c>
      <c r="D20" t="s">
        <v>1801</v>
      </c>
      <c r="E20" t="s">
        <v>442</v>
      </c>
      <c r="F20" t="s">
        <v>838</v>
      </c>
      <c r="G20" t="s">
        <v>370</v>
      </c>
      <c r="H20" t="s">
        <v>269</v>
      </c>
    </row>
    <row r="21" spans="1:8" x14ac:dyDescent="0.35">
      <c r="A21" s="8" t="s">
        <v>1808</v>
      </c>
      <c r="B21" t="s">
        <v>1810</v>
      </c>
      <c r="C21" t="s">
        <v>231</v>
      </c>
      <c r="D21" t="s">
        <v>508</v>
      </c>
      <c r="E21" t="s">
        <v>323</v>
      </c>
      <c r="F21" t="s">
        <v>839</v>
      </c>
      <c r="G21" t="s">
        <v>435</v>
      </c>
      <c r="H21" t="s">
        <v>435</v>
      </c>
    </row>
    <row r="22" spans="1:8" x14ac:dyDescent="0.35">
      <c r="A22" s="8" t="s">
        <v>1812</v>
      </c>
      <c r="B22" t="s">
        <v>1813</v>
      </c>
      <c r="C22" t="s">
        <v>820</v>
      </c>
      <c r="D22" t="s">
        <v>1831</v>
      </c>
      <c r="E22" t="s">
        <v>569</v>
      </c>
      <c r="F22" t="s">
        <v>1846</v>
      </c>
      <c r="G22" t="s">
        <v>435</v>
      </c>
      <c r="H22" t="s">
        <v>1831</v>
      </c>
    </row>
    <row r="23" spans="1:8" x14ac:dyDescent="0.35">
      <c r="A23" s="8" t="s">
        <v>1812</v>
      </c>
      <c r="B23" t="s">
        <v>1815</v>
      </c>
      <c r="C23" t="s">
        <v>798</v>
      </c>
      <c r="D23" t="s">
        <v>319</v>
      </c>
      <c r="E23" t="s">
        <v>827</v>
      </c>
      <c r="F23" t="s">
        <v>493</v>
      </c>
      <c r="G23" t="s">
        <v>473</v>
      </c>
      <c r="H23" t="s">
        <v>1772</v>
      </c>
    </row>
    <row r="24" spans="1:8" x14ac:dyDescent="0.35">
      <c r="A24" s="8" t="s">
        <v>510</v>
      </c>
      <c r="B24" t="s">
        <v>510</v>
      </c>
      <c r="C24" t="s">
        <v>820</v>
      </c>
      <c r="D24" t="s">
        <v>647</v>
      </c>
      <c r="E24" t="s">
        <v>569</v>
      </c>
      <c r="F24" t="s">
        <v>502</v>
      </c>
      <c r="G24" t="s">
        <v>647</v>
      </c>
      <c r="H24" t="s">
        <v>564</v>
      </c>
    </row>
    <row r="26" spans="1:8" x14ac:dyDescent="0.35">
      <c r="A26" t="s">
        <v>261</v>
      </c>
    </row>
    <row r="27" spans="1:8" x14ac:dyDescent="0.35">
      <c r="A27" t="s">
        <v>1755</v>
      </c>
    </row>
    <row r="28" spans="1:8" x14ac:dyDescent="0.35">
      <c r="A28" t="s">
        <v>1756</v>
      </c>
    </row>
    <row r="29" spans="1:8" x14ac:dyDescent="0.35">
      <c r="A29" t="s">
        <v>1757</v>
      </c>
    </row>
    <row r="30" spans="1:8" x14ac:dyDescent="0.35">
      <c r="A30" t="s">
        <v>1758</v>
      </c>
    </row>
    <row r="31" spans="1:8" x14ac:dyDescent="0.35">
      <c r="A31" t="s">
        <v>1759</v>
      </c>
    </row>
    <row r="32" spans="1:8" x14ac:dyDescent="0.35">
      <c r="A32" t="s">
        <v>1760</v>
      </c>
    </row>
    <row r="33" spans="1:1" x14ac:dyDescent="0.35">
      <c r="A33" t="s">
        <v>264</v>
      </c>
    </row>
    <row r="34" spans="1:1" x14ac:dyDescent="0.35">
      <c r="A34" t="s">
        <v>265</v>
      </c>
    </row>
    <row r="35" spans="1:1" x14ac:dyDescent="0.35">
      <c r="A35" t="s">
        <v>1761</v>
      </c>
    </row>
    <row r="36" spans="1:1" x14ac:dyDescent="0.35">
      <c r="A36" t="s">
        <v>1742</v>
      </c>
    </row>
    <row r="37" spans="1:1" x14ac:dyDescent="0.35">
      <c r="A37" t="s">
        <v>227</v>
      </c>
    </row>
    <row r="38" spans="1:1" x14ac:dyDescent="0.35">
      <c r="A38" t="s">
        <v>267</v>
      </c>
    </row>
    <row r="39" spans="1:1" x14ac:dyDescent="0.35">
      <c r="A39" t="s">
        <v>352</v>
      </c>
    </row>
    <row r="40" spans="1:1" x14ac:dyDescent="0.35">
      <c r="A40" t="s">
        <v>353</v>
      </c>
    </row>
    <row r="41" spans="1:1" x14ac:dyDescent="0.35">
      <c r="A41" t="s">
        <v>1818</v>
      </c>
    </row>
    <row r="42" spans="1:1" x14ac:dyDescent="0.35">
      <c r="A42" t="s">
        <v>1819</v>
      </c>
    </row>
    <row r="43" spans="1:1" x14ac:dyDescent="0.35">
      <c r="A43" t="s">
        <v>1820</v>
      </c>
    </row>
    <row r="44" spans="1:1" x14ac:dyDescent="0.35">
      <c r="A44" t="s">
        <v>1821</v>
      </c>
    </row>
    <row r="45" spans="1:1" x14ac:dyDescent="0.35">
      <c r="A45" t="s">
        <v>1822</v>
      </c>
    </row>
    <row r="46" spans="1:1" x14ac:dyDescent="0.35">
      <c r="A46" t="s">
        <v>268</v>
      </c>
    </row>
    <row r="47" spans="1:1" x14ac:dyDescent="0.35">
      <c r="A47" t="s">
        <v>1823</v>
      </c>
    </row>
    <row r="48" spans="1:1" x14ac:dyDescent="0.35">
      <c r="A48" t="s">
        <v>1824</v>
      </c>
    </row>
    <row r="49" spans="1:1" x14ac:dyDescent="0.35">
      <c r="A49" t="s">
        <v>1825</v>
      </c>
    </row>
    <row r="50" spans="1:1" x14ac:dyDescent="0.35">
      <c r="A50" t="s">
        <v>1826</v>
      </c>
    </row>
    <row r="51" spans="1:1" x14ac:dyDescent="0.35">
      <c r="A51" t="s">
        <v>264</v>
      </c>
    </row>
    <row r="52" spans="1:1" x14ac:dyDescent="0.35">
      <c r="A52" t="s">
        <v>375</v>
      </c>
    </row>
    <row r="53" spans="1:1" x14ac:dyDescent="0.35">
      <c r="A53" t="s">
        <v>1827</v>
      </c>
    </row>
  </sheetData>
  <mergeCells count="9">
    <mergeCell ref="A22:A23"/>
    <mergeCell ref="A24"/>
    <mergeCell ref="A3:H3"/>
    <mergeCell ref="A9:A12"/>
    <mergeCell ref="A13:A17"/>
    <mergeCell ref="A20:A21"/>
    <mergeCell ref="A7:A8"/>
    <mergeCell ref="A18:A19"/>
    <mergeCell ref="A5:A6"/>
  </mergeCells>
  <pageMargins left="0.7" right="0.7" top="0.75" bottom="0.75" header="0.3" footer="0.3"/>
  <pageSetup paperSize="9" orientation="portrait" horizontalDpi="300" verticalDpi="30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dimension ref="A1:H53"/>
  <sheetViews>
    <sheetView workbookViewId="0"/>
  </sheetViews>
  <sheetFormatPr defaultColWidth="11.453125" defaultRowHeight="14.5" x14ac:dyDescent="0.35"/>
  <cols>
    <col min="1" max="1" width="16.7265625" customWidth="1"/>
    <col min="2" max="2" width="25.7265625" customWidth="1"/>
    <col min="3" max="8" width="20.7265625" customWidth="1"/>
  </cols>
  <sheetData>
    <row r="1" spans="1:8" x14ac:dyDescent="0.35">
      <c r="A1" s="4" t="s">
        <v>52</v>
      </c>
    </row>
    <row r="2" spans="1:8" x14ac:dyDescent="0.35">
      <c r="A2" s="3" t="str">
        <f>HYPERLINK("#'INDEX'!A1", "Back to INDEX")</f>
        <v>Back to INDEX</v>
      </c>
    </row>
    <row r="3" spans="1:8" x14ac:dyDescent="0.35">
      <c r="A3" s="7" t="s">
        <v>227</v>
      </c>
      <c r="B3" s="7" t="s">
        <v>227</v>
      </c>
      <c r="C3" s="7" t="s">
        <v>227</v>
      </c>
      <c r="D3" s="7" t="s">
        <v>227</v>
      </c>
      <c r="E3" s="7" t="s">
        <v>227</v>
      </c>
      <c r="F3" s="7" t="s">
        <v>227</v>
      </c>
      <c r="G3" s="7" t="s">
        <v>227</v>
      </c>
      <c r="H3" s="7" t="s">
        <v>227</v>
      </c>
    </row>
    <row r="4" spans="1:8" ht="43.5" x14ac:dyDescent="0.35">
      <c r="A4" s="2" t="s">
        <v>227</v>
      </c>
      <c r="B4" s="2" t="s">
        <v>227</v>
      </c>
      <c r="C4" s="2" t="s">
        <v>1743</v>
      </c>
      <c r="D4" s="2" t="s">
        <v>1744</v>
      </c>
      <c r="E4" s="2" t="s">
        <v>1745</v>
      </c>
      <c r="F4" s="2" t="s">
        <v>1746</v>
      </c>
      <c r="G4" s="2" t="s">
        <v>1747</v>
      </c>
      <c r="H4" s="2" t="s">
        <v>1748</v>
      </c>
    </row>
    <row r="5" spans="1:8" x14ac:dyDescent="0.35">
      <c r="A5" s="8" t="s">
        <v>1791</v>
      </c>
      <c r="B5" t="s">
        <v>304</v>
      </c>
      <c r="C5" t="s">
        <v>476</v>
      </c>
      <c r="D5" t="s">
        <v>302</v>
      </c>
      <c r="E5" t="s">
        <v>455</v>
      </c>
      <c r="F5" t="s">
        <v>572</v>
      </c>
      <c r="G5" t="s">
        <v>467</v>
      </c>
      <c r="H5" t="s">
        <v>564</v>
      </c>
    </row>
    <row r="6" spans="1:8" x14ac:dyDescent="0.35">
      <c r="A6" s="8" t="s">
        <v>1791</v>
      </c>
      <c r="B6" t="s">
        <v>1792</v>
      </c>
      <c r="C6" t="s">
        <v>835</v>
      </c>
      <c r="D6" t="s">
        <v>628</v>
      </c>
      <c r="E6" t="s">
        <v>525</v>
      </c>
      <c r="F6" t="s">
        <v>281</v>
      </c>
      <c r="G6" t="s">
        <v>813</v>
      </c>
      <c r="H6" t="s">
        <v>1754</v>
      </c>
    </row>
    <row r="7" spans="1:8" x14ac:dyDescent="0.35">
      <c r="A7" s="8" t="s">
        <v>1793</v>
      </c>
      <c r="B7" t="s">
        <v>1794</v>
      </c>
      <c r="C7" t="s">
        <v>820</v>
      </c>
      <c r="D7" t="s">
        <v>1766</v>
      </c>
      <c r="E7" t="s">
        <v>534</v>
      </c>
      <c r="F7" t="s">
        <v>650</v>
      </c>
      <c r="G7" t="s">
        <v>1847</v>
      </c>
      <c r="H7" t="s">
        <v>383</v>
      </c>
    </row>
    <row r="8" spans="1:8" x14ac:dyDescent="0.35">
      <c r="A8" s="8" t="s">
        <v>1793</v>
      </c>
      <c r="B8" t="s">
        <v>1795</v>
      </c>
      <c r="C8" t="s">
        <v>260</v>
      </c>
      <c r="D8" t="s">
        <v>1752</v>
      </c>
      <c r="E8" t="s">
        <v>254</v>
      </c>
      <c r="F8" t="s">
        <v>838</v>
      </c>
      <c r="G8" t="s">
        <v>474</v>
      </c>
      <c r="H8" t="s">
        <v>612</v>
      </c>
    </row>
    <row r="9" spans="1:8" x14ac:dyDescent="0.35">
      <c r="A9" s="8" t="s">
        <v>1796</v>
      </c>
      <c r="B9" t="s">
        <v>1797</v>
      </c>
      <c r="C9" t="s">
        <v>286</v>
      </c>
      <c r="D9" t="s">
        <v>302</v>
      </c>
      <c r="E9" t="s">
        <v>814</v>
      </c>
      <c r="F9" t="s">
        <v>560</v>
      </c>
      <c r="G9" t="s">
        <v>1848</v>
      </c>
      <c r="H9" t="s">
        <v>481</v>
      </c>
    </row>
    <row r="10" spans="1:8" x14ac:dyDescent="0.35">
      <c r="A10" s="8" t="s">
        <v>1796</v>
      </c>
      <c r="B10" t="s">
        <v>1799</v>
      </c>
      <c r="C10" t="s">
        <v>542</v>
      </c>
      <c r="D10" t="s">
        <v>399</v>
      </c>
      <c r="E10" t="s">
        <v>323</v>
      </c>
      <c r="F10" t="s">
        <v>796</v>
      </c>
      <c r="G10" t="s">
        <v>260</v>
      </c>
      <c r="H10" t="s">
        <v>1807</v>
      </c>
    </row>
    <row r="11" spans="1:8" x14ac:dyDescent="0.35">
      <c r="A11" s="8" t="s">
        <v>1796</v>
      </c>
      <c r="B11" t="s">
        <v>1800</v>
      </c>
      <c r="C11" t="s">
        <v>260</v>
      </c>
      <c r="D11" t="s">
        <v>1849</v>
      </c>
      <c r="E11" t="s">
        <v>493</v>
      </c>
      <c r="F11" t="s">
        <v>825</v>
      </c>
      <c r="G11" t="s">
        <v>417</v>
      </c>
      <c r="H11" t="s">
        <v>491</v>
      </c>
    </row>
    <row r="12" spans="1:8" x14ac:dyDescent="0.35">
      <c r="A12" s="8" t="s">
        <v>1796</v>
      </c>
      <c r="B12" t="s">
        <v>1802</v>
      </c>
      <c r="C12" t="s">
        <v>467</v>
      </c>
      <c r="D12" t="s">
        <v>301</v>
      </c>
      <c r="E12" t="s">
        <v>474</v>
      </c>
      <c r="F12" t="s">
        <v>323</v>
      </c>
      <c r="G12" t="s">
        <v>366</v>
      </c>
      <c r="H12" t="s">
        <v>569</v>
      </c>
    </row>
    <row r="13" spans="1:8" x14ac:dyDescent="0.35">
      <c r="A13" s="8" t="s">
        <v>1803</v>
      </c>
      <c r="B13" t="s">
        <v>12072</v>
      </c>
      <c r="C13" t="s">
        <v>469</v>
      </c>
      <c r="D13" t="s">
        <v>1850</v>
      </c>
      <c r="E13" t="s">
        <v>546</v>
      </c>
      <c r="F13" t="s">
        <v>797</v>
      </c>
      <c r="G13" t="s">
        <v>467</v>
      </c>
      <c r="H13" t="s">
        <v>1789</v>
      </c>
    </row>
    <row r="14" spans="1:8" x14ac:dyDescent="0.35">
      <c r="A14" s="8" t="s">
        <v>1803</v>
      </c>
      <c r="B14" t="s">
        <v>236</v>
      </c>
      <c r="C14" t="s">
        <v>440</v>
      </c>
      <c r="D14" t="s">
        <v>588</v>
      </c>
      <c r="E14" t="s">
        <v>464</v>
      </c>
      <c r="F14" t="s">
        <v>827</v>
      </c>
      <c r="G14" t="s">
        <v>403</v>
      </c>
      <c r="H14" t="s">
        <v>502</v>
      </c>
    </row>
    <row r="15" spans="1:8" x14ac:dyDescent="0.35">
      <c r="A15" s="8" t="s">
        <v>1803</v>
      </c>
      <c r="B15" t="s">
        <v>233</v>
      </c>
      <c r="C15" t="s">
        <v>246</v>
      </c>
      <c r="D15" t="s">
        <v>1751</v>
      </c>
      <c r="E15" t="s">
        <v>476</v>
      </c>
      <c r="F15" t="s">
        <v>1751</v>
      </c>
      <c r="G15" t="s">
        <v>315</v>
      </c>
      <c r="H15" t="s">
        <v>609</v>
      </c>
    </row>
    <row r="16" spans="1:8" x14ac:dyDescent="0.35">
      <c r="A16" s="8" t="s">
        <v>1803</v>
      </c>
      <c r="B16" t="s">
        <v>239</v>
      </c>
      <c r="C16" t="s">
        <v>827</v>
      </c>
      <c r="D16" t="s">
        <v>606</v>
      </c>
      <c r="E16" t="s">
        <v>569</v>
      </c>
      <c r="F16" t="s">
        <v>334</v>
      </c>
      <c r="G16" t="s">
        <v>814</v>
      </c>
      <c r="H16" t="s">
        <v>326</v>
      </c>
    </row>
    <row r="17" spans="1:8" x14ac:dyDescent="0.35">
      <c r="A17" s="8" t="s">
        <v>1803</v>
      </c>
      <c r="B17" t="s">
        <v>242</v>
      </c>
      <c r="C17" t="s">
        <v>544</v>
      </c>
      <c r="D17" t="s">
        <v>513</v>
      </c>
      <c r="E17" t="s">
        <v>546</v>
      </c>
      <c r="F17" t="s">
        <v>568</v>
      </c>
      <c r="G17" t="s">
        <v>650</v>
      </c>
      <c r="H17" t="s">
        <v>391</v>
      </c>
    </row>
    <row r="18" spans="1:8" x14ac:dyDescent="0.35">
      <c r="A18" s="8" t="s">
        <v>1805</v>
      </c>
      <c r="B18" t="s">
        <v>1806</v>
      </c>
      <c r="C18" t="s">
        <v>813</v>
      </c>
      <c r="D18" t="s">
        <v>451</v>
      </c>
      <c r="E18" t="s">
        <v>448</v>
      </c>
      <c r="F18" t="s">
        <v>1817</v>
      </c>
      <c r="G18" t="s">
        <v>562</v>
      </c>
      <c r="H18" t="s">
        <v>363</v>
      </c>
    </row>
    <row r="19" spans="1:8" x14ac:dyDescent="0.35">
      <c r="A19" s="8" t="s">
        <v>1805</v>
      </c>
      <c r="B19" t="s">
        <v>660</v>
      </c>
      <c r="C19" t="s">
        <v>254</v>
      </c>
      <c r="D19" t="s">
        <v>815</v>
      </c>
      <c r="E19" t="s">
        <v>231</v>
      </c>
      <c r="F19" t="s">
        <v>1751</v>
      </c>
      <c r="G19" t="s">
        <v>474</v>
      </c>
      <c r="H19" t="s">
        <v>508</v>
      </c>
    </row>
    <row r="20" spans="1:8" x14ac:dyDescent="0.35">
      <c r="A20" s="8" t="s">
        <v>1808</v>
      </c>
      <c r="B20" t="s">
        <v>1809</v>
      </c>
      <c r="C20" t="s">
        <v>639</v>
      </c>
      <c r="D20" t="s">
        <v>383</v>
      </c>
      <c r="E20" t="s">
        <v>525</v>
      </c>
      <c r="F20" t="s">
        <v>1770</v>
      </c>
      <c r="G20" t="s">
        <v>1830</v>
      </c>
      <c r="H20" t="s">
        <v>564</v>
      </c>
    </row>
    <row r="21" spans="1:8" x14ac:dyDescent="0.35">
      <c r="A21" s="8" t="s">
        <v>1808</v>
      </c>
      <c r="B21" t="s">
        <v>1810</v>
      </c>
      <c r="C21" t="s">
        <v>246</v>
      </c>
      <c r="D21" t="s">
        <v>640</v>
      </c>
      <c r="E21" t="s">
        <v>1753</v>
      </c>
      <c r="F21" t="s">
        <v>334</v>
      </c>
      <c r="G21" t="s">
        <v>417</v>
      </c>
      <c r="H21" t="s">
        <v>435</v>
      </c>
    </row>
    <row r="22" spans="1:8" x14ac:dyDescent="0.35">
      <c r="A22" s="8" t="s">
        <v>1812</v>
      </c>
      <c r="B22" t="s">
        <v>1813</v>
      </c>
      <c r="C22" t="s">
        <v>246</v>
      </c>
      <c r="D22" t="s">
        <v>517</v>
      </c>
      <c r="E22" t="s">
        <v>831</v>
      </c>
      <c r="F22" t="s">
        <v>1751</v>
      </c>
      <c r="G22" t="s">
        <v>530</v>
      </c>
      <c r="H22" t="s">
        <v>508</v>
      </c>
    </row>
    <row r="23" spans="1:8" x14ac:dyDescent="0.35">
      <c r="A23" s="8" t="s">
        <v>1812</v>
      </c>
      <c r="B23" t="s">
        <v>1815</v>
      </c>
      <c r="C23" t="s">
        <v>835</v>
      </c>
      <c r="D23" t="s">
        <v>1779</v>
      </c>
      <c r="E23" t="s">
        <v>254</v>
      </c>
      <c r="F23" t="s">
        <v>336</v>
      </c>
      <c r="G23" t="s">
        <v>476</v>
      </c>
      <c r="H23" t="s">
        <v>825</v>
      </c>
    </row>
    <row r="24" spans="1:8" x14ac:dyDescent="0.35">
      <c r="A24" s="8" t="s">
        <v>510</v>
      </c>
      <c r="B24" t="s">
        <v>510</v>
      </c>
      <c r="C24" t="s">
        <v>246</v>
      </c>
      <c r="D24" t="s">
        <v>1752</v>
      </c>
      <c r="E24" t="s">
        <v>1753</v>
      </c>
      <c r="F24" t="s">
        <v>315</v>
      </c>
      <c r="G24" t="s">
        <v>474</v>
      </c>
      <c r="H24" t="s">
        <v>435</v>
      </c>
    </row>
    <row r="26" spans="1:8" x14ac:dyDescent="0.35">
      <c r="A26" t="s">
        <v>261</v>
      </c>
    </row>
    <row r="27" spans="1:8" x14ac:dyDescent="0.35">
      <c r="A27" t="s">
        <v>1755</v>
      </c>
    </row>
    <row r="28" spans="1:8" x14ac:dyDescent="0.35">
      <c r="A28" t="s">
        <v>1756</v>
      </c>
    </row>
    <row r="29" spans="1:8" x14ac:dyDescent="0.35">
      <c r="A29" t="s">
        <v>1757</v>
      </c>
    </row>
    <row r="30" spans="1:8" x14ac:dyDescent="0.35">
      <c r="A30" t="s">
        <v>1758</v>
      </c>
    </row>
    <row r="31" spans="1:8" x14ac:dyDescent="0.35">
      <c r="A31" t="s">
        <v>1759</v>
      </c>
    </row>
    <row r="32" spans="1:8" x14ac:dyDescent="0.35">
      <c r="A32" t="s">
        <v>1760</v>
      </c>
    </row>
    <row r="33" spans="1:1" x14ac:dyDescent="0.35">
      <c r="A33" t="s">
        <v>264</v>
      </c>
    </row>
    <row r="34" spans="1:1" x14ac:dyDescent="0.35">
      <c r="A34" t="s">
        <v>265</v>
      </c>
    </row>
    <row r="35" spans="1:1" x14ac:dyDescent="0.35">
      <c r="A35" t="s">
        <v>1761</v>
      </c>
    </row>
    <row r="36" spans="1:1" x14ac:dyDescent="0.35">
      <c r="A36" t="s">
        <v>287</v>
      </c>
    </row>
    <row r="37" spans="1:1" x14ac:dyDescent="0.35">
      <c r="A37" t="s">
        <v>227</v>
      </c>
    </row>
    <row r="38" spans="1:1" x14ac:dyDescent="0.35">
      <c r="A38" t="s">
        <v>267</v>
      </c>
    </row>
    <row r="39" spans="1:1" x14ac:dyDescent="0.35">
      <c r="A39" t="s">
        <v>352</v>
      </c>
    </row>
    <row r="40" spans="1:1" x14ac:dyDescent="0.35">
      <c r="A40" t="s">
        <v>353</v>
      </c>
    </row>
    <row r="41" spans="1:1" x14ac:dyDescent="0.35">
      <c r="A41" t="s">
        <v>1818</v>
      </c>
    </row>
    <row r="42" spans="1:1" x14ac:dyDescent="0.35">
      <c r="A42" t="s">
        <v>1819</v>
      </c>
    </row>
    <row r="43" spans="1:1" x14ac:dyDescent="0.35">
      <c r="A43" t="s">
        <v>1820</v>
      </c>
    </row>
    <row r="44" spans="1:1" x14ac:dyDescent="0.35">
      <c r="A44" t="s">
        <v>1821</v>
      </c>
    </row>
    <row r="45" spans="1:1" x14ac:dyDescent="0.35">
      <c r="A45" t="s">
        <v>1822</v>
      </c>
    </row>
    <row r="46" spans="1:1" x14ac:dyDescent="0.35">
      <c r="A46" t="s">
        <v>268</v>
      </c>
    </row>
    <row r="47" spans="1:1" x14ac:dyDescent="0.35">
      <c r="A47" t="s">
        <v>1823</v>
      </c>
    </row>
    <row r="48" spans="1:1" x14ac:dyDescent="0.35">
      <c r="A48" t="s">
        <v>1824</v>
      </c>
    </row>
    <row r="49" spans="1:1" x14ac:dyDescent="0.35">
      <c r="A49" t="s">
        <v>1825</v>
      </c>
    </row>
    <row r="50" spans="1:1" x14ac:dyDescent="0.35">
      <c r="A50" t="s">
        <v>1826</v>
      </c>
    </row>
    <row r="51" spans="1:1" x14ac:dyDescent="0.35">
      <c r="A51" t="s">
        <v>264</v>
      </c>
    </row>
    <row r="52" spans="1:1" x14ac:dyDescent="0.35">
      <c r="A52" t="s">
        <v>375</v>
      </c>
    </row>
    <row r="53" spans="1:1" x14ac:dyDescent="0.35">
      <c r="A53" t="s">
        <v>1827</v>
      </c>
    </row>
  </sheetData>
  <mergeCells count="9">
    <mergeCell ref="A22:A23"/>
    <mergeCell ref="A24"/>
    <mergeCell ref="A3:H3"/>
    <mergeCell ref="A9:A12"/>
    <mergeCell ref="A13:A17"/>
    <mergeCell ref="A20:A21"/>
    <mergeCell ref="A7:A8"/>
    <mergeCell ref="A18:A19"/>
    <mergeCell ref="A5:A6"/>
  </mergeCells>
  <pageMargins left="0.7" right="0.7" top="0.75" bottom="0.75" header="0.3" footer="0.3"/>
  <pageSetup paperSize="9" orientation="portrait" horizontalDpi="300" verticalDpi="30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dimension ref="A1:H53"/>
  <sheetViews>
    <sheetView workbookViewId="0"/>
  </sheetViews>
  <sheetFormatPr defaultColWidth="11.453125" defaultRowHeight="14.5" x14ac:dyDescent="0.35"/>
  <cols>
    <col min="1" max="1" width="16.7265625" customWidth="1"/>
    <col min="2" max="2" width="25.7265625" customWidth="1"/>
    <col min="3" max="8" width="20.7265625" customWidth="1"/>
  </cols>
  <sheetData>
    <row r="1" spans="1:8" x14ac:dyDescent="0.35">
      <c r="A1" s="4" t="s">
        <v>53</v>
      </c>
    </row>
    <row r="2" spans="1:8" x14ac:dyDescent="0.35">
      <c r="A2" s="3" t="str">
        <f>HYPERLINK("#'INDEX'!A1", "Back to INDEX")</f>
        <v>Back to INDEX</v>
      </c>
    </row>
    <row r="3" spans="1:8" x14ac:dyDescent="0.35">
      <c r="A3" s="7" t="s">
        <v>227</v>
      </c>
      <c r="B3" s="7" t="s">
        <v>227</v>
      </c>
      <c r="C3" s="7" t="s">
        <v>227</v>
      </c>
      <c r="D3" s="7" t="s">
        <v>227</v>
      </c>
      <c r="E3" s="7" t="s">
        <v>227</v>
      </c>
      <c r="F3" s="7" t="s">
        <v>227</v>
      </c>
      <c r="G3" s="7" t="s">
        <v>227</v>
      </c>
      <c r="H3" s="7" t="s">
        <v>227</v>
      </c>
    </row>
    <row r="4" spans="1:8" ht="43.5" x14ac:dyDescent="0.35">
      <c r="A4" s="2" t="s">
        <v>227</v>
      </c>
      <c r="B4" s="2" t="s">
        <v>227</v>
      </c>
      <c r="C4" s="2" t="s">
        <v>1743</v>
      </c>
      <c r="D4" s="2" t="s">
        <v>1744</v>
      </c>
      <c r="E4" s="2" t="s">
        <v>1745</v>
      </c>
      <c r="F4" s="2" t="s">
        <v>1746</v>
      </c>
      <c r="G4" s="2" t="s">
        <v>1747</v>
      </c>
      <c r="H4" s="2" t="s">
        <v>1748</v>
      </c>
    </row>
    <row r="5" spans="1:8" x14ac:dyDescent="0.35">
      <c r="A5" s="8" t="s">
        <v>1791</v>
      </c>
      <c r="B5" t="s">
        <v>304</v>
      </c>
      <c r="C5" t="s">
        <v>448</v>
      </c>
      <c r="D5" t="s">
        <v>799</v>
      </c>
      <c r="E5" t="s">
        <v>307</v>
      </c>
      <c r="F5" t="s">
        <v>549</v>
      </c>
      <c r="G5" t="s">
        <v>634</v>
      </c>
      <c r="H5" t="s">
        <v>642</v>
      </c>
    </row>
    <row r="6" spans="1:8" x14ac:dyDescent="0.35">
      <c r="A6" s="8" t="s">
        <v>1791</v>
      </c>
      <c r="B6" t="s">
        <v>1792</v>
      </c>
      <c r="C6" t="s">
        <v>639</v>
      </c>
      <c r="D6" t="s">
        <v>1838</v>
      </c>
      <c r="E6" t="s">
        <v>1833</v>
      </c>
      <c r="F6" t="s">
        <v>593</v>
      </c>
      <c r="G6" t="s">
        <v>530</v>
      </c>
      <c r="H6" t="s">
        <v>568</v>
      </c>
    </row>
    <row r="7" spans="1:8" x14ac:dyDescent="0.35">
      <c r="A7" s="8" t="s">
        <v>1793</v>
      </c>
      <c r="B7" t="s">
        <v>1794</v>
      </c>
      <c r="C7" t="s">
        <v>798</v>
      </c>
      <c r="D7" t="s">
        <v>540</v>
      </c>
      <c r="E7" t="s">
        <v>473</v>
      </c>
      <c r="F7" t="s">
        <v>1846</v>
      </c>
      <c r="G7" t="s">
        <v>514</v>
      </c>
      <c r="H7" t="s">
        <v>380</v>
      </c>
    </row>
    <row r="8" spans="1:8" x14ac:dyDescent="0.35">
      <c r="A8" s="8" t="s">
        <v>1793</v>
      </c>
      <c r="B8" t="s">
        <v>1795</v>
      </c>
      <c r="C8" t="s">
        <v>835</v>
      </c>
      <c r="D8" t="s">
        <v>310</v>
      </c>
      <c r="E8" t="s">
        <v>544</v>
      </c>
      <c r="F8" t="s">
        <v>1751</v>
      </c>
      <c r="G8" t="s">
        <v>440</v>
      </c>
      <c r="H8" t="s">
        <v>1851</v>
      </c>
    </row>
    <row r="9" spans="1:8" x14ac:dyDescent="0.35">
      <c r="A9" s="8" t="s">
        <v>1796</v>
      </c>
      <c r="B9" t="s">
        <v>1797</v>
      </c>
      <c r="C9" t="s">
        <v>544</v>
      </c>
      <c r="D9" t="s">
        <v>799</v>
      </c>
      <c r="E9" t="s">
        <v>525</v>
      </c>
      <c r="F9" t="s">
        <v>502</v>
      </c>
      <c r="G9" t="s">
        <v>541</v>
      </c>
      <c r="H9" t="s">
        <v>517</v>
      </c>
    </row>
    <row r="10" spans="1:8" x14ac:dyDescent="0.35">
      <c r="A10" s="8" t="s">
        <v>1796</v>
      </c>
      <c r="B10" t="s">
        <v>1799</v>
      </c>
      <c r="C10" t="s">
        <v>254</v>
      </c>
      <c r="D10" t="s">
        <v>411</v>
      </c>
      <c r="E10" t="s">
        <v>534</v>
      </c>
      <c r="F10" t="s">
        <v>427</v>
      </c>
      <c r="G10" t="s">
        <v>474</v>
      </c>
      <c r="H10" t="s">
        <v>302</v>
      </c>
    </row>
    <row r="11" spans="1:8" x14ac:dyDescent="0.35">
      <c r="A11" s="8" t="s">
        <v>1796</v>
      </c>
      <c r="B11" t="s">
        <v>1800</v>
      </c>
      <c r="C11" t="s">
        <v>409</v>
      </c>
      <c r="D11" t="s">
        <v>301</v>
      </c>
      <c r="E11" t="s">
        <v>254</v>
      </c>
      <c r="F11" t="s">
        <v>838</v>
      </c>
      <c r="G11" t="s">
        <v>381</v>
      </c>
      <c r="H11" t="s">
        <v>427</v>
      </c>
    </row>
    <row r="12" spans="1:8" x14ac:dyDescent="0.35">
      <c r="A12" s="8" t="s">
        <v>1796</v>
      </c>
      <c r="B12" t="s">
        <v>1802</v>
      </c>
      <c r="C12" t="s">
        <v>504</v>
      </c>
      <c r="D12" t="s">
        <v>577</v>
      </c>
      <c r="E12" t="s">
        <v>504</v>
      </c>
      <c r="F12" t="s">
        <v>336</v>
      </c>
      <c r="G12" t="s">
        <v>395</v>
      </c>
      <c r="H12" t="s">
        <v>428</v>
      </c>
    </row>
    <row r="13" spans="1:8" x14ac:dyDescent="0.35">
      <c r="A13" s="8" t="s">
        <v>1803</v>
      </c>
      <c r="B13" t="s">
        <v>12072</v>
      </c>
      <c r="C13" t="s">
        <v>1817</v>
      </c>
      <c r="D13" t="s">
        <v>470</v>
      </c>
      <c r="E13" t="s">
        <v>546</v>
      </c>
      <c r="F13" t="s">
        <v>436</v>
      </c>
      <c r="G13" t="s">
        <v>276</v>
      </c>
      <c r="H13" t="s">
        <v>1789</v>
      </c>
    </row>
    <row r="14" spans="1:8" x14ac:dyDescent="0.35">
      <c r="A14" s="8" t="s">
        <v>1803</v>
      </c>
      <c r="B14" t="s">
        <v>236</v>
      </c>
      <c r="C14" t="s">
        <v>530</v>
      </c>
      <c r="D14" t="s">
        <v>327</v>
      </c>
      <c r="E14" t="s">
        <v>254</v>
      </c>
      <c r="F14" t="s">
        <v>285</v>
      </c>
      <c r="G14" t="s">
        <v>784</v>
      </c>
      <c r="H14" t="s">
        <v>435</v>
      </c>
    </row>
    <row r="15" spans="1:8" x14ac:dyDescent="0.35">
      <c r="A15" s="8" t="s">
        <v>1803</v>
      </c>
      <c r="B15" t="s">
        <v>233</v>
      </c>
      <c r="C15" t="s">
        <v>476</v>
      </c>
      <c r="D15" t="s">
        <v>647</v>
      </c>
      <c r="E15" t="s">
        <v>323</v>
      </c>
      <c r="F15" t="s">
        <v>491</v>
      </c>
      <c r="G15" t="s">
        <v>323</v>
      </c>
      <c r="H15" t="s">
        <v>1807</v>
      </c>
    </row>
    <row r="16" spans="1:8" x14ac:dyDescent="0.35">
      <c r="A16" s="8" t="s">
        <v>1803</v>
      </c>
      <c r="B16" t="s">
        <v>239</v>
      </c>
      <c r="C16" t="s">
        <v>575</v>
      </c>
      <c r="D16" t="s">
        <v>1766</v>
      </c>
      <c r="E16" t="s">
        <v>542</v>
      </c>
      <c r="F16" t="s">
        <v>469</v>
      </c>
      <c r="G16" t="s">
        <v>286</v>
      </c>
      <c r="H16" t="s">
        <v>1852</v>
      </c>
    </row>
    <row r="17" spans="1:8" x14ac:dyDescent="0.35">
      <c r="A17" s="8" t="s">
        <v>1803</v>
      </c>
      <c r="B17" t="s">
        <v>242</v>
      </c>
      <c r="C17" t="s">
        <v>286</v>
      </c>
      <c r="D17" t="s">
        <v>1853</v>
      </c>
      <c r="E17" t="s">
        <v>491</v>
      </c>
      <c r="F17" t="s">
        <v>1807</v>
      </c>
      <c r="G17" t="s">
        <v>334</v>
      </c>
      <c r="H17" t="s">
        <v>457</v>
      </c>
    </row>
    <row r="18" spans="1:8" x14ac:dyDescent="0.35">
      <c r="A18" s="8" t="s">
        <v>1805</v>
      </c>
      <c r="B18" t="s">
        <v>1806</v>
      </c>
      <c r="C18" t="s">
        <v>575</v>
      </c>
      <c r="D18" t="s">
        <v>436</v>
      </c>
      <c r="E18" t="s">
        <v>286</v>
      </c>
      <c r="F18" t="s">
        <v>796</v>
      </c>
      <c r="G18" t="s">
        <v>467</v>
      </c>
      <c r="H18" t="s">
        <v>564</v>
      </c>
    </row>
    <row r="19" spans="1:8" x14ac:dyDescent="0.35">
      <c r="A19" s="8" t="s">
        <v>1805</v>
      </c>
      <c r="B19" t="s">
        <v>660</v>
      </c>
      <c r="C19" t="s">
        <v>537</v>
      </c>
      <c r="D19" t="s">
        <v>1838</v>
      </c>
      <c r="E19" t="s">
        <v>812</v>
      </c>
      <c r="F19" t="s">
        <v>818</v>
      </c>
      <c r="G19" t="s">
        <v>257</v>
      </c>
      <c r="H19" t="s">
        <v>311</v>
      </c>
    </row>
    <row r="20" spans="1:8" x14ac:dyDescent="0.35">
      <c r="A20" s="8" t="s">
        <v>1808</v>
      </c>
      <c r="B20" t="s">
        <v>1809</v>
      </c>
      <c r="C20" t="s">
        <v>336</v>
      </c>
      <c r="D20" t="s">
        <v>509</v>
      </c>
      <c r="E20" t="s">
        <v>281</v>
      </c>
      <c r="F20" t="s">
        <v>436</v>
      </c>
      <c r="G20" t="s">
        <v>534</v>
      </c>
      <c r="H20" t="s">
        <v>540</v>
      </c>
    </row>
    <row r="21" spans="1:8" x14ac:dyDescent="0.35">
      <c r="A21" s="8" t="s">
        <v>1808</v>
      </c>
      <c r="B21" t="s">
        <v>1810</v>
      </c>
      <c r="C21" t="s">
        <v>476</v>
      </c>
      <c r="D21" t="s">
        <v>310</v>
      </c>
      <c r="E21" t="s">
        <v>782</v>
      </c>
      <c r="F21" t="s">
        <v>1801</v>
      </c>
      <c r="G21" t="s">
        <v>237</v>
      </c>
      <c r="H21" t="s">
        <v>1807</v>
      </c>
    </row>
    <row r="22" spans="1:8" x14ac:dyDescent="0.35">
      <c r="A22" s="8" t="s">
        <v>1812</v>
      </c>
      <c r="B22" t="s">
        <v>1813</v>
      </c>
      <c r="C22" t="s">
        <v>254</v>
      </c>
      <c r="D22" t="s">
        <v>826</v>
      </c>
      <c r="E22" t="s">
        <v>834</v>
      </c>
      <c r="F22" t="s">
        <v>560</v>
      </c>
      <c r="G22" t="s">
        <v>514</v>
      </c>
      <c r="H22" t="s">
        <v>554</v>
      </c>
    </row>
    <row r="23" spans="1:8" x14ac:dyDescent="0.35">
      <c r="A23" s="8" t="s">
        <v>1812</v>
      </c>
      <c r="B23" t="s">
        <v>1815</v>
      </c>
      <c r="C23" t="s">
        <v>831</v>
      </c>
      <c r="D23" t="s">
        <v>1854</v>
      </c>
      <c r="E23" t="s">
        <v>486</v>
      </c>
      <c r="F23" t="s">
        <v>1844</v>
      </c>
      <c r="G23" t="s">
        <v>493</v>
      </c>
      <c r="H23" t="s">
        <v>450</v>
      </c>
    </row>
    <row r="24" spans="1:8" x14ac:dyDescent="0.35">
      <c r="A24" s="8" t="s">
        <v>510</v>
      </c>
      <c r="B24" t="s">
        <v>510</v>
      </c>
      <c r="C24" t="s">
        <v>254</v>
      </c>
      <c r="D24" t="s">
        <v>411</v>
      </c>
      <c r="E24" t="s">
        <v>834</v>
      </c>
      <c r="F24" t="s">
        <v>560</v>
      </c>
      <c r="G24" t="s">
        <v>440</v>
      </c>
      <c r="H24" t="s">
        <v>554</v>
      </c>
    </row>
    <row r="26" spans="1:8" x14ac:dyDescent="0.35">
      <c r="A26" t="s">
        <v>261</v>
      </c>
    </row>
    <row r="27" spans="1:8" x14ac:dyDescent="0.35">
      <c r="A27" t="s">
        <v>1755</v>
      </c>
    </row>
    <row r="28" spans="1:8" x14ac:dyDescent="0.35">
      <c r="A28" t="s">
        <v>1756</v>
      </c>
    </row>
    <row r="29" spans="1:8" x14ac:dyDescent="0.35">
      <c r="A29" t="s">
        <v>1757</v>
      </c>
    </row>
    <row r="30" spans="1:8" x14ac:dyDescent="0.35">
      <c r="A30" t="s">
        <v>1758</v>
      </c>
    </row>
    <row r="31" spans="1:8" x14ac:dyDescent="0.35">
      <c r="A31" t="s">
        <v>1759</v>
      </c>
    </row>
    <row r="32" spans="1:8" x14ac:dyDescent="0.35">
      <c r="A32" t="s">
        <v>1760</v>
      </c>
    </row>
    <row r="33" spans="1:1" x14ac:dyDescent="0.35">
      <c r="A33" t="s">
        <v>264</v>
      </c>
    </row>
    <row r="34" spans="1:1" x14ac:dyDescent="0.35">
      <c r="A34" t="s">
        <v>265</v>
      </c>
    </row>
    <row r="35" spans="1:1" x14ac:dyDescent="0.35">
      <c r="A35" t="s">
        <v>1761</v>
      </c>
    </row>
    <row r="36" spans="1:1" x14ac:dyDescent="0.35">
      <c r="A36" t="s">
        <v>1855</v>
      </c>
    </row>
    <row r="37" spans="1:1" x14ac:dyDescent="0.35">
      <c r="A37" t="s">
        <v>227</v>
      </c>
    </row>
    <row r="38" spans="1:1" x14ac:dyDescent="0.35">
      <c r="A38" t="s">
        <v>267</v>
      </c>
    </row>
    <row r="39" spans="1:1" x14ac:dyDescent="0.35">
      <c r="A39" t="s">
        <v>352</v>
      </c>
    </row>
    <row r="40" spans="1:1" x14ac:dyDescent="0.35">
      <c r="A40" t="s">
        <v>353</v>
      </c>
    </row>
    <row r="41" spans="1:1" x14ac:dyDescent="0.35">
      <c r="A41" t="s">
        <v>1818</v>
      </c>
    </row>
    <row r="42" spans="1:1" x14ac:dyDescent="0.35">
      <c r="A42" t="s">
        <v>1819</v>
      </c>
    </row>
    <row r="43" spans="1:1" x14ac:dyDescent="0.35">
      <c r="A43" t="s">
        <v>1820</v>
      </c>
    </row>
    <row r="44" spans="1:1" x14ac:dyDescent="0.35">
      <c r="A44" t="s">
        <v>1821</v>
      </c>
    </row>
    <row r="45" spans="1:1" x14ac:dyDescent="0.35">
      <c r="A45" t="s">
        <v>1822</v>
      </c>
    </row>
    <row r="46" spans="1:1" x14ac:dyDescent="0.35">
      <c r="A46" t="s">
        <v>268</v>
      </c>
    </row>
    <row r="47" spans="1:1" x14ac:dyDescent="0.35">
      <c r="A47" t="s">
        <v>1823</v>
      </c>
    </row>
    <row r="48" spans="1:1" x14ac:dyDescent="0.35">
      <c r="A48" t="s">
        <v>1824</v>
      </c>
    </row>
    <row r="49" spans="1:1" x14ac:dyDescent="0.35">
      <c r="A49" t="s">
        <v>1825</v>
      </c>
    </row>
    <row r="50" spans="1:1" x14ac:dyDescent="0.35">
      <c r="A50" t="s">
        <v>1826</v>
      </c>
    </row>
    <row r="51" spans="1:1" x14ac:dyDescent="0.35">
      <c r="A51" t="s">
        <v>264</v>
      </c>
    </row>
    <row r="52" spans="1:1" x14ac:dyDescent="0.35">
      <c r="A52" t="s">
        <v>375</v>
      </c>
    </row>
    <row r="53" spans="1:1" x14ac:dyDescent="0.35">
      <c r="A53" t="s">
        <v>1827</v>
      </c>
    </row>
  </sheetData>
  <mergeCells count="9">
    <mergeCell ref="A22:A23"/>
    <mergeCell ref="A24"/>
    <mergeCell ref="A3:H3"/>
    <mergeCell ref="A9:A12"/>
    <mergeCell ref="A13:A17"/>
    <mergeCell ref="A20:A21"/>
    <mergeCell ref="A7:A8"/>
    <mergeCell ref="A18:A19"/>
    <mergeCell ref="A5:A6"/>
  </mergeCells>
  <pageMargins left="0.7" right="0.7" top="0.75" bottom="0.75" header="0.3" footer="0.3"/>
  <pageSetup paperSize="9" orientation="portrait" horizontalDpi="300" verticalDpi="30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dimension ref="A1:H53"/>
  <sheetViews>
    <sheetView workbookViewId="0"/>
  </sheetViews>
  <sheetFormatPr defaultColWidth="11.453125" defaultRowHeight="14.5" x14ac:dyDescent="0.35"/>
  <cols>
    <col min="1" max="1" width="16.7265625" customWidth="1"/>
    <col min="2" max="2" width="25.7265625" customWidth="1"/>
    <col min="3" max="8" width="20.7265625" customWidth="1"/>
  </cols>
  <sheetData>
    <row r="1" spans="1:8" x14ac:dyDescent="0.35">
      <c r="A1" s="4" t="s">
        <v>54</v>
      </c>
    </row>
    <row r="2" spans="1:8" x14ac:dyDescent="0.35">
      <c r="A2" s="3" t="str">
        <f>HYPERLINK("#'INDEX'!A1", "Back to INDEX")</f>
        <v>Back to INDEX</v>
      </c>
    </row>
    <row r="3" spans="1:8" x14ac:dyDescent="0.35">
      <c r="A3" s="7" t="s">
        <v>227</v>
      </c>
      <c r="B3" s="7" t="s">
        <v>227</v>
      </c>
      <c r="C3" s="7" t="s">
        <v>227</v>
      </c>
      <c r="D3" s="7" t="s">
        <v>227</v>
      </c>
      <c r="E3" s="7" t="s">
        <v>227</v>
      </c>
      <c r="F3" s="7" t="s">
        <v>227</v>
      </c>
      <c r="G3" s="7" t="s">
        <v>227</v>
      </c>
      <c r="H3" s="7" t="s">
        <v>227</v>
      </c>
    </row>
    <row r="4" spans="1:8" ht="43.5" x14ac:dyDescent="0.35">
      <c r="A4" s="2" t="s">
        <v>227</v>
      </c>
      <c r="B4" s="2" t="s">
        <v>227</v>
      </c>
      <c r="C4" s="2" t="s">
        <v>1743</v>
      </c>
      <c r="D4" s="2" t="s">
        <v>1744</v>
      </c>
      <c r="E4" s="2" t="s">
        <v>1745</v>
      </c>
      <c r="F4" s="2" t="s">
        <v>1746</v>
      </c>
      <c r="G4" s="2" t="s">
        <v>1747</v>
      </c>
      <c r="H4" s="2" t="s">
        <v>1748</v>
      </c>
    </row>
    <row r="5" spans="1:8" x14ac:dyDescent="0.35">
      <c r="A5" s="8" t="s">
        <v>1791</v>
      </c>
      <c r="B5" t="s">
        <v>304</v>
      </c>
      <c r="C5" t="s">
        <v>484</v>
      </c>
      <c r="D5" t="s">
        <v>549</v>
      </c>
      <c r="E5" t="s">
        <v>562</v>
      </c>
      <c r="F5" t="s">
        <v>231</v>
      </c>
      <c r="G5" t="s">
        <v>502</v>
      </c>
      <c r="H5" t="s">
        <v>1833</v>
      </c>
    </row>
    <row r="6" spans="1:8" x14ac:dyDescent="0.35">
      <c r="A6" s="8" t="s">
        <v>1791</v>
      </c>
      <c r="B6" t="s">
        <v>1792</v>
      </c>
      <c r="C6" t="s">
        <v>541</v>
      </c>
      <c r="D6" t="s">
        <v>491</v>
      </c>
      <c r="E6" t="s">
        <v>467</v>
      </c>
      <c r="F6" t="s">
        <v>542</v>
      </c>
      <c r="G6" t="s">
        <v>834</v>
      </c>
      <c r="H6" t="s">
        <v>286</v>
      </c>
    </row>
    <row r="7" spans="1:8" x14ac:dyDescent="0.35">
      <c r="A7" s="8" t="s">
        <v>1793</v>
      </c>
      <c r="B7" t="s">
        <v>1794</v>
      </c>
      <c r="C7" t="s">
        <v>479</v>
      </c>
      <c r="D7" t="s">
        <v>549</v>
      </c>
      <c r="E7" t="s">
        <v>493</v>
      </c>
      <c r="F7" t="s">
        <v>823</v>
      </c>
      <c r="G7" t="s">
        <v>334</v>
      </c>
      <c r="H7" t="s">
        <v>572</v>
      </c>
    </row>
    <row r="8" spans="1:8" x14ac:dyDescent="0.35">
      <c r="A8" s="8" t="s">
        <v>1793</v>
      </c>
      <c r="B8" t="s">
        <v>1795</v>
      </c>
      <c r="C8" t="s">
        <v>366</v>
      </c>
      <c r="D8" t="s">
        <v>1751</v>
      </c>
      <c r="E8" t="s">
        <v>551</v>
      </c>
      <c r="F8" t="s">
        <v>442</v>
      </c>
      <c r="G8" t="s">
        <v>1798</v>
      </c>
      <c r="H8" t="s">
        <v>285</v>
      </c>
    </row>
    <row r="9" spans="1:8" x14ac:dyDescent="0.35">
      <c r="A9" s="8" t="s">
        <v>1796</v>
      </c>
      <c r="B9" t="s">
        <v>1797</v>
      </c>
      <c r="C9" t="s">
        <v>575</v>
      </c>
      <c r="D9" t="s">
        <v>812</v>
      </c>
      <c r="E9" t="s">
        <v>575</v>
      </c>
      <c r="F9" t="s">
        <v>1753</v>
      </c>
      <c r="G9" t="s">
        <v>336</v>
      </c>
      <c r="H9" t="s">
        <v>825</v>
      </c>
    </row>
    <row r="10" spans="1:8" x14ac:dyDescent="0.35">
      <c r="A10" s="8" t="s">
        <v>1796</v>
      </c>
      <c r="B10" t="s">
        <v>1799</v>
      </c>
      <c r="C10" t="s">
        <v>257</v>
      </c>
      <c r="D10" t="s">
        <v>492</v>
      </c>
      <c r="E10" t="s">
        <v>467</v>
      </c>
      <c r="F10" t="s">
        <v>448</v>
      </c>
      <c r="G10" t="s">
        <v>572</v>
      </c>
      <c r="H10" t="s">
        <v>428</v>
      </c>
    </row>
    <row r="11" spans="1:8" x14ac:dyDescent="0.35">
      <c r="A11" s="8" t="s">
        <v>1796</v>
      </c>
      <c r="B11" t="s">
        <v>1800</v>
      </c>
      <c r="C11" t="s">
        <v>440</v>
      </c>
      <c r="D11" t="s">
        <v>1754</v>
      </c>
      <c r="E11" t="s">
        <v>318</v>
      </c>
      <c r="F11" t="s">
        <v>476</v>
      </c>
      <c r="G11" t="s">
        <v>572</v>
      </c>
      <c r="H11" t="s">
        <v>455</v>
      </c>
    </row>
    <row r="12" spans="1:8" x14ac:dyDescent="0.35">
      <c r="A12" s="8" t="s">
        <v>1796</v>
      </c>
      <c r="B12" t="s">
        <v>1802</v>
      </c>
      <c r="C12" t="s">
        <v>784</v>
      </c>
      <c r="D12" t="s">
        <v>1838</v>
      </c>
      <c r="E12" t="s">
        <v>381</v>
      </c>
      <c r="F12" t="s">
        <v>381</v>
      </c>
      <c r="G12" t="s">
        <v>588</v>
      </c>
      <c r="H12" t="s">
        <v>381</v>
      </c>
    </row>
    <row r="13" spans="1:8" x14ac:dyDescent="0.35">
      <c r="A13" s="8" t="s">
        <v>1803</v>
      </c>
      <c r="B13" t="s">
        <v>12072</v>
      </c>
      <c r="C13" t="s">
        <v>826</v>
      </c>
      <c r="D13" t="s">
        <v>485</v>
      </c>
      <c r="E13" t="s">
        <v>642</v>
      </c>
      <c r="F13" t="s">
        <v>795</v>
      </c>
      <c r="G13" t="s">
        <v>487</v>
      </c>
      <c r="H13" t="s">
        <v>815</v>
      </c>
    </row>
    <row r="14" spans="1:8" x14ac:dyDescent="0.35">
      <c r="A14" s="8" t="s">
        <v>1803</v>
      </c>
      <c r="B14" t="s">
        <v>236</v>
      </c>
      <c r="C14" t="s">
        <v>240</v>
      </c>
      <c r="D14" t="s">
        <v>479</v>
      </c>
      <c r="E14" t="s">
        <v>316</v>
      </c>
      <c r="F14" t="s">
        <v>403</v>
      </c>
      <c r="G14" t="s">
        <v>562</v>
      </c>
      <c r="H14" t="s">
        <v>417</v>
      </c>
    </row>
    <row r="15" spans="1:8" x14ac:dyDescent="0.35">
      <c r="A15" s="8" t="s">
        <v>1803</v>
      </c>
      <c r="B15" t="s">
        <v>233</v>
      </c>
      <c r="C15" t="s">
        <v>827</v>
      </c>
      <c r="D15" t="s">
        <v>831</v>
      </c>
      <c r="E15" t="s">
        <v>442</v>
      </c>
      <c r="F15" t="s">
        <v>498</v>
      </c>
      <c r="G15" t="s">
        <v>1851</v>
      </c>
      <c r="H15" t="s">
        <v>339</v>
      </c>
    </row>
    <row r="16" spans="1:8" x14ac:dyDescent="0.35">
      <c r="A16" s="8" t="s">
        <v>1803</v>
      </c>
      <c r="B16" t="s">
        <v>239</v>
      </c>
      <c r="C16" t="s">
        <v>327</v>
      </c>
      <c r="D16" t="s">
        <v>1853</v>
      </c>
      <c r="E16" t="s">
        <v>1789</v>
      </c>
      <c r="F16" t="s">
        <v>546</v>
      </c>
      <c r="G16" t="s">
        <v>1789</v>
      </c>
      <c r="H16" t="s">
        <v>1856</v>
      </c>
    </row>
    <row r="17" spans="1:8" x14ac:dyDescent="0.35">
      <c r="A17" s="8" t="s">
        <v>1803</v>
      </c>
      <c r="B17" t="s">
        <v>242</v>
      </c>
      <c r="C17" t="s">
        <v>823</v>
      </c>
      <c r="D17" t="s">
        <v>1857</v>
      </c>
      <c r="E17" t="s">
        <v>642</v>
      </c>
      <c r="F17" t="s">
        <v>649</v>
      </c>
      <c r="G17" t="s">
        <v>1858</v>
      </c>
      <c r="H17" t="s">
        <v>458</v>
      </c>
    </row>
    <row r="18" spans="1:8" x14ac:dyDescent="0.35">
      <c r="A18" s="8" t="s">
        <v>1805</v>
      </c>
      <c r="B18" t="s">
        <v>1806</v>
      </c>
      <c r="C18" t="s">
        <v>405</v>
      </c>
      <c r="D18" t="s">
        <v>560</v>
      </c>
      <c r="E18" t="s">
        <v>562</v>
      </c>
      <c r="F18" t="s">
        <v>824</v>
      </c>
      <c r="G18" t="s">
        <v>525</v>
      </c>
      <c r="H18" t="s">
        <v>448</v>
      </c>
    </row>
    <row r="19" spans="1:8" x14ac:dyDescent="0.35">
      <c r="A19" s="8" t="s">
        <v>1805</v>
      </c>
      <c r="B19" t="s">
        <v>660</v>
      </c>
      <c r="C19" t="s">
        <v>467</v>
      </c>
      <c r="D19" t="s">
        <v>1817</v>
      </c>
      <c r="E19" t="s">
        <v>417</v>
      </c>
      <c r="F19" t="s">
        <v>307</v>
      </c>
      <c r="G19" t="s">
        <v>838</v>
      </c>
      <c r="H19" t="s">
        <v>428</v>
      </c>
    </row>
    <row r="20" spans="1:8" x14ac:dyDescent="0.35">
      <c r="A20" s="8" t="s">
        <v>1808</v>
      </c>
      <c r="B20" t="s">
        <v>1809</v>
      </c>
      <c r="C20" t="s">
        <v>366</v>
      </c>
      <c r="D20" t="s">
        <v>814</v>
      </c>
      <c r="E20" t="s">
        <v>276</v>
      </c>
      <c r="F20" t="s">
        <v>569</v>
      </c>
      <c r="G20" t="s">
        <v>796</v>
      </c>
      <c r="H20" t="s">
        <v>1753</v>
      </c>
    </row>
    <row r="21" spans="1:8" x14ac:dyDescent="0.35">
      <c r="A21" s="8" t="s">
        <v>1808</v>
      </c>
      <c r="B21" t="s">
        <v>1810</v>
      </c>
      <c r="C21" t="s">
        <v>417</v>
      </c>
      <c r="D21" t="s">
        <v>269</v>
      </c>
      <c r="E21" t="s">
        <v>530</v>
      </c>
      <c r="F21" t="s">
        <v>455</v>
      </c>
      <c r="G21" t="s">
        <v>825</v>
      </c>
      <c r="H21" t="s">
        <v>785</v>
      </c>
    </row>
    <row r="22" spans="1:8" x14ac:dyDescent="0.35">
      <c r="A22" s="8" t="s">
        <v>1812</v>
      </c>
      <c r="B22" t="s">
        <v>1813</v>
      </c>
      <c r="C22" t="s">
        <v>1848</v>
      </c>
      <c r="D22" t="s">
        <v>455</v>
      </c>
      <c r="E22" t="s">
        <v>276</v>
      </c>
      <c r="F22" t="s">
        <v>537</v>
      </c>
      <c r="G22" t="s">
        <v>498</v>
      </c>
      <c r="H22" t="s">
        <v>534</v>
      </c>
    </row>
    <row r="23" spans="1:8" x14ac:dyDescent="0.35">
      <c r="A23" s="8" t="s">
        <v>1812</v>
      </c>
      <c r="B23" t="s">
        <v>1815</v>
      </c>
      <c r="C23" t="s">
        <v>1847</v>
      </c>
      <c r="D23" t="s">
        <v>482</v>
      </c>
      <c r="E23" t="s">
        <v>464</v>
      </c>
      <c r="F23" t="s">
        <v>542</v>
      </c>
      <c r="G23" t="s">
        <v>448</v>
      </c>
      <c r="H23" t="s">
        <v>254</v>
      </c>
    </row>
    <row r="24" spans="1:8" x14ac:dyDescent="0.35">
      <c r="A24" s="8" t="s">
        <v>510</v>
      </c>
      <c r="B24" t="s">
        <v>510</v>
      </c>
      <c r="C24" t="s">
        <v>318</v>
      </c>
      <c r="D24" t="s">
        <v>334</v>
      </c>
      <c r="E24" t="s">
        <v>420</v>
      </c>
      <c r="F24" t="s">
        <v>285</v>
      </c>
      <c r="G24" t="s">
        <v>243</v>
      </c>
      <c r="H24" t="s">
        <v>834</v>
      </c>
    </row>
    <row r="26" spans="1:8" x14ac:dyDescent="0.35">
      <c r="A26" t="s">
        <v>261</v>
      </c>
    </row>
    <row r="27" spans="1:8" x14ac:dyDescent="0.35">
      <c r="A27" t="s">
        <v>1755</v>
      </c>
    </row>
    <row r="28" spans="1:8" x14ac:dyDescent="0.35">
      <c r="A28" t="s">
        <v>1756</v>
      </c>
    </row>
    <row r="29" spans="1:8" x14ac:dyDescent="0.35">
      <c r="A29" t="s">
        <v>1757</v>
      </c>
    </row>
    <row r="30" spans="1:8" x14ac:dyDescent="0.35">
      <c r="A30" t="s">
        <v>1758</v>
      </c>
    </row>
    <row r="31" spans="1:8" x14ac:dyDescent="0.35">
      <c r="A31" t="s">
        <v>1759</v>
      </c>
    </row>
    <row r="32" spans="1:8" x14ac:dyDescent="0.35">
      <c r="A32" t="s">
        <v>1760</v>
      </c>
    </row>
    <row r="33" spans="1:1" x14ac:dyDescent="0.35">
      <c r="A33" t="s">
        <v>264</v>
      </c>
    </row>
    <row r="34" spans="1:1" x14ac:dyDescent="0.35">
      <c r="A34" t="s">
        <v>265</v>
      </c>
    </row>
    <row r="35" spans="1:1" x14ac:dyDescent="0.35">
      <c r="A35" t="s">
        <v>1761</v>
      </c>
    </row>
    <row r="36" spans="1:1" x14ac:dyDescent="0.35">
      <c r="A36" t="s">
        <v>1859</v>
      </c>
    </row>
    <row r="37" spans="1:1" x14ac:dyDescent="0.35">
      <c r="A37" t="s">
        <v>227</v>
      </c>
    </row>
    <row r="38" spans="1:1" x14ac:dyDescent="0.35">
      <c r="A38" t="s">
        <v>267</v>
      </c>
    </row>
    <row r="39" spans="1:1" x14ac:dyDescent="0.35">
      <c r="A39" t="s">
        <v>352</v>
      </c>
    </row>
    <row r="40" spans="1:1" x14ac:dyDescent="0.35">
      <c r="A40" t="s">
        <v>353</v>
      </c>
    </row>
    <row r="41" spans="1:1" x14ac:dyDescent="0.35">
      <c r="A41" t="s">
        <v>1818</v>
      </c>
    </row>
    <row r="42" spans="1:1" x14ac:dyDescent="0.35">
      <c r="A42" t="s">
        <v>1819</v>
      </c>
    </row>
    <row r="43" spans="1:1" x14ac:dyDescent="0.35">
      <c r="A43" t="s">
        <v>1820</v>
      </c>
    </row>
    <row r="44" spans="1:1" x14ac:dyDescent="0.35">
      <c r="A44" t="s">
        <v>1821</v>
      </c>
    </row>
    <row r="45" spans="1:1" x14ac:dyDescent="0.35">
      <c r="A45" t="s">
        <v>1822</v>
      </c>
    </row>
    <row r="46" spans="1:1" x14ac:dyDescent="0.35">
      <c r="A46" t="s">
        <v>268</v>
      </c>
    </row>
    <row r="47" spans="1:1" x14ac:dyDescent="0.35">
      <c r="A47" t="s">
        <v>1823</v>
      </c>
    </row>
    <row r="48" spans="1:1" x14ac:dyDescent="0.35">
      <c r="A48" t="s">
        <v>1824</v>
      </c>
    </row>
    <row r="49" spans="1:1" x14ac:dyDescent="0.35">
      <c r="A49" t="s">
        <v>1825</v>
      </c>
    </row>
    <row r="50" spans="1:1" x14ac:dyDescent="0.35">
      <c r="A50" t="s">
        <v>1826</v>
      </c>
    </row>
    <row r="51" spans="1:1" x14ac:dyDescent="0.35">
      <c r="A51" t="s">
        <v>264</v>
      </c>
    </row>
    <row r="52" spans="1:1" x14ac:dyDescent="0.35">
      <c r="A52" t="s">
        <v>375</v>
      </c>
    </row>
    <row r="53" spans="1:1" x14ac:dyDescent="0.35">
      <c r="A53" t="s">
        <v>1827</v>
      </c>
    </row>
  </sheetData>
  <mergeCells count="9">
    <mergeCell ref="A22:A23"/>
    <mergeCell ref="A24"/>
    <mergeCell ref="A3:H3"/>
    <mergeCell ref="A9:A12"/>
    <mergeCell ref="A13:A17"/>
    <mergeCell ref="A20:A21"/>
    <mergeCell ref="A7:A8"/>
    <mergeCell ref="A18:A19"/>
    <mergeCell ref="A5:A6"/>
  </mergeCells>
  <pageMargins left="0.7" right="0.7" top="0.75" bottom="0.75" header="0.3" footer="0.3"/>
  <pageSetup paperSize="9" orientation="portrait" horizontalDpi="300" verticalDpi="30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dimension ref="A1:AR44"/>
  <sheetViews>
    <sheetView workbookViewId="0"/>
  </sheetViews>
  <sheetFormatPr defaultColWidth="11.453125" defaultRowHeight="14.5" x14ac:dyDescent="0.35"/>
  <cols>
    <col min="1" max="1" width="5.7265625" customWidth="1"/>
    <col min="2" max="2" width="61.7265625" customWidth="1"/>
    <col min="3" max="44" width="20.7265625" customWidth="1"/>
  </cols>
  <sheetData>
    <row r="1" spans="1:44" x14ac:dyDescent="0.35">
      <c r="A1" s="4" t="s">
        <v>57</v>
      </c>
    </row>
    <row r="2" spans="1:44" x14ac:dyDescent="0.35">
      <c r="A2" s="3" t="str">
        <f>HYPERLINK("#'INDEX'!A1", "Back to INDEX")</f>
        <v>Back to INDEX</v>
      </c>
    </row>
    <row r="3" spans="1:44" x14ac:dyDescent="0.35">
      <c r="A3" s="7" t="s">
        <v>227</v>
      </c>
      <c r="B3" s="7" t="s">
        <v>227</v>
      </c>
      <c r="C3" s="7" t="s">
        <v>227</v>
      </c>
      <c r="D3" s="7" t="s">
        <v>227</v>
      </c>
      <c r="E3" s="7" t="s">
        <v>227</v>
      </c>
      <c r="F3" s="7" t="s">
        <v>227</v>
      </c>
      <c r="G3" s="7" t="s">
        <v>227</v>
      </c>
      <c r="H3" s="7" t="s">
        <v>227</v>
      </c>
      <c r="I3" s="7" t="s">
        <v>227</v>
      </c>
      <c r="J3" s="7" t="s">
        <v>227</v>
      </c>
      <c r="K3" s="7" t="s">
        <v>227</v>
      </c>
      <c r="L3" s="7" t="s">
        <v>227</v>
      </c>
      <c r="M3" s="7" t="s">
        <v>227</v>
      </c>
      <c r="N3" s="7" t="s">
        <v>227</v>
      </c>
      <c r="O3" s="7" t="s">
        <v>227</v>
      </c>
      <c r="P3" s="7" t="s">
        <v>227</v>
      </c>
      <c r="Q3" s="7" t="s">
        <v>227</v>
      </c>
      <c r="R3" s="7" t="s">
        <v>227</v>
      </c>
      <c r="S3" s="7" t="s">
        <v>227</v>
      </c>
      <c r="T3" s="7" t="s">
        <v>227</v>
      </c>
      <c r="U3" s="7" t="s">
        <v>227</v>
      </c>
      <c r="V3" s="7" t="s">
        <v>227</v>
      </c>
      <c r="W3" s="7" t="s">
        <v>227</v>
      </c>
      <c r="X3" s="7" t="s">
        <v>227</v>
      </c>
      <c r="Y3" s="7" t="s">
        <v>227</v>
      </c>
      <c r="Z3" s="7" t="s">
        <v>227</v>
      </c>
      <c r="AA3" s="7" t="s">
        <v>227</v>
      </c>
      <c r="AB3" s="7" t="s">
        <v>227</v>
      </c>
      <c r="AC3" s="7" t="s">
        <v>227</v>
      </c>
      <c r="AD3" s="7" t="s">
        <v>227</v>
      </c>
      <c r="AE3" s="7" t="s">
        <v>227</v>
      </c>
      <c r="AF3" s="7" t="s">
        <v>227</v>
      </c>
      <c r="AG3" s="7" t="s">
        <v>227</v>
      </c>
      <c r="AH3" s="7" t="s">
        <v>227</v>
      </c>
      <c r="AI3" s="7" t="s">
        <v>227</v>
      </c>
      <c r="AJ3" s="7" t="s">
        <v>227</v>
      </c>
      <c r="AK3" s="7" t="s">
        <v>227</v>
      </c>
      <c r="AL3" s="7" t="s">
        <v>227</v>
      </c>
      <c r="AM3" s="7" t="s">
        <v>227</v>
      </c>
      <c r="AN3" s="7" t="s">
        <v>227</v>
      </c>
      <c r="AO3" s="7" t="s">
        <v>227</v>
      </c>
      <c r="AP3" s="7" t="s">
        <v>227</v>
      </c>
      <c r="AQ3" s="7" t="s">
        <v>227</v>
      </c>
      <c r="AR3" s="7" t="s">
        <v>227</v>
      </c>
    </row>
    <row r="4" spans="1:44" ht="29" x14ac:dyDescent="0.35">
      <c r="A4" s="2" t="s">
        <v>227</v>
      </c>
      <c r="B4" s="2" t="s">
        <v>227</v>
      </c>
      <c r="C4" s="2" t="s">
        <v>1860</v>
      </c>
      <c r="D4" s="2" t="s">
        <v>1861</v>
      </c>
      <c r="E4" s="2" t="s">
        <v>1862</v>
      </c>
      <c r="F4" s="2" t="s">
        <v>1863</v>
      </c>
      <c r="G4" s="2" t="s">
        <v>1864</v>
      </c>
      <c r="H4" s="2" t="s">
        <v>1865</v>
      </c>
      <c r="I4" s="2" t="s">
        <v>1866</v>
      </c>
      <c r="J4" s="2" t="s">
        <v>1867</v>
      </c>
      <c r="K4" s="2" t="s">
        <v>1868</v>
      </c>
      <c r="L4" s="2" t="s">
        <v>1869</v>
      </c>
      <c r="M4" s="2" t="s">
        <v>1870</v>
      </c>
      <c r="N4" s="2" t="s">
        <v>1871</v>
      </c>
      <c r="O4" s="2" t="s">
        <v>1872</v>
      </c>
      <c r="P4" s="2" t="s">
        <v>1873</v>
      </c>
      <c r="Q4" s="2" t="s">
        <v>1874</v>
      </c>
      <c r="R4" s="2" t="s">
        <v>1875</v>
      </c>
      <c r="S4" s="2" t="s">
        <v>1876</v>
      </c>
      <c r="T4" s="2" t="s">
        <v>1877</v>
      </c>
      <c r="U4" s="2" t="s">
        <v>1878</v>
      </c>
      <c r="V4" s="2" t="s">
        <v>1879</v>
      </c>
      <c r="W4" s="2" t="s">
        <v>1880</v>
      </c>
      <c r="X4" s="2" t="s">
        <v>1881</v>
      </c>
      <c r="Y4" s="2" t="s">
        <v>1882</v>
      </c>
      <c r="Z4" s="2" t="s">
        <v>1883</v>
      </c>
      <c r="AA4" s="2" t="s">
        <v>1884</v>
      </c>
      <c r="AB4" s="2" t="s">
        <v>1885</v>
      </c>
      <c r="AC4" s="2" t="s">
        <v>1886</v>
      </c>
      <c r="AD4" s="2" t="s">
        <v>1887</v>
      </c>
      <c r="AE4" s="2" t="s">
        <v>1888</v>
      </c>
      <c r="AF4" s="2" t="s">
        <v>1889</v>
      </c>
      <c r="AG4" s="2" t="s">
        <v>1890</v>
      </c>
      <c r="AH4" s="2" t="s">
        <v>1891</v>
      </c>
      <c r="AI4" s="2" t="s">
        <v>1892</v>
      </c>
      <c r="AJ4" s="2" t="s">
        <v>1893</v>
      </c>
      <c r="AK4" s="2" t="s">
        <v>1894</v>
      </c>
      <c r="AL4" s="2" t="s">
        <v>1895</v>
      </c>
      <c r="AM4" s="2" t="s">
        <v>1896</v>
      </c>
      <c r="AN4" s="2" t="s">
        <v>1897</v>
      </c>
      <c r="AO4" s="2" t="s">
        <v>1898</v>
      </c>
      <c r="AP4" s="2" t="s">
        <v>1899</v>
      </c>
      <c r="AQ4" s="2" t="s">
        <v>1900</v>
      </c>
      <c r="AR4" s="2" t="s">
        <v>1901</v>
      </c>
    </row>
    <row r="5" spans="1:44" x14ac:dyDescent="0.35">
      <c r="A5" s="5" t="s">
        <v>227</v>
      </c>
      <c r="B5" t="s">
        <v>377</v>
      </c>
      <c r="C5" t="s">
        <v>534</v>
      </c>
      <c r="D5" t="s">
        <v>537</v>
      </c>
      <c r="E5" t="s">
        <v>486</v>
      </c>
      <c r="F5" t="s">
        <v>628</v>
      </c>
      <c r="G5" t="s">
        <v>554</v>
      </c>
      <c r="H5" t="s">
        <v>498</v>
      </c>
      <c r="I5" t="s">
        <v>299</v>
      </c>
      <c r="J5" t="s">
        <v>590</v>
      </c>
      <c r="K5" t="s">
        <v>1779</v>
      </c>
      <c r="L5" t="s">
        <v>1902</v>
      </c>
      <c r="M5" t="s">
        <v>1903</v>
      </c>
      <c r="N5" t="s">
        <v>1904</v>
      </c>
      <c r="O5" t="s">
        <v>1905</v>
      </c>
      <c r="P5" t="s">
        <v>513</v>
      </c>
      <c r="Q5" t="s">
        <v>560</v>
      </c>
      <c r="R5" t="s">
        <v>339</v>
      </c>
      <c r="S5" t="s">
        <v>796</v>
      </c>
      <c r="T5" t="s">
        <v>811</v>
      </c>
      <c r="U5" t="s">
        <v>356</v>
      </c>
      <c r="V5" t="s">
        <v>442</v>
      </c>
      <c r="W5" t="s">
        <v>417</v>
      </c>
      <c r="X5" t="s">
        <v>1906</v>
      </c>
      <c r="Y5" t="s">
        <v>1907</v>
      </c>
      <c r="Z5" t="s">
        <v>497</v>
      </c>
      <c r="AA5" t="s">
        <v>423</v>
      </c>
      <c r="AB5" t="s">
        <v>391</v>
      </c>
      <c r="AC5" t="s">
        <v>311</v>
      </c>
      <c r="AD5" t="s">
        <v>455</v>
      </c>
      <c r="AE5" t="s">
        <v>1833</v>
      </c>
      <c r="AF5" t="s">
        <v>546</v>
      </c>
      <c r="AG5" t="s">
        <v>464</v>
      </c>
      <c r="AH5" t="s">
        <v>1765</v>
      </c>
      <c r="AI5" t="s">
        <v>558</v>
      </c>
      <c r="AJ5" t="s">
        <v>366</v>
      </c>
      <c r="AK5" t="s">
        <v>240</v>
      </c>
      <c r="AL5" t="s">
        <v>1908</v>
      </c>
      <c r="AM5" t="s">
        <v>819</v>
      </c>
      <c r="AN5" t="s">
        <v>795</v>
      </c>
      <c r="AO5" t="s">
        <v>1909</v>
      </c>
      <c r="AP5" t="s">
        <v>840</v>
      </c>
      <c r="AQ5" t="s">
        <v>593</v>
      </c>
      <c r="AR5" t="s">
        <v>572</v>
      </c>
    </row>
    <row r="6" spans="1:44" x14ac:dyDescent="0.35">
      <c r="A6" s="5" t="s">
        <v>227</v>
      </c>
      <c r="B6" t="s">
        <v>385</v>
      </c>
      <c r="C6" t="s">
        <v>363</v>
      </c>
      <c r="D6" t="s">
        <v>633</v>
      </c>
      <c r="E6" t="s">
        <v>633</v>
      </c>
      <c r="F6" t="s">
        <v>840</v>
      </c>
      <c r="G6" t="s">
        <v>302</v>
      </c>
      <c r="H6" t="s">
        <v>818</v>
      </c>
      <c r="I6" t="s">
        <v>498</v>
      </c>
      <c r="J6" t="s">
        <v>454</v>
      </c>
      <c r="K6" t="s">
        <v>331</v>
      </c>
      <c r="L6" t="s">
        <v>1854</v>
      </c>
      <c r="M6" t="s">
        <v>1910</v>
      </c>
      <c r="N6" t="s">
        <v>1911</v>
      </c>
      <c r="O6" t="s">
        <v>1912</v>
      </c>
      <c r="P6" t="s">
        <v>360</v>
      </c>
      <c r="Q6" t="s">
        <v>411</v>
      </c>
      <c r="R6" t="s">
        <v>370</v>
      </c>
      <c r="S6" t="s">
        <v>554</v>
      </c>
      <c r="T6" t="s">
        <v>1913</v>
      </c>
      <c r="U6" t="s">
        <v>640</v>
      </c>
      <c r="V6" t="s">
        <v>447</v>
      </c>
      <c r="W6" t="s">
        <v>491</v>
      </c>
      <c r="X6" t="s">
        <v>1853</v>
      </c>
      <c r="Y6" t="s">
        <v>1909</v>
      </c>
      <c r="Z6" t="s">
        <v>1839</v>
      </c>
      <c r="AA6" t="s">
        <v>605</v>
      </c>
      <c r="AB6" t="s">
        <v>1914</v>
      </c>
      <c r="AC6" t="s">
        <v>1749</v>
      </c>
      <c r="AD6" t="s">
        <v>1915</v>
      </c>
      <c r="AE6" t="s">
        <v>816</v>
      </c>
      <c r="AF6" t="s">
        <v>502</v>
      </c>
      <c r="AG6" t="s">
        <v>619</v>
      </c>
      <c r="AH6" t="s">
        <v>603</v>
      </c>
      <c r="AI6" t="s">
        <v>457</v>
      </c>
      <c r="AJ6" t="s">
        <v>473</v>
      </c>
      <c r="AK6" t="s">
        <v>838</v>
      </c>
      <c r="AL6" t="s">
        <v>509</v>
      </c>
      <c r="AM6" t="s">
        <v>797</v>
      </c>
      <c r="AN6" t="s">
        <v>1852</v>
      </c>
      <c r="AO6" t="s">
        <v>1916</v>
      </c>
      <c r="AP6" t="s">
        <v>418</v>
      </c>
      <c r="AQ6" t="s">
        <v>391</v>
      </c>
      <c r="AR6" t="s">
        <v>1775</v>
      </c>
    </row>
    <row r="7" spans="1:44" x14ac:dyDescent="0.35">
      <c r="A7" s="5" t="s">
        <v>227</v>
      </c>
      <c r="B7" t="s">
        <v>392</v>
      </c>
      <c r="C7" t="s">
        <v>801</v>
      </c>
      <c r="D7" t="s">
        <v>1765</v>
      </c>
      <c r="E7" t="s">
        <v>612</v>
      </c>
      <c r="F7" t="s">
        <v>568</v>
      </c>
      <c r="G7" t="s">
        <v>1834</v>
      </c>
      <c r="H7" t="s">
        <v>823</v>
      </c>
      <c r="I7" t="s">
        <v>834</v>
      </c>
      <c r="J7" t="s">
        <v>1917</v>
      </c>
      <c r="K7" t="s">
        <v>357</v>
      </c>
      <c r="L7" t="s">
        <v>424</v>
      </c>
      <c r="M7" t="s">
        <v>713</v>
      </c>
      <c r="N7" t="s">
        <v>625</v>
      </c>
      <c r="O7" t="s">
        <v>652</v>
      </c>
      <c r="P7" t="s">
        <v>531</v>
      </c>
      <c r="Q7" t="s">
        <v>1754</v>
      </c>
      <c r="R7" t="s">
        <v>564</v>
      </c>
      <c r="S7" t="s">
        <v>450</v>
      </c>
      <c r="T7" t="s">
        <v>320</v>
      </c>
      <c r="U7" t="s">
        <v>1807</v>
      </c>
      <c r="V7" t="s">
        <v>1830</v>
      </c>
      <c r="W7" t="s">
        <v>231</v>
      </c>
      <c r="X7" t="s">
        <v>411</v>
      </c>
      <c r="Y7" t="s">
        <v>457</v>
      </c>
      <c r="Z7" t="s">
        <v>618</v>
      </c>
      <c r="AA7" t="s">
        <v>478</v>
      </c>
      <c r="AB7" t="s">
        <v>531</v>
      </c>
      <c r="AC7" t="s">
        <v>633</v>
      </c>
      <c r="AD7" t="s">
        <v>588</v>
      </c>
      <c r="AE7" t="s">
        <v>473</v>
      </c>
      <c r="AF7" t="s">
        <v>1798</v>
      </c>
      <c r="AG7" t="s">
        <v>463</v>
      </c>
      <c r="AH7" t="s">
        <v>301</v>
      </c>
      <c r="AI7" t="s">
        <v>386</v>
      </c>
      <c r="AJ7" t="s">
        <v>639</v>
      </c>
      <c r="AK7" t="s">
        <v>409</v>
      </c>
      <c r="AL7" t="s">
        <v>380</v>
      </c>
      <c r="AM7" t="s">
        <v>508</v>
      </c>
      <c r="AN7" t="s">
        <v>642</v>
      </c>
      <c r="AO7" t="s">
        <v>1909</v>
      </c>
      <c r="AP7" t="s">
        <v>1913</v>
      </c>
      <c r="AQ7" t="s">
        <v>633</v>
      </c>
      <c r="AR7" t="s">
        <v>1831</v>
      </c>
    </row>
    <row r="8" spans="1:44" x14ac:dyDescent="0.35">
      <c r="A8" s="5" t="s">
        <v>227</v>
      </c>
      <c r="B8" t="s">
        <v>400</v>
      </c>
      <c r="C8" t="s">
        <v>327</v>
      </c>
      <c r="D8" t="s">
        <v>1844</v>
      </c>
      <c r="E8" t="s">
        <v>524</v>
      </c>
      <c r="F8" t="s">
        <v>612</v>
      </c>
      <c r="G8" t="s">
        <v>1807</v>
      </c>
      <c r="H8" t="s">
        <v>834</v>
      </c>
      <c r="I8" t="s">
        <v>254</v>
      </c>
      <c r="J8" t="s">
        <v>1918</v>
      </c>
      <c r="K8" t="s">
        <v>331</v>
      </c>
      <c r="L8" t="s">
        <v>760</v>
      </c>
      <c r="M8" t="s">
        <v>1919</v>
      </c>
      <c r="N8" t="s">
        <v>1920</v>
      </c>
      <c r="O8" t="s">
        <v>1921</v>
      </c>
      <c r="P8" t="s">
        <v>367</v>
      </c>
      <c r="Q8" t="s">
        <v>492</v>
      </c>
      <c r="R8" t="s">
        <v>1846</v>
      </c>
      <c r="S8" t="s">
        <v>572</v>
      </c>
      <c r="T8" t="s">
        <v>1754</v>
      </c>
      <c r="U8" t="s">
        <v>801</v>
      </c>
      <c r="V8" t="s">
        <v>493</v>
      </c>
      <c r="W8" t="s">
        <v>323</v>
      </c>
      <c r="X8" t="s">
        <v>1766</v>
      </c>
      <c r="Y8" t="s">
        <v>1750</v>
      </c>
      <c r="Z8" t="s">
        <v>826</v>
      </c>
      <c r="AA8" t="s">
        <v>1749</v>
      </c>
      <c r="AB8" t="s">
        <v>1839</v>
      </c>
      <c r="AC8" t="s">
        <v>799</v>
      </c>
      <c r="AD8" t="s">
        <v>356</v>
      </c>
      <c r="AE8" t="s">
        <v>542</v>
      </c>
      <c r="AF8" t="s">
        <v>464</v>
      </c>
      <c r="AG8" t="s">
        <v>535</v>
      </c>
      <c r="AH8" t="s">
        <v>283</v>
      </c>
      <c r="AI8" t="s">
        <v>281</v>
      </c>
      <c r="AJ8" t="s">
        <v>1847</v>
      </c>
      <c r="AK8" t="s">
        <v>260</v>
      </c>
      <c r="AL8" t="s">
        <v>633</v>
      </c>
      <c r="AM8" t="s">
        <v>383</v>
      </c>
      <c r="AN8" t="s">
        <v>1765</v>
      </c>
      <c r="AO8" t="s">
        <v>1835</v>
      </c>
      <c r="AP8" t="s">
        <v>430</v>
      </c>
      <c r="AQ8" t="s">
        <v>1770</v>
      </c>
      <c r="AR8" t="s">
        <v>795</v>
      </c>
    </row>
    <row r="9" spans="1:44" x14ac:dyDescent="0.35">
      <c r="A9" s="5" t="s">
        <v>227</v>
      </c>
      <c r="B9" t="s">
        <v>407</v>
      </c>
      <c r="C9" t="s">
        <v>380</v>
      </c>
      <c r="D9" t="s">
        <v>339</v>
      </c>
      <c r="E9" t="s">
        <v>508</v>
      </c>
      <c r="F9" t="s">
        <v>310</v>
      </c>
      <c r="G9" t="s">
        <v>1766</v>
      </c>
      <c r="H9" t="s">
        <v>1765</v>
      </c>
      <c r="I9" t="s">
        <v>564</v>
      </c>
      <c r="J9" t="s">
        <v>1764</v>
      </c>
      <c r="K9" t="s">
        <v>822</v>
      </c>
      <c r="L9" t="s">
        <v>1922</v>
      </c>
      <c r="M9" t="s">
        <v>1923</v>
      </c>
      <c r="N9" t="s">
        <v>1924</v>
      </c>
      <c r="O9" t="s">
        <v>605</v>
      </c>
      <c r="P9" t="s">
        <v>398</v>
      </c>
      <c r="Q9" t="s">
        <v>616</v>
      </c>
      <c r="R9" t="s">
        <v>1831</v>
      </c>
      <c r="S9" t="s">
        <v>356</v>
      </c>
      <c r="T9" t="s">
        <v>509</v>
      </c>
      <c r="U9" t="s">
        <v>1766</v>
      </c>
      <c r="V9" t="s">
        <v>647</v>
      </c>
      <c r="W9" t="s">
        <v>524</v>
      </c>
      <c r="X9" t="s">
        <v>457</v>
      </c>
      <c r="Y9" t="s">
        <v>540</v>
      </c>
      <c r="Z9" t="s">
        <v>320</v>
      </c>
      <c r="AA9" t="s">
        <v>444</v>
      </c>
      <c r="AB9" t="s">
        <v>821</v>
      </c>
      <c r="AC9" t="s">
        <v>386</v>
      </c>
      <c r="AD9" t="s">
        <v>1754</v>
      </c>
      <c r="AE9" t="s">
        <v>572</v>
      </c>
      <c r="AF9" t="s">
        <v>825</v>
      </c>
      <c r="AG9" t="s">
        <v>560</v>
      </c>
      <c r="AH9" t="s">
        <v>1850</v>
      </c>
      <c r="AI9" t="s">
        <v>1811</v>
      </c>
      <c r="AJ9" t="s">
        <v>243</v>
      </c>
      <c r="AK9" t="s">
        <v>565</v>
      </c>
      <c r="AL9" t="s">
        <v>1789</v>
      </c>
      <c r="AM9" t="s">
        <v>1752</v>
      </c>
      <c r="AN9" t="s">
        <v>1849</v>
      </c>
      <c r="AO9" t="s">
        <v>557</v>
      </c>
      <c r="AP9" t="s">
        <v>1906</v>
      </c>
      <c r="AQ9" t="s">
        <v>1828</v>
      </c>
      <c r="AR9" t="s">
        <v>333</v>
      </c>
    </row>
    <row r="10" spans="1:44" x14ac:dyDescent="0.35">
      <c r="A10" s="5" t="s">
        <v>227</v>
      </c>
      <c r="B10" t="s">
        <v>413</v>
      </c>
      <c r="C10" t="s">
        <v>558</v>
      </c>
      <c r="D10" t="s">
        <v>1801</v>
      </c>
      <c r="E10" t="s">
        <v>560</v>
      </c>
      <c r="F10" t="s">
        <v>618</v>
      </c>
      <c r="G10" t="s">
        <v>640</v>
      </c>
      <c r="H10" t="s">
        <v>491</v>
      </c>
      <c r="I10" t="s">
        <v>299</v>
      </c>
      <c r="J10" t="s">
        <v>1925</v>
      </c>
      <c r="K10" t="s">
        <v>365</v>
      </c>
      <c r="L10" t="s">
        <v>452</v>
      </c>
      <c r="M10" t="s">
        <v>1926</v>
      </c>
      <c r="N10" t="s">
        <v>1927</v>
      </c>
      <c r="O10" t="s">
        <v>1928</v>
      </c>
      <c r="P10" t="s">
        <v>1906</v>
      </c>
      <c r="Q10" t="s">
        <v>1845</v>
      </c>
      <c r="R10" t="s">
        <v>492</v>
      </c>
      <c r="S10" t="s">
        <v>1801</v>
      </c>
      <c r="T10" t="s">
        <v>1807</v>
      </c>
      <c r="U10" t="s">
        <v>612</v>
      </c>
      <c r="V10" t="s">
        <v>812</v>
      </c>
      <c r="W10" t="s">
        <v>798</v>
      </c>
      <c r="X10" t="s">
        <v>1749</v>
      </c>
      <c r="Y10" t="s">
        <v>429</v>
      </c>
      <c r="Z10" t="s">
        <v>811</v>
      </c>
      <c r="AA10" t="s">
        <v>505</v>
      </c>
      <c r="AB10" t="s">
        <v>360</v>
      </c>
      <c r="AC10" t="s">
        <v>1789</v>
      </c>
      <c r="AD10" t="s">
        <v>623</v>
      </c>
      <c r="AE10" t="s">
        <v>650</v>
      </c>
      <c r="AF10" t="s">
        <v>820</v>
      </c>
      <c r="AG10" t="s">
        <v>315</v>
      </c>
      <c r="AH10" t="s">
        <v>1929</v>
      </c>
      <c r="AI10" t="s">
        <v>411</v>
      </c>
      <c r="AJ10" t="s">
        <v>798</v>
      </c>
      <c r="AK10" t="s">
        <v>455</v>
      </c>
      <c r="AL10" t="s">
        <v>435</v>
      </c>
      <c r="AM10" t="s">
        <v>560</v>
      </c>
      <c r="AN10" t="s">
        <v>1754</v>
      </c>
      <c r="AO10" t="s">
        <v>1930</v>
      </c>
      <c r="AP10" t="s">
        <v>1931</v>
      </c>
      <c r="AQ10" t="s">
        <v>436</v>
      </c>
      <c r="AR10" t="s">
        <v>1834</v>
      </c>
    </row>
    <row r="11" spans="1:44" x14ac:dyDescent="0.35">
      <c r="A11" s="5" t="s">
        <v>227</v>
      </c>
      <c r="B11" t="s">
        <v>419</v>
      </c>
      <c r="C11" t="s">
        <v>286</v>
      </c>
      <c r="D11" t="s">
        <v>588</v>
      </c>
      <c r="E11" t="s">
        <v>309</v>
      </c>
      <c r="F11" t="s">
        <v>269</v>
      </c>
      <c r="G11" t="s">
        <v>372</v>
      </c>
      <c r="H11" t="s">
        <v>299</v>
      </c>
      <c r="I11" t="s">
        <v>464</v>
      </c>
      <c r="J11" t="s">
        <v>648</v>
      </c>
      <c r="K11" t="s">
        <v>557</v>
      </c>
      <c r="L11" t="s">
        <v>365</v>
      </c>
      <c r="M11" t="s">
        <v>357</v>
      </c>
      <c r="N11" t="s">
        <v>1857</v>
      </c>
      <c r="O11" t="s">
        <v>608</v>
      </c>
      <c r="P11" t="s">
        <v>548</v>
      </c>
      <c r="Q11" t="s">
        <v>799</v>
      </c>
      <c r="R11" t="s">
        <v>1853</v>
      </c>
      <c r="S11" t="s">
        <v>799</v>
      </c>
      <c r="T11" t="s">
        <v>423</v>
      </c>
      <c r="U11" t="s">
        <v>1909</v>
      </c>
      <c r="V11" t="s">
        <v>391</v>
      </c>
      <c r="W11" t="s">
        <v>606</v>
      </c>
      <c r="X11" t="s">
        <v>470</v>
      </c>
      <c r="Y11" t="s">
        <v>308</v>
      </c>
      <c r="Z11" t="s">
        <v>360</v>
      </c>
      <c r="AA11" t="s">
        <v>822</v>
      </c>
      <c r="AB11" t="s">
        <v>771</v>
      </c>
      <c r="AC11" t="s">
        <v>610</v>
      </c>
      <c r="AD11" t="s">
        <v>317</v>
      </c>
      <c r="AE11" t="s">
        <v>549</v>
      </c>
      <c r="AF11" t="s">
        <v>310</v>
      </c>
      <c r="AG11" t="s">
        <v>311</v>
      </c>
      <c r="AH11" t="s">
        <v>1750</v>
      </c>
      <c r="AI11" t="s">
        <v>1932</v>
      </c>
      <c r="AJ11" t="s">
        <v>1752</v>
      </c>
      <c r="AK11" t="s">
        <v>1828</v>
      </c>
      <c r="AL11" t="s">
        <v>733</v>
      </c>
      <c r="AM11" t="s">
        <v>613</v>
      </c>
      <c r="AN11" t="s">
        <v>828</v>
      </c>
      <c r="AO11" t="s">
        <v>1933</v>
      </c>
      <c r="AP11" t="s">
        <v>337</v>
      </c>
      <c r="AQ11" t="s">
        <v>840</v>
      </c>
      <c r="AR11" t="s">
        <v>1839</v>
      </c>
    </row>
    <row r="12" spans="1:44" x14ac:dyDescent="0.35">
      <c r="A12" s="5" t="s">
        <v>227</v>
      </c>
      <c r="B12" t="s">
        <v>426</v>
      </c>
      <c r="C12" t="s">
        <v>839</v>
      </c>
      <c r="D12" t="s">
        <v>524</v>
      </c>
      <c r="E12" t="s">
        <v>370</v>
      </c>
      <c r="F12" t="s">
        <v>1752</v>
      </c>
      <c r="G12" t="s">
        <v>356</v>
      </c>
      <c r="H12" t="s">
        <v>334</v>
      </c>
      <c r="I12" t="s">
        <v>838</v>
      </c>
      <c r="J12" t="s">
        <v>1902</v>
      </c>
      <c r="K12" t="s">
        <v>1902</v>
      </c>
      <c r="L12" t="s">
        <v>557</v>
      </c>
      <c r="M12" t="s">
        <v>625</v>
      </c>
      <c r="N12" t="s">
        <v>1934</v>
      </c>
      <c r="O12" t="s">
        <v>1790</v>
      </c>
      <c r="P12" t="s">
        <v>1935</v>
      </c>
      <c r="Q12" t="s">
        <v>497</v>
      </c>
      <c r="R12" t="s">
        <v>632</v>
      </c>
      <c r="S12" t="s">
        <v>517</v>
      </c>
      <c r="T12" t="s">
        <v>367</v>
      </c>
      <c r="U12" t="s">
        <v>301</v>
      </c>
      <c r="V12" t="s">
        <v>642</v>
      </c>
      <c r="W12" t="s">
        <v>370</v>
      </c>
      <c r="X12" t="s">
        <v>832</v>
      </c>
      <c r="Y12" t="s">
        <v>1908</v>
      </c>
      <c r="Z12" t="s">
        <v>577</v>
      </c>
      <c r="AA12" t="s">
        <v>610</v>
      </c>
      <c r="AB12" t="s">
        <v>391</v>
      </c>
      <c r="AC12" t="s">
        <v>1849</v>
      </c>
      <c r="AD12" t="s">
        <v>797</v>
      </c>
      <c r="AE12" t="s">
        <v>565</v>
      </c>
      <c r="AF12" t="s">
        <v>428</v>
      </c>
      <c r="AG12" t="s">
        <v>476</v>
      </c>
      <c r="AH12" t="s">
        <v>1935</v>
      </c>
      <c r="AI12" t="s">
        <v>645</v>
      </c>
      <c r="AJ12" t="s">
        <v>537</v>
      </c>
      <c r="AK12" t="s">
        <v>493</v>
      </c>
      <c r="AL12" t="s">
        <v>509</v>
      </c>
      <c r="AM12" t="s">
        <v>517</v>
      </c>
      <c r="AN12" t="s">
        <v>645</v>
      </c>
      <c r="AO12" t="s">
        <v>1936</v>
      </c>
      <c r="AP12" t="s">
        <v>1912</v>
      </c>
      <c r="AQ12" t="s">
        <v>821</v>
      </c>
      <c r="AR12" t="s">
        <v>319</v>
      </c>
    </row>
    <row r="13" spans="1:44" x14ac:dyDescent="0.35">
      <c r="A13" s="5" t="s">
        <v>227</v>
      </c>
      <c r="B13" t="s">
        <v>432</v>
      </c>
      <c r="C13" t="s">
        <v>473</v>
      </c>
      <c r="D13" t="s">
        <v>1801</v>
      </c>
      <c r="E13" t="s">
        <v>1830</v>
      </c>
      <c r="F13" t="s">
        <v>1751</v>
      </c>
      <c r="G13" t="s">
        <v>436</v>
      </c>
      <c r="H13" t="s">
        <v>565</v>
      </c>
      <c r="I13" t="s">
        <v>409</v>
      </c>
      <c r="J13" t="s">
        <v>1937</v>
      </c>
      <c r="K13" t="s">
        <v>670</v>
      </c>
      <c r="L13" t="s">
        <v>434</v>
      </c>
      <c r="M13" t="s">
        <v>1938</v>
      </c>
      <c r="N13" t="s">
        <v>1939</v>
      </c>
      <c r="O13" t="s">
        <v>331</v>
      </c>
      <c r="P13" t="s">
        <v>636</v>
      </c>
      <c r="Q13" t="s">
        <v>473</v>
      </c>
      <c r="R13" t="s">
        <v>588</v>
      </c>
      <c r="S13" t="s">
        <v>1833</v>
      </c>
      <c r="T13" t="s">
        <v>558</v>
      </c>
      <c r="U13" t="s">
        <v>633</v>
      </c>
      <c r="V13" t="s">
        <v>231</v>
      </c>
      <c r="W13" t="s">
        <v>827</v>
      </c>
      <c r="X13" t="s">
        <v>1838</v>
      </c>
      <c r="Y13" t="s">
        <v>1814</v>
      </c>
      <c r="Z13" t="s">
        <v>1754</v>
      </c>
      <c r="AA13" t="s">
        <v>815</v>
      </c>
      <c r="AB13" t="s">
        <v>283</v>
      </c>
      <c r="AC13" t="s">
        <v>508</v>
      </c>
      <c r="AD13" t="s">
        <v>243</v>
      </c>
      <c r="AE13" t="s">
        <v>782</v>
      </c>
      <c r="AF13" t="s">
        <v>1798</v>
      </c>
      <c r="AG13" t="s">
        <v>464</v>
      </c>
      <c r="AH13" t="s">
        <v>1807</v>
      </c>
      <c r="AI13" t="s">
        <v>1752</v>
      </c>
      <c r="AJ13" t="s">
        <v>448</v>
      </c>
      <c r="AK13" t="s">
        <v>417</v>
      </c>
      <c r="AL13" t="s">
        <v>650</v>
      </c>
      <c r="AM13" t="s">
        <v>609</v>
      </c>
      <c r="AN13" t="s">
        <v>435</v>
      </c>
      <c r="AO13" t="s">
        <v>828</v>
      </c>
      <c r="AP13" t="s">
        <v>547</v>
      </c>
      <c r="AQ13" t="s">
        <v>632</v>
      </c>
      <c r="AR13" t="s">
        <v>427</v>
      </c>
    </row>
    <row r="14" spans="1:44" x14ac:dyDescent="0.35">
      <c r="A14" s="5" t="s">
        <v>227</v>
      </c>
      <c r="B14" t="s">
        <v>438</v>
      </c>
      <c r="C14" t="s">
        <v>524</v>
      </c>
      <c r="D14" t="s">
        <v>315</v>
      </c>
      <c r="E14" t="s">
        <v>1817</v>
      </c>
      <c r="F14" t="s">
        <v>602</v>
      </c>
      <c r="G14" t="s">
        <v>1834</v>
      </c>
      <c r="H14" t="s">
        <v>427</v>
      </c>
      <c r="I14" t="s">
        <v>1833</v>
      </c>
      <c r="J14" t="s">
        <v>749</v>
      </c>
      <c r="K14" t="s">
        <v>1940</v>
      </c>
      <c r="L14" t="s">
        <v>1941</v>
      </c>
      <c r="M14" t="s">
        <v>1942</v>
      </c>
      <c r="N14" t="s">
        <v>1943</v>
      </c>
      <c r="O14" t="s">
        <v>1944</v>
      </c>
      <c r="P14" t="s">
        <v>1909</v>
      </c>
      <c r="Q14" t="s">
        <v>1845</v>
      </c>
      <c r="R14" t="s">
        <v>486</v>
      </c>
      <c r="S14" t="s">
        <v>486</v>
      </c>
      <c r="T14" t="s">
        <v>609</v>
      </c>
      <c r="U14" t="s">
        <v>612</v>
      </c>
      <c r="V14" t="s">
        <v>463</v>
      </c>
      <c r="W14" t="s">
        <v>565</v>
      </c>
      <c r="X14" t="s">
        <v>326</v>
      </c>
      <c r="Y14" t="s">
        <v>1775</v>
      </c>
      <c r="Z14" t="s">
        <v>301</v>
      </c>
      <c r="AA14" t="s">
        <v>478</v>
      </c>
      <c r="AB14" t="s">
        <v>547</v>
      </c>
      <c r="AC14" t="s">
        <v>372</v>
      </c>
      <c r="AD14" t="s">
        <v>826</v>
      </c>
      <c r="AE14" t="s">
        <v>802</v>
      </c>
      <c r="AF14" t="s">
        <v>420</v>
      </c>
      <c r="AG14" t="s">
        <v>781</v>
      </c>
      <c r="AH14" t="s">
        <v>451</v>
      </c>
      <c r="AI14" t="s">
        <v>795</v>
      </c>
      <c r="AJ14" t="s">
        <v>835</v>
      </c>
      <c r="AK14" t="s">
        <v>318</v>
      </c>
      <c r="AL14" t="s">
        <v>612</v>
      </c>
      <c r="AM14" t="s">
        <v>363</v>
      </c>
      <c r="AN14" t="s">
        <v>609</v>
      </c>
      <c r="AO14" t="s">
        <v>547</v>
      </c>
      <c r="AP14" t="s">
        <v>360</v>
      </c>
      <c r="AQ14" t="s">
        <v>1838</v>
      </c>
      <c r="AR14" t="s">
        <v>1766</v>
      </c>
    </row>
    <row r="15" spans="1:44" x14ac:dyDescent="0.35">
      <c r="A15" s="5" t="s">
        <v>227</v>
      </c>
      <c r="B15" t="s">
        <v>445</v>
      </c>
      <c r="C15" t="s">
        <v>802</v>
      </c>
      <c r="D15" t="s">
        <v>1831</v>
      </c>
      <c r="E15" t="s">
        <v>269</v>
      </c>
      <c r="F15" t="s">
        <v>339</v>
      </c>
      <c r="G15" t="s">
        <v>1798</v>
      </c>
      <c r="H15" t="s">
        <v>315</v>
      </c>
      <c r="I15" t="s">
        <v>814</v>
      </c>
      <c r="J15" t="s">
        <v>1945</v>
      </c>
      <c r="K15" t="s">
        <v>1946</v>
      </c>
      <c r="L15" t="s">
        <v>1947</v>
      </c>
      <c r="M15" t="s">
        <v>1948</v>
      </c>
      <c r="N15" t="s">
        <v>1949</v>
      </c>
      <c r="O15" t="s">
        <v>1950</v>
      </c>
      <c r="P15" t="s">
        <v>452</v>
      </c>
      <c r="Q15" t="s">
        <v>549</v>
      </c>
      <c r="R15" t="s">
        <v>370</v>
      </c>
      <c r="S15" t="s">
        <v>796</v>
      </c>
      <c r="T15" t="s">
        <v>633</v>
      </c>
      <c r="U15" t="s">
        <v>1844</v>
      </c>
      <c r="V15" t="s">
        <v>1801</v>
      </c>
      <c r="W15" t="s">
        <v>334</v>
      </c>
      <c r="X15" t="s">
        <v>1814</v>
      </c>
      <c r="Y15" t="s">
        <v>1853</v>
      </c>
      <c r="Z15" t="s">
        <v>832</v>
      </c>
      <c r="AA15" t="s">
        <v>636</v>
      </c>
      <c r="AB15" t="s">
        <v>482</v>
      </c>
      <c r="AC15" t="s">
        <v>1749</v>
      </c>
      <c r="AD15" t="s">
        <v>386</v>
      </c>
      <c r="AE15" t="s">
        <v>602</v>
      </c>
      <c r="AF15" t="s">
        <v>469</v>
      </c>
      <c r="AG15" t="s">
        <v>1817</v>
      </c>
      <c r="AH15" t="s">
        <v>311</v>
      </c>
      <c r="AI15" t="s">
        <v>797</v>
      </c>
      <c r="AJ15" t="s">
        <v>1851</v>
      </c>
      <c r="AK15" t="s">
        <v>1830</v>
      </c>
      <c r="AL15" t="s">
        <v>326</v>
      </c>
      <c r="AM15" t="s">
        <v>310</v>
      </c>
      <c r="AN15" t="s">
        <v>320</v>
      </c>
      <c r="AO15" t="s">
        <v>418</v>
      </c>
      <c r="AP15" t="s">
        <v>1912</v>
      </c>
      <c r="AQ15" t="s">
        <v>1849</v>
      </c>
      <c r="AR15" t="s">
        <v>577</v>
      </c>
    </row>
    <row r="16" spans="1:44" x14ac:dyDescent="0.35">
      <c r="A16" s="5" t="s">
        <v>227</v>
      </c>
      <c r="B16" t="s">
        <v>453</v>
      </c>
      <c r="C16" t="s">
        <v>1772</v>
      </c>
      <c r="D16" t="s">
        <v>366</v>
      </c>
      <c r="E16" t="s">
        <v>442</v>
      </c>
      <c r="F16" t="s">
        <v>479</v>
      </c>
      <c r="G16" t="s">
        <v>307</v>
      </c>
      <c r="H16" t="s">
        <v>336</v>
      </c>
      <c r="I16" t="s">
        <v>455</v>
      </c>
      <c r="J16" t="s">
        <v>1853</v>
      </c>
      <c r="K16" t="s">
        <v>1856</v>
      </c>
      <c r="L16" t="s">
        <v>577</v>
      </c>
      <c r="M16" t="s">
        <v>590</v>
      </c>
      <c r="N16" t="s">
        <v>1951</v>
      </c>
      <c r="O16" t="s">
        <v>1952</v>
      </c>
      <c r="P16" t="s">
        <v>602</v>
      </c>
      <c r="Q16" t="s">
        <v>1849</v>
      </c>
      <c r="R16" t="s">
        <v>795</v>
      </c>
      <c r="S16" t="s">
        <v>380</v>
      </c>
      <c r="T16" t="s">
        <v>398</v>
      </c>
      <c r="U16" t="s">
        <v>816</v>
      </c>
      <c r="V16" t="s">
        <v>797</v>
      </c>
      <c r="W16" t="s">
        <v>502</v>
      </c>
      <c r="X16" t="s">
        <v>1828</v>
      </c>
      <c r="Y16" t="s">
        <v>628</v>
      </c>
      <c r="Z16" t="s">
        <v>609</v>
      </c>
      <c r="AA16" t="s">
        <v>564</v>
      </c>
      <c r="AB16" t="s">
        <v>1849</v>
      </c>
      <c r="AC16" t="s">
        <v>1852</v>
      </c>
      <c r="AD16" t="s">
        <v>819</v>
      </c>
      <c r="AE16" t="s">
        <v>1838</v>
      </c>
      <c r="AF16" t="s">
        <v>572</v>
      </c>
      <c r="AG16" t="s">
        <v>363</v>
      </c>
      <c r="AH16" t="s">
        <v>1852</v>
      </c>
      <c r="AI16" t="s">
        <v>636</v>
      </c>
      <c r="AJ16" t="s">
        <v>815</v>
      </c>
      <c r="AK16" t="s">
        <v>799</v>
      </c>
      <c r="AL16" t="s">
        <v>821</v>
      </c>
      <c r="AM16" t="s">
        <v>1754</v>
      </c>
      <c r="AN16" t="s">
        <v>430</v>
      </c>
      <c r="AO16" t="s">
        <v>1953</v>
      </c>
      <c r="AP16" t="s">
        <v>527</v>
      </c>
      <c r="AQ16" t="s">
        <v>283</v>
      </c>
      <c r="AR16" t="s">
        <v>320</v>
      </c>
    </row>
    <row r="17" spans="1:44" x14ac:dyDescent="0.35">
      <c r="A17" s="5" t="s">
        <v>227</v>
      </c>
      <c r="B17" t="s">
        <v>459</v>
      </c>
      <c r="C17" t="s">
        <v>530</v>
      </c>
      <c r="D17" t="s">
        <v>639</v>
      </c>
      <c r="E17" t="s">
        <v>575</v>
      </c>
      <c r="F17" t="s">
        <v>498</v>
      </c>
      <c r="G17" t="s">
        <v>834</v>
      </c>
      <c r="H17" t="s">
        <v>827</v>
      </c>
      <c r="I17" t="s">
        <v>634</v>
      </c>
      <c r="J17" t="s">
        <v>1954</v>
      </c>
      <c r="K17" t="s">
        <v>1918</v>
      </c>
      <c r="L17" t="s">
        <v>1955</v>
      </c>
      <c r="M17" t="s">
        <v>515</v>
      </c>
      <c r="N17" t="s">
        <v>648</v>
      </c>
      <c r="O17" t="s">
        <v>406</v>
      </c>
      <c r="P17" t="s">
        <v>457</v>
      </c>
      <c r="Q17" t="s">
        <v>491</v>
      </c>
      <c r="R17" t="s">
        <v>502</v>
      </c>
      <c r="S17" t="s">
        <v>1801</v>
      </c>
      <c r="T17" t="s">
        <v>497</v>
      </c>
      <c r="U17" t="s">
        <v>568</v>
      </c>
      <c r="V17" t="s">
        <v>281</v>
      </c>
      <c r="W17" t="s">
        <v>286</v>
      </c>
      <c r="X17" t="s">
        <v>558</v>
      </c>
      <c r="Y17" t="s">
        <v>609</v>
      </c>
      <c r="Z17" t="s">
        <v>524</v>
      </c>
      <c r="AA17" t="s">
        <v>383</v>
      </c>
      <c r="AB17" t="s">
        <v>640</v>
      </c>
      <c r="AC17" t="s">
        <v>1831</v>
      </c>
      <c r="AD17" t="s">
        <v>834</v>
      </c>
      <c r="AE17" t="s">
        <v>781</v>
      </c>
      <c r="AF17" t="s">
        <v>781</v>
      </c>
      <c r="AG17" t="s">
        <v>835</v>
      </c>
      <c r="AH17" t="s">
        <v>481</v>
      </c>
      <c r="AI17" t="s">
        <v>612</v>
      </c>
      <c r="AJ17" t="s">
        <v>285</v>
      </c>
      <c r="AK17" t="s">
        <v>530</v>
      </c>
      <c r="AL17" t="s">
        <v>383</v>
      </c>
      <c r="AM17" t="s">
        <v>311</v>
      </c>
      <c r="AN17" t="s">
        <v>826</v>
      </c>
      <c r="AO17" t="s">
        <v>548</v>
      </c>
      <c r="AP17" t="s">
        <v>1929</v>
      </c>
      <c r="AQ17" t="s">
        <v>623</v>
      </c>
      <c r="AR17" t="s">
        <v>619</v>
      </c>
    </row>
    <row r="18" spans="1:44" x14ac:dyDescent="0.35">
      <c r="A18" s="5" t="s">
        <v>227</v>
      </c>
      <c r="B18" t="s">
        <v>466</v>
      </c>
      <c r="C18" t="s">
        <v>1817</v>
      </c>
      <c r="D18" t="s">
        <v>532</v>
      </c>
      <c r="E18" t="s">
        <v>814</v>
      </c>
      <c r="F18" t="s">
        <v>508</v>
      </c>
      <c r="G18" t="s">
        <v>246</v>
      </c>
      <c r="H18" t="s">
        <v>802</v>
      </c>
      <c r="I18" t="s">
        <v>484</v>
      </c>
      <c r="J18" t="s">
        <v>592</v>
      </c>
      <c r="K18" t="s">
        <v>1956</v>
      </c>
      <c r="L18" t="s">
        <v>1957</v>
      </c>
      <c r="M18" t="s">
        <v>1927</v>
      </c>
      <c r="N18" t="s">
        <v>1924</v>
      </c>
      <c r="O18" t="s">
        <v>828</v>
      </c>
      <c r="P18" t="s">
        <v>800</v>
      </c>
      <c r="Q18" t="s">
        <v>380</v>
      </c>
      <c r="R18" t="s">
        <v>428</v>
      </c>
      <c r="S18" t="s">
        <v>1807</v>
      </c>
      <c r="T18" t="s">
        <v>1766</v>
      </c>
      <c r="U18" t="s">
        <v>299</v>
      </c>
      <c r="V18" t="s">
        <v>299</v>
      </c>
      <c r="W18" t="s">
        <v>1817</v>
      </c>
      <c r="X18" t="s">
        <v>478</v>
      </c>
      <c r="Y18" t="s">
        <v>621</v>
      </c>
      <c r="Z18" t="s">
        <v>811</v>
      </c>
      <c r="AA18" t="s">
        <v>840</v>
      </c>
      <c r="AB18" t="s">
        <v>427</v>
      </c>
      <c r="AC18" t="s">
        <v>311</v>
      </c>
      <c r="AD18" t="s">
        <v>577</v>
      </c>
      <c r="AE18" t="s">
        <v>818</v>
      </c>
      <c r="AF18" t="s">
        <v>286</v>
      </c>
      <c r="AG18" t="s">
        <v>834</v>
      </c>
      <c r="AH18" t="s">
        <v>628</v>
      </c>
      <c r="AI18" t="s">
        <v>525</v>
      </c>
      <c r="AJ18" t="s">
        <v>823</v>
      </c>
      <c r="AK18" t="s">
        <v>1846</v>
      </c>
      <c r="AL18" t="s">
        <v>640</v>
      </c>
      <c r="AM18" t="s">
        <v>447</v>
      </c>
      <c r="AN18" t="s">
        <v>1766</v>
      </c>
      <c r="AO18" t="s">
        <v>410</v>
      </c>
      <c r="AP18" t="s">
        <v>372</v>
      </c>
      <c r="AQ18" t="s">
        <v>481</v>
      </c>
      <c r="AR18" t="s">
        <v>497</v>
      </c>
    </row>
    <row r="19" spans="1:44" x14ac:dyDescent="0.35">
      <c r="A19" s="5" t="s">
        <v>227</v>
      </c>
      <c r="B19" t="s">
        <v>471</v>
      </c>
      <c r="C19" t="s">
        <v>619</v>
      </c>
      <c r="D19" t="s">
        <v>299</v>
      </c>
      <c r="E19" t="s">
        <v>831</v>
      </c>
      <c r="F19" t="s">
        <v>502</v>
      </c>
      <c r="G19" t="s">
        <v>647</v>
      </c>
      <c r="H19" t="s">
        <v>825</v>
      </c>
      <c r="I19" t="s">
        <v>1830</v>
      </c>
      <c r="J19" t="s">
        <v>1905</v>
      </c>
      <c r="K19" t="s">
        <v>449</v>
      </c>
      <c r="L19" t="s">
        <v>1958</v>
      </c>
      <c r="M19" t="s">
        <v>1959</v>
      </c>
      <c r="N19" t="s">
        <v>1960</v>
      </c>
      <c r="O19" t="s">
        <v>1961</v>
      </c>
      <c r="P19" t="s">
        <v>1962</v>
      </c>
      <c r="Q19" t="s">
        <v>486</v>
      </c>
      <c r="R19" t="s">
        <v>639</v>
      </c>
      <c r="S19" t="s">
        <v>336</v>
      </c>
      <c r="T19" t="s">
        <v>498</v>
      </c>
      <c r="U19" t="s">
        <v>1844</v>
      </c>
      <c r="V19" t="s">
        <v>549</v>
      </c>
      <c r="W19" t="s">
        <v>823</v>
      </c>
      <c r="X19" t="s">
        <v>478</v>
      </c>
      <c r="Y19" t="s">
        <v>457</v>
      </c>
      <c r="Z19" t="s">
        <v>380</v>
      </c>
      <c r="AA19" t="s">
        <v>645</v>
      </c>
      <c r="AB19" t="s">
        <v>1908</v>
      </c>
      <c r="AC19" t="s">
        <v>606</v>
      </c>
      <c r="AD19" t="s">
        <v>632</v>
      </c>
      <c r="AE19" t="s">
        <v>486</v>
      </c>
      <c r="AF19" t="s">
        <v>409</v>
      </c>
      <c r="AG19" t="s">
        <v>824</v>
      </c>
      <c r="AH19" t="s">
        <v>339</v>
      </c>
      <c r="AI19" t="s">
        <v>815</v>
      </c>
      <c r="AJ19" t="s">
        <v>834</v>
      </c>
      <c r="AK19" t="s">
        <v>820</v>
      </c>
      <c r="AL19" t="s">
        <v>588</v>
      </c>
      <c r="AM19" t="s">
        <v>816</v>
      </c>
      <c r="AN19" t="s">
        <v>632</v>
      </c>
      <c r="AO19" t="s">
        <v>758</v>
      </c>
      <c r="AP19" t="s">
        <v>371</v>
      </c>
      <c r="AQ19" t="s">
        <v>616</v>
      </c>
      <c r="AR19" t="s">
        <v>320</v>
      </c>
    </row>
    <row r="20" spans="1:44" x14ac:dyDescent="0.35">
      <c r="A20" s="5" t="s">
        <v>227</v>
      </c>
      <c r="B20" t="s">
        <v>477</v>
      </c>
      <c r="C20" t="s">
        <v>366</v>
      </c>
      <c r="D20" t="s">
        <v>834</v>
      </c>
      <c r="E20" t="s">
        <v>1753</v>
      </c>
      <c r="F20" t="s">
        <v>498</v>
      </c>
      <c r="G20" t="s">
        <v>1844</v>
      </c>
      <c r="H20" t="s">
        <v>814</v>
      </c>
      <c r="I20" t="s">
        <v>537</v>
      </c>
      <c r="J20" t="s">
        <v>613</v>
      </c>
      <c r="K20" t="s">
        <v>1957</v>
      </c>
      <c r="L20" t="s">
        <v>1842</v>
      </c>
      <c r="M20" t="s">
        <v>1963</v>
      </c>
      <c r="N20" t="s">
        <v>1964</v>
      </c>
      <c r="O20" t="s">
        <v>1950</v>
      </c>
      <c r="P20" t="s">
        <v>636</v>
      </c>
      <c r="Q20" t="s">
        <v>231</v>
      </c>
      <c r="R20" t="s">
        <v>818</v>
      </c>
      <c r="S20" t="s">
        <v>327</v>
      </c>
      <c r="T20" t="s">
        <v>281</v>
      </c>
      <c r="U20" t="s">
        <v>320</v>
      </c>
      <c r="V20" t="s">
        <v>427</v>
      </c>
      <c r="W20" t="s">
        <v>612</v>
      </c>
      <c r="X20" t="s">
        <v>1849</v>
      </c>
      <c r="Y20" t="s">
        <v>1829</v>
      </c>
      <c r="Z20" t="s">
        <v>540</v>
      </c>
      <c r="AA20" t="s">
        <v>821</v>
      </c>
      <c r="AB20" t="s">
        <v>365</v>
      </c>
      <c r="AC20" t="s">
        <v>487</v>
      </c>
      <c r="AD20" t="s">
        <v>1829</v>
      </c>
      <c r="AE20" t="s">
        <v>534</v>
      </c>
      <c r="AF20" t="s">
        <v>269</v>
      </c>
      <c r="AG20" t="s">
        <v>269</v>
      </c>
      <c r="AH20" t="s">
        <v>1834</v>
      </c>
      <c r="AI20" t="s">
        <v>458</v>
      </c>
      <c r="AJ20" t="s">
        <v>1770</v>
      </c>
      <c r="AK20" t="s">
        <v>327</v>
      </c>
      <c r="AL20" t="s">
        <v>502</v>
      </c>
      <c r="AM20" t="s">
        <v>436</v>
      </c>
      <c r="AN20" t="s">
        <v>816</v>
      </c>
      <c r="AO20" t="s">
        <v>300</v>
      </c>
      <c r="AP20" t="s">
        <v>571</v>
      </c>
      <c r="AQ20" t="s">
        <v>621</v>
      </c>
      <c r="AR20" t="s">
        <v>628</v>
      </c>
    </row>
    <row r="21" spans="1:44" x14ac:dyDescent="0.35">
      <c r="A21" s="5" t="s">
        <v>227</v>
      </c>
      <c r="B21" t="s">
        <v>483</v>
      </c>
      <c r="C21" t="s">
        <v>524</v>
      </c>
      <c r="D21" t="s">
        <v>546</v>
      </c>
      <c r="E21" t="s">
        <v>650</v>
      </c>
      <c r="F21" t="s">
        <v>509</v>
      </c>
      <c r="G21" t="s">
        <v>616</v>
      </c>
      <c r="H21" t="s">
        <v>469</v>
      </c>
      <c r="I21" t="s">
        <v>796</v>
      </c>
      <c r="J21" t="s">
        <v>1965</v>
      </c>
      <c r="K21" t="s">
        <v>317</v>
      </c>
      <c r="L21" t="s">
        <v>337</v>
      </c>
      <c r="M21" t="s">
        <v>1943</v>
      </c>
      <c r="N21" t="s">
        <v>1966</v>
      </c>
      <c r="O21" t="s">
        <v>1764</v>
      </c>
      <c r="P21" t="s">
        <v>1832</v>
      </c>
      <c r="Q21" t="s">
        <v>549</v>
      </c>
      <c r="R21" t="s">
        <v>823</v>
      </c>
      <c r="S21" t="s">
        <v>315</v>
      </c>
      <c r="T21" t="s">
        <v>411</v>
      </c>
      <c r="U21" t="s">
        <v>554</v>
      </c>
      <c r="V21" t="s">
        <v>498</v>
      </c>
      <c r="W21" t="s">
        <v>823</v>
      </c>
      <c r="X21" t="s">
        <v>1749</v>
      </c>
      <c r="Y21" t="s">
        <v>509</v>
      </c>
      <c r="Z21" t="s">
        <v>540</v>
      </c>
      <c r="AA21" t="s">
        <v>398</v>
      </c>
      <c r="AB21" t="s">
        <v>758</v>
      </c>
      <c r="AC21" t="s">
        <v>577</v>
      </c>
      <c r="AD21" t="s">
        <v>816</v>
      </c>
      <c r="AE21" t="s">
        <v>246</v>
      </c>
      <c r="AF21" t="s">
        <v>420</v>
      </c>
      <c r="AG21" t="s">
        <v>781</v>
      </c>
      <c r="AH21" t="s">
        <v>1828</v>
      </c>
      <c r="AI21" t="s">
        <v>399</v>
      </c>
      <c r="AJ21" t="s">
        <v>530</v>
      </c>
      <c r="AK21" t="s">
        <v>551</v>
      </c>
      <c r="AL21" t="s">
        <v>816</v>
      </c>
      <c r="AM21" t="s">
        <v>647</v>
      </c>
      <c r="AN21" t="s">
        <v>632</v>
      </c>
      <c r="AO21" t="s">
        <v>1957</v>
      </c>
      <c r="AP21" t="s">
        <v>1954</v>
      </c>
      <c r="AQ21" t="s">
        <v>799</v>
      </c>
      <c r="AR21" t="s">
        <v>1766</v>
      </c>
    </row>
    <row r="22" spans="1:44" x14ac:dyDescent="0.35">
      <c r="A22" s="5" t="s">
        <v>227</v>
      </c>
      <c r="B22" t="s">
        <v>489</v>
      </c>
      <c r="C22" t="s">
        <v>562</v>
      </c>
      <c r="D22" t="s">
        <v>1967</v>
      </c>
      <c r="E22" t="s">
        <v>440</v>
      </c>
      <c r="F22" t="s">
        <v>323</v>
      </c>
      <c r="G22" t="s">
        <v>257</v>
      </c>
      <c r="H22" t="s">
        <v>387</v>
      </c>
      <c r="I22" t="s">
        <v>784</v>
      </c>
      <c r="J22" t="s">
        <v>590</v>
      </c>
      <c r="K22" t="s">
        <v>1750</v>
      </c>
      <c r="L22" t="s">
        <v>840</v>
      </c>
      <c r="M22" t="s">
        <v>300</v>
      </c>
      <c r="N22" t="s">
        <v>643</v>
      </c>
      <c r="O22" t="s">
        <v>819</v>
      </c>
      <c r="P22" t="s">
        <v>269</v>
      </c>
      <c r="Q22" t="s">
        <v>812</v>
      </c>
      <c r="R22" t="s">
        <v>569</v>
      </c>
      <c r="S22" t="s">
        <v>467</v>
      </c>
      <c r="T22" t="s">
        <v>286</v>
      </c>
      <c r="U22" t="s">
        <v>254</v>
      </c>
      <c r="V22" t="s">
        <v>639</v>
      </c>
      <c r="W22" t="s">
        <v>781</v>
      </c>
      <c r="X22" t="s">
        <v>450</v>
      </c>
      <c r="Y22" t="s">
        <v>339</v>
      </c>
      <c r="Z22" t="s">
        <v>370</v>
      </c>
      <c r="AA22" t="s">
        <v>302</v>
      </c>
      <c r="AB22" t="s">
        <v>1831</v>
      </c>
      <c r="AC22" t="s">
        <v>558</v>
      </c>
      <c r="AD22" t="s">
        <v>1770</v>
      </c>
      <c r="AE22" t="s">
        <v>542</v>
      </c>
      <c r="AF22" t="s">
        <v>336</v>
      </c>
      <c r="AG22" t="s">
        <v>1830</v>
      </c>
      <c r="AH22" t="s">
        <v>758</v>
      </c>
      <c r="AI22" t="s">
        <v>830</v>
      </c>
      <c r="AJ22" t="s">
        <v>602</v>
      </c>
      <c r="AK22" t="s">
        <v>1789</v>
      </c>
      <c r="AL22" t="s">
        <v>560</v>
      </c>
      <c r="AM22" t="s">
        <v>1770</v>
      </c>
      <c r="AN22" t="s">
        <v>825</v>
      </c>
      <c r="AO22" t="s">
        <v>478</v>
      </c>
      <c r="AP22" t="s">
        <v>568</v>
      </c>
      <c r="AQ22" t="s">
        <v>633</v>
      </c>
      <c r="AR22" t="s">
        <v>524</v>
      </c>
    </row>
    <row r="23" spans="1:44" x14ac:dyDescent="0.35">
      <c r="A23" s="5" t="s">
        <v>227</v>
      </c>
      <c r="B23" t="s">
        <v>495</v>
      </c>
      <c r="C23" t="s">
        <v>463</v>
      </c>
      <c r="D23" t="s">
        <v>812</v>
      </c>
      <c r="E23" t="s">
        <v>254</v>
      </c>
      <c r="F23" t="s">
        <v>619</v>
      </c>
      <c r="G23" t="s">
        <v>798</v>
      </c>
      <c r="H23" t="s">
        <v>782</v>
      </c>
      <c r="I23" t="s">
        <v>1967</v>
      </c>
      <c r="J23" t="s">
        <v>1968</v>
      </c>
      <c r="K23" t="s">
        <v>1764</v>
      </c>
      <c r="L23" t="s">
        <v>1950</v>
      </c>
      <c r="M23" t="s">
        <v>1969</v>
      </c>
      <c r="N23" t="s">
        <v>325</v>
      </c>
      <c r="O23" t="s">
        <v>308</v>
      </c>
      <c r="P23" t="s">
        <v>508</v>
      </c>
      <c r="Q23" t="s">
        <v>564</v>
      </c>
      <c r="R23" t="s">
        <v>1833</v>
      </c>
      <c r="S23" t="s">
        <v>336</v>
      </c>
      <c r="T23" t="s">
        <v>370</v>
      </c>
      <c r="U23" t="s">
        <v>502</v>
      </c>
      <c r="V23" t="s">
        <v>1770</v>
      </c>
      <c r="W23" t="s">
        <v>831</v>
      </c>
      <c r="X23" t="s">
        <v>367</v>
      </c>
      <c r="Y23" t="s">
        <v>815</v>
      </c>
      <c r="Z23" t="s">
        <v>621</v>
      </c>
      <c r="AA23" t="s">
        <v>1828</v>
      </c>
      <c r="AB23" t="s">
        <v>1766</v>
      </c>
      <c r="AC23" t="s">
        <v>326</v>
      </c>
      <c r="AD23" t="s">
        <v>647</v>
      </c>
      <c r="AE23" t="s">
        <v>572</v>
      </c>
      <c r="AF23" t="s">
        <v>782</v>
      </c>
      <c r="AG23" t="s">
        <v>370</v>
      </c>
      <c r="AH23" t="s">
        <v>367</v>
      </c>
      <c r="AI23" t="s">
        <v>371</v>
      </c>
      <c r="AJ23" t="s">
        <v>815</v>
      </c>
      <c r="AK23" t="s">
        <v>616</v>
      </c>
      <c r="AL23" t="s">
        <v>1970</v>
      </c>
      <c r="AM23" t="s">
        <v>1844</v>
      </c>
      <c r="AN23" t="s">
        <v>319</v>
      </c>
      <c r="AO23" t="s">
        <v>390</v>
      </c>
      <c r="AP23" t="s">
        <v>338</v>
      </c>
      <c r="AQ23" t="s">
        <v>372</v>
      </c>
      <c r="AR23" t="s">
        <v>363</v>
      </c>
    </row>
    <row r="24" spans="1:44" x14ac:dyDescent="0.35">
      <c r="A24" s="5" t="s">
        <v>227</v>
      </c>
      <c r="B24" t="s">
        <v>499</v>
      </c>
      <c r="C24" t="s">
        <v>423</v>
      </c>
      <c r="D24" t="s">
        <v>811</v>
      </c>
      <c r="E24" t="s">
        <v>814</v>
      </c>
      <c r="F24" t="s">
        <v>532</v>
      </c>
      <c r="G24" t="s">
        <v>642</v>
      </c>
      <c r="H24" t="s">
        <v>1766</v>
      </c>
      <c r="I24" t="s">
        <v>254</v>
      </c>
      <c r="J24" t="s">
        <v>1971</v>
      </c>
      <c r="K24" t="s">
        <v>1972</v>
      </c>
      <c r="L24" t="s">
        <v>1906</v>
      </c>
      <c r="M24" t="s">
        <v>1973</v>
      </c>
      <c r="N24" t="s">
        <v>425</v>
      </c>
      <c r="O24" t="s">
        <v>1974</v>
      </c>
      <c r="P24" t="s">
        <v>797</v>
      </c>
      <c r="Q24" t="s">
        <v>339</v>
      </c>
      <c r="R24" t="s">
        <v>797</v>
      </c>
      <c r="S24" t="s">
        <v>825</v>
      </c>
      <c r="T24" t="s">
        <v>542</v>
      </c>
      <c r="U24" t="s">
        <v>544</v>
      </c>
      <c r="V24" t="s">
        <v>609</v>
      </c>
      <c r="W24" t="s">
        <v>284</v>
      </c>
      <c r="X24" t="s">
        <v>547</v>
      </c>
      <c r="Y24" t="s">
        <v>1931</v>
      </c>
      <c r="Z24" t="s">
        <v>1846</v>
      </c>
      <c r="AA24" t="s">
        <v>447</v>
      </c>
      <c r="AB24" t="s">
        <v>814</v>
      </c>
      <c r="AC24" t="s">
        <v>327</v>
      </c>
      <c r="AD24" t="s">
        <v>307</v>
      </c>
      <c r="AE24" t="s">
        <v>811</v>
      </c>
      <c r="AF24" t="s">
        <v>816</v>
      </c>
      <c r="AG24" t="s">
        <v>1772</v>
      </c>
      <c r="AH24" t="s">
        <v>1772</v>
      </c>
      <c r="AI24" t="s">
        <v>549</v>
      </c>
      <c r="AJ24" t="s">
        <v>827</v>
      </c>
      <c r="AK24" t="s">
        <v>802</v>
      </c>
      <c r="AL24" t="s">
        <v>645</v>
      </c>
      <c r="AM24" t="s">
        <v>457</v>
      </c>
      <c r="AN24" t="s">
        <v>427</v>
      </c>
      <c r="AO24" t="s">
        <v>564</v>
      </c>
      <c r="AP24" t="s">
        <v>339</v>
      </c>
      <c r="AQ24" t="s">
        <v>1851</v>
      </c>
      <c r="AR24" t="s">
        <v>542</v>
      </c>
    </row>
    <row r="25" spans="1:44" x14ac:dyDescent="0.35">
      <c r="A25" s="5" t="s">
        <v>227</v>
      </c>
      <c r="B25" t="s">
        <v>503</v>
      </c>
      <c r="C25" t="s">
        <v>386</v>
      </c>
      <c r="D25" t="s">
        <v>427</v>
      </c>
      <c r="E25" t="s">
        <v>818</v>
      </c>
      <c r="F25" t="s">
        <v>320</v>
      </c>
      <c r="G25" t="s">
        <v>633</v>
      </c>
      <c r="H25" t="s">
        <v>537</v>
      </c>
      <c r="I25" t="s">
        <v>464</v>
      </c>
      <c r="J25" t="s">
        <v>516</v>
      </c>
      <c r="K25" t="s">
        <v>548</v>
      </c>
      <c r="L25" t="s">
        <v>357</v>
      </c>
      <c r="M25" t="s">
        <v>1975</v>
      </c>
      <c r="N25" t="s">
        <v>1976</v>
      </c>
      <c r="O25" t="s">
        <v>548</v>
      </c>
      <c r="P25" t="s">
        <v>1777</v>
      </c>
      <c r="Q25" t="s">
        <v>577</v>
      </c>
      <c r="R25" t="s">
        <v>435</v>
      </c>
      <c r="S25" t="s">
        <v>1770</v>
      </c>
      <c r="T25" t="s">
        <v>640</v>
      </c>
      <c r="U25" t="s">
        <v>1754</v>
      </c>
      <c r="V25" t="s">
        <v>823</v>
      </c>
      <c r="W25" t="s">
        <v>285</v>
      </c>
      <c r="X25" t="s">
        <v>608</v>
      </c>
      <c r="Y25" t="s">
        <v>390</v>
      </c>
      <c r="Z25" t="s">
        <v>478</v>
      </c>
      <c r="AA25" t="s">
        <v>1843</v>
      </c>
      <c r="AB25" t="s">
        <v>828</v>
      </c>
      <c r="AC25" t="s">
        <v>333</v>
      </c>
      <c r="AD25" t="s">
        <v>457</v>
      </c>
      <c r="AE25" t="s">
        <v>360</v>
      </c>
      <c r="AF25" t="s">
        <v>389</v>
      </c>
      <c r="AG25" t="s">
        <v>336</v>
      </c>
      <c r="AH25" t="s">
        <v>444</v>
      </c>
      <c r="AI25" t="s">
        <v>269</v>
      </c>
      <c r="AJ25" t="s">
        <v>518</v>
      </c>
      <c r="AK25" t="s">
        <v>370</v>
      </c>
      <c r="AL25" t="s">
        <v>398</v>
      </c>
      <c r="AM25" t="s">
        <v>568</v>
      </c>
      <c r="AN25" t="s">
        <v>642</v>
      </c>
      <c r="AO25" t="s">
        <v>1975</v>
      </c>
      <c r="AP25" t="s">
        <v>1856</v>
      </c>
      <c r="AQ25" t="s">
        <v>524</v>
      </c>
      <c r="AR25" t="s">
        <v>831</v>
      </c>
    </row>
    <row r="26" spans="1:44" x14ac:dyDescent="0.35">
      <c r="A26" s="5" t="s">
        <v>227</v>
      </c>
      <c r="B26" t="s">
        <v>510</v>
      </c>
      <c r="C26" t="s">
        <v>650</v>
      </c>
      <c r="D26" t="s">
        <v>546</v>
      </c>
      <c r="E26" t="s">
        <v>560</v>
      </c>
      <c r="F26" t="s">
        <v>481</v>
      </c>
      <c r="G26" t="s">
        <v>609</v>
      </c>
      <c r="H26" t="s">
        <v>825</v>
      </c>
      <c r="I26" t="s">
        <v>834</v>
      </c>
      <c r="J26" t="s">
        <v>670</v>
      </c>
      <c r="K26" t="s">
        <v>1774</v>
      </c>
      <c r="L26" t="s">
        <v>1777</v>
      </c>
      <c r="M26" t="s">
        <v>1778</v>
      </c>
      <c r="N26" t="s">
        <v>1780</v>
      </c>
      <c r="O26" t="s">
        <v>760</v>
      </c>
      <c r="P26" t="s">
        <v>367</v>
      </c>
      <c r="Q26" t="s">
        <v>564</v>
      </c>
      <c r="R26" t="s">
        <v>839</v>
      </c>
      <c r="S26" t="s">
        <v>339</v>
      </c>
      <c r="T26" t="s">
        <v>826</v>
      </c>
      <c r="U26" t="s">
        <v>554</v>
      </c>
      <c r="V26" t="s">
        <v>796</v>
      </c>
      <c r="W26" t="s">
        <v>299</v>
      </c>
      <c r="X26" t="s">
        <v>338</v>
      </c>
      <c r="Y26" t="s">
        <v>1775</v>
      </c>
      <c r="Z26" t="s">
        <v>606</v>
      </c>
      <c r="AA26" t="s">
        <v>811</v>
      </c>
      <c r="AB26" t="s">
        <v>821</v>
      </c>
      <c r="AC26" t="s">
        <v>797</v>
      </c>
      <c r="AD26" t="s">
        <v>370</v>
      </c>
      <c r="AE26" t="s">
        <v>1772</v>
      </c>
      <c r="AF26" t="s">
        <v>486</v>
      </c>
      <c r="AG26" t="s">
        <v>428</v>
      </c>
      <c r="AH26" t="s">
        <v>326</v>
      </c>
      <c r="AI26" t="s">
        <v>815</v>
      </c>
      <c r="AJ26" t="s">
        <v>231</v>
      </c>
      <c r="AK26" t="s">
        <v>537</v>
      </c>
      <c r="AL26" t="s">
        <v>568</v>
      </c>
      <c r="AM26" t="s">
        <v>356</v>
      </c>
      <c r="AN26" t="s">
        <v>386</v>
      </c>
      <c r="AO26" t="s">
        <v>1779</v>
      </c>
      <c r="AP26" t="s">
        <v>488</v>
      </c>
      <c r="AQ26" t="s">
        <v>616</v>
      </c>
      <c r="AR26" t="s">
        <v>816</v>
      </c>
    </row>
    <row r="28" spans="1:44" x14ac:dyDescent="0.35">
      <c r="A28" t="s">
        <v>261</v>
      </c>
    </row>
    <row r="29" spans="1:44" x14ac:dyDescent="0.35">
      <c r="A29" t="s">
        <v>1755</v>
      </c>
    </row>
    <row r="30" spans="1:44" x14ac:dyDescent="0.35">
      <c r="A30" t="s">
        <v>1756</v>
      </c>
    </row>
    <row r="31" spans="1:44" x14ac:dyDescent="0.35">
      <c r="A31" t="s">
        <v>1757</v>
      </c>
    </row>
    <row r="32" spans="1:44" x14ac:dyDescent="0.35">
      <c r="A32" t="s">
        <v>1758</v>
      </c>
    </row>
    <row r="33" spans="1:1" x14ac:dyDescent="0.35">
      <c r="A33" t="s">
        <v>1759</v>
      </c>
    </row>
    <row r="34" spans="1:1" x14ac:dyDescent="0.35">
      <c r="A34" t="s">
        <v>1760</v>
      </c>
    </row>
    <row r="35" spans="1:1" x14ac:dyDescent="0.35">
      <c r="A35" t="s">
        <v>264</v>
      </c>
    </row>
    <row r="36" spans="1:1" x14ac:dyDescent="0.35">
      <c r="A36" t="s">
        <v>265</v>
      </c>
    </row>
    <row r="37" spans="1:1" x14ac:dyDescent="0.35">
      <c r="A37" t="s">
        <v>1761</v>
      </c>
    </row>
    <row r="38" spans="1:1" x14ac:dyDescent="0.35">
      <c r="A38" t="s">
        <v>266</v>
      </c>
    </row>
    <row r="39" spans="1:1" x14ac:dyDescent="0.35">
      <c r="A39" t="s">
        <v>227</v>
      </c>
    </row>
    <row r="40" spans="1:1" x14ac:dyDescent="0.35">
      <c r="A40" t="s">
        <v>267</v>
      </c>
    </row>
    <row r="41" spans="1:1" x14ac:dyDescent="0.35">
      <c r="A41" t="s">
        <v>511</v>
      </c>
    </row>
    <row r="42" spans="1:1" x14ac:dyDescent="0.35">
      <c r="A42" t="s">
        <v>264</v>
      </c>
    </row>
    <row r="43" spans="1:1" x14ac:dyDescent="0.35">
      <c r="A43" t="s">
        <v>375</v>
      </c>
    </row>
    <row r="44" spans="1:1" x14ac:dyDescent="0.35">
      <c r="A44" t="s">
        <v>512</v>
      </c>
    </row>
  </sheetData>
  <mergeCells count="1">
    <mergeCell ref="A3:AR3"/>
  </mergeCells>
  <pageMargins left="0.7" right="0.7" top="0.75" bottom="0.75" header="0.3" footer="0.3"/>
  <pageSetup paperSize="9" orientation="portrait" horizontalDpi="300" verticalDpi="30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dimension ref="A1:H44"/>
  <sheetViews>
    <sheetView workbookViewId="0"/>
  </sheetViews>
  <sheetFormatPr defaultColWidth="11.453125" defaultRowHeight="14.5" x14ac:dyDescent="0.35"/>
  <cols>
    <col min="1" max="1" width="5.7265625" customWidth="1"/>
    <col min="2" max="2" width="61.7265625" customWidth="1"/>
    <col min="3" max="8" width="20.7265625" customWidth="1"/>
  </cols>
  <sheetData>
    <row r="1" spans="1:8" x14ac:dyDescent="0.35">
      <c r="A1" s="4" t="s">
        <v>58</v>
      </c>
    </row>
    <row r="2" spans="1:8" x14ac:dyDescent="0.35">
      <c r="A2" s="3" t="str">
        <f>HYPERLINK("#'INDEX'!A1", "Back to INDEX")</f>
        <v>Back to INDEX</v>
      </c>
    </row>
    <row r="3" spans="1:8" x14ac:dyDescent="0.35">
      <c r="A3" s="7" t="s">
        <v>227</v>
      </c>
      <c r="B3" s="7" t="s">
        <v>227</v>
      </c>
      <c r="C3" s="7" t="s">
        <v>227</v>
      </c>
      <c r="D3" s="7" t="s">
        <v>227</v>
      </c>
      <c r="E3" s="7" t="s">
        <v>227</v>
      </c>
      <c r="F3" s="7" t="s">
        <v>227</v>
      </c>
      <c r="G3" s="7" t="s">
        <v>227</v>
      </c>
      <c r="H3" s="7" t="s">
        <v>227</v>
      </c>
    </row>
    <row r="4" spans="1:8" ht="43.5" x14ac:dyDescent="0.35">
      <c r="A4" s="2" t="s">
        <v>227</v>
      </c>
      <c r="B4" s="2" t="s">
        <v>227</v>
      </c>
      <c r="C4" s="2" t="s">
        <v>1743</v>
      </c>
      <c r="D4" s="2" t="s">
        <v>1744</v>
      </c>
      <c r="E4" s="2" t="s">
        <v>1745</v>
      </c>
      <c r="F4" s="2" t="s">
        <v>1746</v>
      </c>
      <c r="G4" s="2" t="s">
        <v>1747</v>
      </c>
      <c r="H4" s="2" t="s">
        <v>1748</v>
      </c>
    </row>
    <row r="5" spans="1:8" x14ac:dyDescent="0.35">
      <c r="A5" s="5" t="s">
        <v>227</v>
      </c>
      <c r="B5" t="s">
        <v>377</v>
      </c>
      <c r="C5" t="s">
        <v>785</v>
      </c>
      <c r="D5" t="s">
        <v>764</v>
      </c>
      <c r="E5" t="s">
        <v>1967</v>
      </c>
      <c r="F5" t="s">
        <v>835</v>
      </c>
      <c r="G5" t="s">
        <v>589</v>
      </c>
      <c r="H5" t="s">
        <v>823</v>
      </c>
    </row>
    <row r="6" spans="1:8" x14ac:dyDescent="0.35">
      <c r="A6" s="5" t="s">
        <v>227</v>
      </c>
      <c r="B6" t="s">
        <v>385</v>
      </c>
      <c r="C6" t="s">
        <v>1751</v>
      </c>
      <c r="D6" t="s">
        <v>1935</v>
      </c>
      <c r="E6" t="s">
        <v>315</v>
      </c>
      <c r="F6" t="s">
        <v>423</v>
      </c>
      <c r="G6" t="s">
        <v>463</v>
      </c>
      <c r="H6" t="s">
        <v>1915</v>
      </c>
    </row>
    <row r="7" spans="1:8" x14ac:dyDescent="0.35">
      <c r="A7" s="5" t="s">
        <v>227</v>
      </c>
      <c r="B7" t="s">
        <v>392</v>
      </c>
      <c r="C7" t="s">
        <v>428</v>
      </c>
      <c r="D7" t="s">
        <v>1913</v>
      </c>
      <c r="E7" t="s">
        <v>428</v>
      </c>
      <c r="F7" t="s">
        <v>1801</v>
      </c>
      <c r="G7" t="s">
        <v>420</v>
      </c>
      <c r="H7" t="s">
        <v>632</v>
      </c>
    </row>
    <row r="8" spans="1:8" x14ac:dyDescent="0.35">
      <c r="A8" s="5" t="s">
        <v>227</v>
      </c>
      <c r="B8" t="s">
        <v>400</v>
      </c>
      <c r="C8" t="s">
        <v>827</v>
      </c>
      <c r="D8" t="s">
        <v>1913</v>
      </c>
      <c r="E8" t="s">
        <v>286</v>
      </c>
      <c r="F8" t="s">
        <v>795</v>
      </c>
      <c r="G8" t="s">
        <v>530</v>
      </c>
      <c r="H8" t="s">
        <v>1844</v>
      </c>
    </row>
    <row r="9" spans="1:8" x14ac:dyDescent="0.35">
      <c r="A9" s="5" t="s">
        <v>227</v>
      </c>
      <c r="B9" t="s">
        <v>407</v>
      </c>
      <c r="C9" t="s">
        <v>450</v>
      </c>
      <c r="D9" t="s">
        <v>1841</v>
      </c>
      <c r="E9" t="s">
        <v>795</v>
      </c>
      <c r="F9" t="s">
        <v>383</v>
      </c>
      <c r="G9" t="s">
        <v>415</v>
      </c>
      <c r="H9" t="s">
        <v>636</v>
      </c>
    </row>
    <row r="10" spans="1:8" x14ac:dyDescent="0.35">
      <c r="A10" s="5" t="s">
        <v>227</v>
      </c>
      <c r="B10" t="s">
        <v>413</v>
      </c>
      <c r="C10" t="s">
        <v>823</v>
      </c>
      <c r="D10" t="s">
        <v>1954</v>
      </c>
      <c r="E10" t="s">
        <v>820</v>
      </c>
      <c r="F10" t="s">
        <v>577</v>
      </c>
      <c r="G10" t="s">
        <v>415</v>
      </c>
      <c r="H10" t="s">
        <v>1834</v>
      </c>
    </row>
    <row r="11" spans="1:8" x14ac:dyDescent="0.35">
      <c r="A11" s="5" t="s">
        <v>227</v>
      </c>
      <c r="B11" t="s">
        <v>419</v>
      </c>
      <c r="C11" t="s">
        <v>474</v>
      </c>
      <c r="D11" t="s">
        <v>548</v>
      </c>
      <c r="E11" t="s">
        <v>497</v>
      </c>
      <c r="F11" t="s">
        <v>592</v>
      </c>
      <c r="G11" t="s">
        <v>815</v>
      </c>
      <c r="H11" t="s">
        <v>458</v>
      </c>
    </row>
    <row r="12" spans="1:8" x14ac:dyDescent="0.35">
      <c r="A12" s="5" t="s">
        <v>227</v>
      </c>
      <c r="B12" t="s">
        <v>426</v>
      </c>
      <c r="C12" t="s">
        <v>549</v>
      </c>
      <c r="D12" t="s">
        <v>1977</v>
      </c>
      <c r="E12" t="s">
        <v>447</v>
      </c>
      <c r="F12" t="s">
        <v>302</v>
      </c>
      <c r="G12" t="s">
        <v>813</v>
      </c>
      <c r="H12" t="s">
        <v>423</v>
      </c>
    </row>
    <row r="13" spans="1:8" x14ac:dyDescent="0.35">
      <c r="A13" s="5" t="s">
        <v>227</v>
      </c>
      <c r="B13" t="s">
        <v>432</v>
      </c>
      <c r="C13" t="s">
        <v>448</v>
      </c>
      <c r="D13" t="s">
        <v>359</v>
      </c>
      <c r="E13" t="s">
        <v>476</v>
      </c>
      <c r="F13" t="s">
        <v>588</v>
      </c>
      <c r="G13" t="s">
        <v>551</v>
      </c>
      <c r="H13" t="s">
        <v>558</v>
      </c>
    </row>
    <row r="14" spans="1:8" x14ac:dyDescent="0.35">
      <c r="A14" s="5" t="s">
        <v>227</v>
      </c>
      <c r="B14" t="s">
        <v>438</v>
      </c>
      <c r="C14" t="s">
        <v>838</v>
      </c>
      <c r="D14" t="s">
        <v>1837</v>
      </c>
      <c r="E14" t="s">
        <v>823</v>
      </c>
      <c r="F14" t="s">
        <v>1849</v>
      </c>
      <c r="G14" t="s">
        <v>440</v>
      </c>
      <c r="H14" t="s">
        <v>606</v>
      </c>
    </row>
    <row r="15" spans="1:8" x14ac:dyDescent="0.35">
      <c r="A15" s="5" t="s">
        <v>227</v>
      </c>
      <c r="B15" t="s">
        <v>445</v>
      </c>
      <c r="C15" t="s">
        <v>785</v>
      </c>
      <c r="D15" t="s">
        <v>1777</v>
      </c>
      <c r="E15" t="s">
        <v>315</v>
      </c>
      <c r="F15" t="s">
        <v>380</v>
      </c>
      <c r="G15" t="s">
        <v>463</v>
      </c>
      <c r="H15" t="s">
        <v>338</v>
      </c>
    </row>
    <row r="16" spans="1:8" x14ac:dyDescent="0.35">
      <c r="A16" s="5" t="s">
        <v>227</v>
      </c>
      <c r="B16" t="s">
        <v>453</v>
      </c>
      <c r="C16" t="s">
        <v>455</v>
      </c>
      <c r="D16" t="s">
        <v>602</v>
      </c>
      <c r="E16" t="s">
        <v>502</v>
      </c>
      <c r="F16" t="s">
        <v>819</v>
      </c>
      <c r="G16" t="s">
        <v>799</v>
      </c>
      <c r="H16" t="s">
        <v>320</v>
      </c>
    </row>
    <row r="17" spans="1:8" x14ac:dyDescent="0.35">
      <c r="A17" s="5" t="s">
        <v>227</v>
      </c>
      <c r="B17" t="s">
        <v>459</v>
      </c>
      <c r="C17" t="s">
        <v>309</v>
      </c>
      <c r="D17" t="s">
        <v>830</v>
      </c>
      <c r="E17" t="s">
        <v>448</v>
      </c>
      <c r="F17" t="s">
        <v>323</v>
      </c>
      <c r="G17" t="s">
        <v>417</v>
      </c>
      <c r="H17" t="s">
        <v>1845</v>
      </c>
    </row>
    <row r="18" spans="1:8" x14ac:dyDescent="0.35">
      <c r="A18" s="5" t="s">
        <v>227</v>
      </c>
      <c r="B18" t="s">
        <v>466</v>
      </c>
      <c r="C18" t="s">
        <v>484</v>
      </c>
      <c r="D18" t="s">
        <v>800</v>
      </c>
      <c r="E18" t="s">
        <v>1817</v>
      </c>
      <c r="F18" t="s">
        <v>577</v>
      </c>
      <c r="G18" t="s">
        <v>1846</v>
      </c>
      <c r="H18" t="s">
        <v>497</v>
      </c>
    </row>
    <row r="19" spans="1:8" x14ac:dyDescent="0.35">
      <c r="A19" s="5" t="s">
        <v>227</v>
      </c>
      <c r="B19" t="s">
        <v>471</v>
      </c>
      <c r="C19" t="s">
        <v>492</v>
      </c>
      <c r="D19" t="s">
        <v>1917</v>
      </c>
      <c r="E19" t="s">
        <v>299</v>
      </c>
      <c r="F19" t="s">
        <v>593</v>
      </c>
      <c r="G19" t="s">
        <v>285</v>
      </c>
      <c r="H19" t="s">
        <v>338</v>
      </c>
    </row>
    <row r="20" spans="1:8" x14ac:dyDescent="0.35">
      <c r="A20" s="5" t="s">
        <v>227</v>
      </c>
      <c r="B20" t="s">
        <v>477</v>
      </c>
      <c r="C20" t="s">
        <v>537</v>
      </c>
      <c r="D20" t="s">
        <v>636</v>
      </c>
      <c r="E20" t="s">
        <v>612</v>
      </c>
      <c r="F20" t="s">
        <v>1829</v>
      </c>
      <c r="G20" t="s">
        <v>327</v>
      </c>
      <c r="H20" t="s">
        <v>628</v>
      </c>
    </row>
    <row r="21" spans="1:8" x14ac:dyDescent="0.35">
      <c r="A21" s="5" t="s">
        <v>227</v>
      </c>
      <c r="B21" t="s">
        <v>483</v>
      </c>
      <c r="C21" t="s">
        <v>269</v>
      </c>
      <c r="D21" t="s">
        <v>1978</v>
      </c>
      <c r="E21" t="s">
        <v>1833</v>
      </c>
      <c r="F21" t="s">
        <v>1834</v>
      </c>
      <c r="G21" t="s">
        <v>634</v>
      </c>
      <c r="H21" t="s">
        <v>628</v>
      </c>
    </row>
    <row r="22" spans="1:8" x14ac:dyDescent="0.35">
      <c r="A22" s="5" t="s">
        <v>227</v>
      </c>
      <c r="B22" t="s">
        <v>489</v>
      </c>
      <c r="C22" t="s">
        <v>284</v>
      </c>
      <c r="D22" t="s">
        <v>367</v>
      </c>
      <c r="E22" t="s">
        <v>358</v>
      </c>
      <c r="F22" t="s">
        <v>569</v>
      </c>
      <c r="G22" t="s">
        <v>279</v>
      </c>
      <c r="H22" t="s">
        <v>785</v>
      </c>
    </row>
    <row r="23" spans="1:8" x14ac:dyDescent="0.35">
      <c r="A23" s="5" t="s">
        <v>227</v>
      </c>
      <c r="B23" t="s">
        <v>495</v>
      </c>
      <c r="C23" t="s">
        <v>824</v>
      </c>
      <c r="D23" t="s">
        <v>371</v>
      </c>
      <c r="E23" t="s">
        <v>1817</v>
      </c>
      <c r="F23" t="s">
        <v>568</v>
      </c>
      <c r="G23" t="s">
        <v>565</v>
      </c>
      <c r="H23" t="s">
        <v>497</v>
      </c>
    </row>
    <row r="24" spans="1:8" x14ac:dyDescent="0.35">
      <c r="A24" s="5" t="s">
        <v>227</v>
      </c>
      <c r="B24" t="s">
        <v>499</v>
      </c>
      <c r="C24" t="s">
        <v>852</v>
      </c>
      <c r="D24" t="s">
        <v>852</v>
      </c>
      <c r="E24" t="s">
        <v>852</v>
      </c>
      <c r="F24" t="s">
        <v>852</v>
      </c>
      <c r="G24" t="s">
        <v>852</v>
      </c>
      <c r="H24" t="s">
        <v>852</v>
      </c>
    </row>
    <row r="25" spans="1:8" x14ac:dyDescent="0.35">
      <c r="A25" s="5" t="s">
        <v>227</v>
      </c>
      <c r="B25" t="s">
        <v>503</v>
      </c>
      <c r="C25" t="s">
        <v>464</v>
      </c>
      <c r="D25" t="s">
        <v>1777</v>
      </c>
      <c r="E25" t="s">
        <v>285</v>
      </c>
      <c r="F25" t="s">
        <v>457</v>
      </c>
      <c r="G25" t="s">
        <v>370</v>
      </c>
      <c r="H25" t="s">
        <v>831</v>
      </c>
    </row>
    <row r="26" spans="1:8" x14ac:dyDescent="0.35">
      <c r="A26" s="5" t="s">
        <v>227</v>
      </c>
      <c r="B26" t="s">
        <v>510</v>
      </c>
      <c r="C26" t="s">
        <v>812</v>
      </c>
      <c r="D26" t="s">
        <v>1843</v>
      </c>
      <c r="E26" t="s">
        <v>1833</v>
      </c>
      <c r="F26" t="s">
        <v>450</v>
      </c>
      <c r="G26" t="s">
        <v>442</v>
      </c>
      <c r="H26" t="s">
        <v>380</v>
      </c>
    </row>
    <row r="28" spans="1:8" x14ac:dyDescent="0.35">
      <c r="A28" t="s">
        <v>261</v>
      </c>
    </row>
    <row r="29" spans="1:8" x14ac:dyDescent="0.35">
      <c r="A29" t="s">
        <v>1755</v>
      </c>
    </row>
    <row r="30" spans="1:8" x14ac:dyDescent="0.35">
      <c r="A30" t="s">
        <v>1756</v>
      </c>
    </row>
    <row r="31" spans="1:8" x14ac:dyDescent="0.35">
      <c r="A31" t="s">
        <v>1757</v>
      </c>
    </row>
    <row r="32" spans="1:8" x14ac:dyDescent="0.35">
      <c r="A32" t="s">
        <v>1758</v>
      </c>
    </row>
    <row r="33" spans="1:1" x14ac:dyDescent="0.35">
      <c r="A33" t="s">
        <v>1759</v>
      </c>
    </row>
    <row r="34" spans="1:1" x14ac:dyDescent="0.35">
      <c r="A34" t="s">
        <v>1760</v>
      </c>
    </row>
    <row r="35" spans="1:1" x14ac:dyDescent="0.35">
      <c r="A35" t="s">
        <v>264</v>
      </c>
    </row>
    <row r="36" spans="1:1" x14ac:dyDescent="0.35">
      <c r="A36" t="s">
        <v>265</v>
      </c>
    </row>
    <row r="37" spans="1:1" x14ac:dyDescent="0.35">
      <c r="A37" t="s">
        <v>1761</v>
      </c>
    </row>
    <row r="38" spans="1:1" x14ac:dyDescent="0.35">
      <c r="A38" t="s">
        <v>1249</v>
      </c>
    </row>
    <row r="39" spans="1:1" x14ac:dyDescent="0.35">
      <c r="A39" t="s">
        <v>227</v>
      </c>
    </row>
    <row r="40" spans="1:1" x14ac:dyDescent="0.35">
      <c r="A40" t="s">
        <v>267</v>
      </c>
    </row>
    <row r="41" spans="1:1" x14ac:dyDescent="0.35">
      <c r="A41" t="s">
        <v>511</v>
      </c>
    </row>
    <row r="42" spans="1:1" x14ac:dyDescent="0.35">
      <c r="A42" t="s">
        <v>264</v>
      </c>
    </row>
    <row r="43" spans="1:1" x14ac:dyDescent="0.35">
      <c r="A43" t="s">
        <v>375</v>
      </c>
    </row>
    <row r="44" spans="1:1" x14ac:dyDescent="0.35">
      <c r="A44" t="s">
        <v>512</v>
      </c>
    </row>
  </sheetData>
  <mergeCells count="1">
    <mergeCell ref="A3:H3"/>
  </mergeCells>
  <pageMargins left="0.7" right="0.7" top="0.75" bottom="0.75" header="0.3" footer="0.3"/>
  <pageSetup paperSize="9" orientation="portrait" horizontalDpi="300" verticalDpi="30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dimension ref="A1:H44"/>
  <sheetViews>
    <sheetView workbookViewId="0"/>
  </sheetViews>
  <sheetFormatPr defaultColWidth="11.453125" defaultRowHeight="14.5" x14ac:dyDescent="0.35"/>
  <cols>
    <col min="1" max="1" width="5.7265625" customWidth="1"/>
    <col min="2" max="2" width="61.7265625" customWidth="1"/>
    <col min="3" max="8" width="20.7265625" customWidth="1"/>
  </cols>
  <sheetData>
    <row r="1" spans="1:8" x14ac:dyDescent="0.35">
      <c r="A1" s="4" t="s">
        <v>59</v>
      </c>
    </row>
    <row r="2" spans="1:8" x14ac:dyDescent="0.35">
      <c r="A2" s="3" t="str">
        <f>HYPERLINK("#'INDEX'!A1", "Back to INDEX")</f>
        <v>Back to INDEX</v>
      </c>
    </row>
    <row r="3" spans="1:8" x14ac:dyDescent="0.35">
      <c r="A3" s="7" t="s">
        <v>227</v>
      </c>
      <c r="B3" s="7" t="s">
        <v>227</v>
      </c>
      <c r="C3" s="7" t="s">
        <v>227</v>
      </c>
      <c r="D3" s="7" t="s">
        <v>227</v>
      </c>
      <c r="E3" s="7" t="s">
        <v>227</v>
      </c>
      <c r="F3" s="7" t="s">
        <v>227</v>
      </c>
      <c r="G3" s="7" t="s">
        <v>227</v>
      </c>
      <c r="H3" s="7" t="s">
        <v>227</v>
      </c>
    </row>
    <row r="4" spans="1:8" ht="43.5" x14ac:dyDescent="0.35">
      <c r="A4" s="2" t="s">
        <v>227</v>
      </c>
      <c r="B4" s="2" t="s">
        <v>227</v>
      </c>
      <c r="C4" s="2" t="s">
        <v>1743</v>
      </c>
      <c r="D4" s="2" t="s">
        <v>1744</v>
      </c>
      <c r="E4" s="2" t="s">
        <v>1745</v>
      </c>
      <c r="F4" s="2" t="s">
        <v>1746</v>
      </c>
      <c r="G4" s="2" t="s">
        <v>1747</v>
      </c>
      <c r="H4" s="2" t="s">
        <v>1748</v>
      </c>
    </row>
    <row r="5" spans="1:8" x14ac:dyDescent="0.35">
      <c r="A5" s="5" t="s">
        <v>227</v>
      </c>
      <c r="B5" t="s">
        <v>377</v>
      </c>
      <c r="C5" t="s">
        <v>852</v>
      </c>
      <c r="D5" t="s">
        <v>852</v>
      </c>
      <c r="E5" t="s">
        <v>852</v>
      </c>
      <c r="F5" t="s">
        <v>852</v>
      </c>
      <c r="G5" t="s">
        <v>852</v>
      </c>
      <c r="H5" t="s">
        <v>852</v>
      </c>
    </row>
    <row r="6" spans="1:8" x14ac:dyDescent="0.35">
      <c r="A6" s="5" t="s">
        <v>227</v>
      </c>
      <c r="B6" t="s">
        <v>385</v>
      </c>
      <c r="C6" t="s">
        <v>852</v>
      </c>
      <c r="D6" t="s">
        <v>852</v>
      </c>
      <c r="E6" t="s">
        <v>852</v>
      </c>
      <c r="F6" t="s">
        <v>852</v>
      </c>
      <c r="G6" t="s">
        <v>852</v>
      </c>
      <c r="H6" t="s">
        <v>852</v>
      </c>
    </row>
    <row r="7" spans="1:8" x14ac:dyDescent="0.35">
      <c r="A7" s="5" t="s">
        <v>227</v>
      </c>
      <c r="B7" t="s">
        <v>392</v>
      </c>
      <c r="C7" t="s">
        <v>544</v>
      </c>
      <c r="D7" t="s">
        <v>609</v>
      </c>
      <c r="E7" t="s">
        <v>802</v>
      </c>
      <c r="F7" t="s">
        <v>486</v>
      </c>
      <c r="G7" t="s">
        <v>463</v>
      </c>
      <c r="H7" t="s">
        <v>650</v>
      </c>
    </row>
    <row r="8" spans="1:8" x14ac:dyDescent="0.35">
      <c r="A8" s="5" t="s">
        <v>227</v>
      </c>
      <c r="B8" t="s">
        <v>400</v>
      </c>
      <c r="C8" t="s">
        <v>327</v>
      </c>
      <c r="D8" t="s">
        <v>830</v>
      </c>
      <c r="E8" t="s">
        <v>801</v>
      </c>
      <c r="F8" t="s">
        <v>577</v>
      </c>
      <c r="G8" t="s">
        <v>564</v>
      </c>
      <c r="H8" t="s">
        <v>470</v>
      </c>
    </row>
    <row r="9" spans="1:8" x14ac:dyDescent="0.35">
      <c r="A9" s="5" t="s">
        <v>227</v>
      </c>
      <c r="B9" t="s">
        <v>407</v>
      </c>
      <c r="C9" t="s">
        <v>1831</v>
      </c>
      <c r="D9" t="s">
        <v>311</v>
      </c>
      <c r="E9" t="s">
        <v>549</v>
      </c>
      <c r="F9" t="s">
        <v>795</v>
      </c>
      <c r="G9" t="s">
        <v>447</v>
      </c>
      <c r="H9" t="s">
        <v>399</v>
      </c>
    </row>
    <row r="10" spans="1:8" x14ac:dyDescent="0.35">
      <c r="A10" s="5" t="s">
        <v>227</v>
      </c>
      <c r="B10" t="s">
        <v>413</v>
      </c>
      <c r="C10" t="s">
        <v>814</v>
      </c>
      <c r="D10" t="s">
        <v>367</v>
      </c>
      <c r="E10" t="s">
        <v>525</v>
      </c>
      <c r="F10" t="s">
        <v>1834</v>
      </c>
      <c r="G10" t="s">
        <v>1833</v>
      </c>
      <c r="H10" t="s">
        <v>481</v>
      </c>
    </row>
    <row r="11" spans="1:8" x14ac:dyDescent="0.35">
      <c r="A11" s="5" t="s">
        <v>227</v>
      </c>
      <c r="B11" t="s">
        <v>419</v>
      </c>
      <c r="C11" t="s">
        <v>852</v>
      </c>
      <c r="D11" t="s">
        <v>852</v>
      </c>
      <c r="E11" t="s">
        <v>852</v>
      </c>
      <c r="F11" t="s">
        <v>852</v>
      </c>
      <c r="G11" t="s">
        <v>852</v>
      </c>
      <c r="H11" t="s">
        <v>852</v>
      </c>
    </row>
    <row r="12" spans="1:8" x14ac:dyDescent="0.35">
      <c r="A12" s="5" t="s">
        <v>227</v>
      </c>
      <c r="B12" t="s">
        <v>426</v>
      </c>
      <c r="C12" t="s">
        <v>823</v>
      </c>
      <c r="D12" t="s">
        <v>799</v>
      </c>
      <c r="E12" t="s">
        <v>491</v>
      </c>
      <c r="F12" t="s">
        <v>370</v>
      </c>
      <c r="G12" t="s">
        <v>1834</v>
      </c>
      <c r="H12" t="s">
        <v>399</v>
      </c>
    </row>
    <row r="13" spans="1:8" x14ac:dyDescent="0.35">
      <c r="A13" s="5" t="s">
        <v>227</v>
      </c>
      <c r="B13" t="s">
        <v>432</v>
      </c>
      <c r="C13" t="s">
        <v>318</v>
      </c>
      <c r="D13" t="s">
        <v>380</v>
      </c>
      <c r="E13" t="s">
        <v>484</v>
      </c>
      <c r="F13" t="s">
        <v>1772</v>
      </c>
      <c r="G13" t="s">
        <v>254</v>
      </c>
      <c r="H13" t="s">
        <v>818</v>
      </c>
    </row>
    <row r="14" spans="1:8" x14ac:dyDescent="0.35">
      <c r="A14" s="5" t="s">
        <v>227</v>
      </c>
      <c r="B14" t="s">
        <v>438</v>
      </c>
      <c r="C14" t="s">
        <v>247</v>
      </c>
      <c r="D14" t="s">
        <v>370</v>
      </c>
      <c r="E14" t="s">
        <v>518</v>
      </c>
      <c r="F14" t="s">
        <v>428</v>
      </c>
      <c r="G14" t="s">
        <v>285</v>
      </c>
      <c r="H14" t="s">
        <v>299</v>
      </c>
    </row>
    <row r="15" spans="1:8" x14ac:dyDescent="0.35">
      <c r="A15" s="5" t="s">
        <v>227</v>
      </c>
      <c r="B15" t="s">
        <v>445</v>
      </c>
      <c r="C15" t="s">
        <v>852</v>
      </c>
      <c r="D15" t="s">
        <v>852</v>
      </c>
      <c r="E15" t="s">
        <v>852</v>
      </c>
      <c r="F15" t="s">
        <v>852</v>
      </c>
      <c r="G15" t="s">
        <v>852</v>
      </c>
      <c r="H15" t="s">
        <v>852</v>
      </c>
    </row>
    <row r="16" spans="1:8" x14ac:dyDescent="0.35">
      <c r="A16" s="5" t="s">
        <v>227</v>
      </c>
      <c r="B16" t="s">
        <v>453</v>
      </c>
      <c r="C16" t="s">
        <v>227</v>
      </c>
      <c r="D16" t="s">
        <v>227</v>
      </c>
      <c r="E16" t="s">
        <v>227</v>
      </c>
      <c r="F16" t="s">
        <v>227</v>
      </c>
      <c r="G16" t="s">
        <v>227</v>
      </c>
      <c r="H16" t="s">
        <v>227</v>
      </c>
    </row>
    <row r="17" spans="1:8" x14ac:dyDescent="0.35">
      <c r="A17" s="5" t="s">
        <v>227</v>
      </c>
      <c r="B17" t="s">
        <v>459</v>
      </c>
      <c r="C17" t="s">
        <v>1848</v>
      </c>
      <c r="D17" t="s">
        <v>435</v>
      </c>
      <c r="E17" t="s">
        <v>302</v>
      </c>
      <c r="F17" t="s">
        <v>797</v>
      </c>
      <c r="G17" t="s">
        <v>650</v>
      </c>
      <c r="H17" t="s">
        <v>371</v>
      </c>
    </row>
    <row r="18" spans="1:8" x14ac:dyDescent="0.35">
      <c r="A18" s="5" t="s">
        <v>227</v>
      </c>
      <c r="B18" t="s">
        <v>466</v>
      </c>
      <c r="C18" t="s">
        <v>227</v>
      </c>
      <c r="D18" t="s">
        <v>227</v>
      </c>
      <c r="E18" t="s">
        <v>227</v>
      </c>
      <c r="F18" t="s">
        <v>227</v>
      </c>
      <c r="G18" t="s">
        <v>227</v>
      </c>
      <c r="H18" t="s">
        <v>227</v>
      </c>
    </row>
    <row r="19" spans="1:8" x14ac:dyDescent="0.35">
      <c r="A19" s="5" t="s">
        <v>227</v>
      </c>
      <c r="B19" t="s">
        <v>471</v>
      </c>
      <c r="C19" t="s">
        <v>564</v>
      </c>
      <c r="D19" t="s">
        <v>1856</v>
      </c>
      <c r="E19" t="s">
        <v>642</v>
      </c>
      <c r="F19" t="s">
        <v>1786</v>
      </c>
      <c r="G19" t="s">
        <v>447</v>
      </c>
      <c r="H19" t="s">
        <v>368</v>
      </c>
    </row>
    <row r="20" spans="1:8" x14ac:dyDescent="0.35">
      <c r="A20" s="5" t="s">
        <v>227</v>
      </c>
      <c r="B20" t="s">
        <v>477</v>
      </c>
      <c r="C20" t="s">
        <v>227</v>
      </c>
      <c r="D20" t="s">
        <v>227</v>
      </c>
      <c r="E20" t="s">
        <v>227</v>
      </c>
      <c r="F20" t="s">
        <v>227</v>
      </c>
      <c r="G20" t="s">
        <v>227</v>
      </c>
      <c r="H20" t="s">
        <v>227</v>
      </c>
    </row>
    <row r="21" spans="1:8" x14ac:dyDescent="0.35">
      <c r="A21" s="5" t="s">
        <v>227</v>
      </c>
      <c r="B21" t="s">
        <v>483</v>
      </c>
      <c r="C21" t="s">
        <v>562</v>
      </c>
      <c r="D21" t="s">
        <v>487</v>
      </c>
      <c r="E21" t="s">
        <v>309</v>
      </c>
      <c r="F21" t="s">
        <v>588</v>
      </c>
      <c r="G21" t="s">
        <v>465</v>
      </c>
      <c r="H21" t="s">
        <v>492</v>
      </c>
    </row>
    <row r="22" spans="1:8" x14ac:dyDescent="0.35">
      <c r="A22" s="5" t="s">
        <v>227</v>
      </c>
      <c r="B22" t="s">
        <v>489</v>
      </c>
      <c r="C22" t="s">
        <v>279</v>
      </c>
      <c r="D22" t="s">
        <v>814</v>
      </c>
      <c r="E22" t="s">
        <v>415</v>
      </c>
      <c r="F22" t="s">
        <v>435</v>
      </c>
      <c r="G22" t="s">
        <v>758</v>
      </c>
      <c r="H22" t="s">
        <v>647</v>
      </c>
    </row>
    <row r="23" spans="1:8" x14ac:dyDescent="0.35">
      <c r="A23" s="5" t="s">
        <v>227</v>
      </c>
      <c r="B23" t="s">
        <v>495</v>
      </c>
      <c r="C23" t="s">
        <v>358</v>
      </c>
      <c r="D23" t="s">
        <v>498</v>
      </c>
      <c r="E23" t="s">
        <v>542</v>
      </c>
      <c r="F23" t="s">
        <v>339</v>
      </c>
      <c r="G23" t="s">
        <v>1814</v>
      </c>
      <c r="H23" t="s">
        <v>315</v>
      </c>
    </row>
    <row r="24" spans="1:8" x14ac:dyDescent="0.35">
      <c r="A24" s="5" t="s">
        <v>227</v>
      </c>
      <c r="B24" t="s">
        <v>499</v>
      </c>
      <c r="C24" t="s">
        <v>455</v>
      </c>
      <c r="D24" t="s">
        <v>451</v>
      </c>
      <c r="E24" t="s">
        <v>332</v>
      </c>
      <c r="F24" t="s">
        <v>781</v>
      </c>
      <c r="G24" t="s">
        <v>260</v>
      </c>
      <c r="H24" t="s">
        <v>415</v>
      </c>
    </row>
    <row r="25" spans="1:8" x14ac:dyDescent="0.35">
      <c r="A25" s="5" t="s">
        <v>227</v>
      </c>
      <c r="B25" t="s">
        <v>503</v>
      </c>
      <c r="C25" t="s">
        <v>227</v>
      </c>
      <c r="D25" t="s">
        <v>227</v>
      </c>
      <c r="E25" t="s">
        <v>227</v>
      </c>
      <c r="F25" t="s">
        <v>227</v>
      </c>
      <c r="G25" t="s">
        <v>227</v>
      </c>
      <c r="H25" t="s">
        <v>227</v>
      </c>
    </row>
    <row r="26" spans="1:8" x14ac:dyDescent="0.35">
      <c r="A26" s="5" t="s">
        <v>227</v>
      </c>
      <c r="B26" t="s">
        <v>510</v>
      </c>
      <c r="C26" t="s">
        <v>820</v>
      </c>
      <c r="D26" t="s">
        <v>647</v>
      </c>
      <c r="E26" t="s">
        <v>569</v>
      </c>
      <c r="F26" t="s">
        <v>502</v>
      </c>
      <c r="G26" t="s">
        <v>647</v>
      </c>
      <c r="H26" t="s">
        <v>564</v>
      </c>
    </row>
    <row r="28" spans="1:8" x14ac:dyDescent="0.35">
      <c r="A28" t="s">
        <v>261</v>
      </c>
    </row>
    <row r="29" spans="1:8" x14ac:dyDescent="0.35">
      <c r="A29" t="s">
        <v>1755</v>
      </c>
    </row>
    <row r="30" spans="1:8" x14ac:dyDescent="0.35">
      <c r="A30" t="s">
        <v>1756</v>
      </c>
    </row>
    <row r="31" spans="1:8" x14ac:dyDescent="0.35">
      <c r="A31" t="s">
        <v>1757</v>
      </c>
    </row>
    <row r="32" spans="1:8" x14ac:dyDescent="0.35">
      <c r="A32" t="s">
        <v>1758</v>
      </c>
    </row>
    <row r="33" spans="1:1" x14ac:dyDescent="0.35">
      <c r="A33" t="s">
        <v>1759</v>
      </c>
    </row>
    <row r="34" spans="1:1" x14ac:dyDescent="0.35">
      <c r="A34" t="s">
        <v>1760</v>
      </c>
    </row>
    <row r="35" spans="1:1" x14ac:dyDescent="0.35">
      <c r="A35" t="s">
        <v>264</v>
      </c>
    </row>
    <row r="36" spans="1:1" x14ac:dyDescent="0.35">
      <c r="A36" t="s">
        <v>265</v>
      </c>
    </row>
    <row r="37" spans="1:1" x14ac:dyDescent="0.35">
      <c r="A37" t="s">
        <v>1761</v>
      </c>
    </row>
    <row r="38" spans="1:1" x14ac:dyDescent="0.35">
      <c r="A38" t="s">
        <v>1742</v>
      </c>
    </row>
    <row r="39" spans="1:1" x14ac:dyDescent="0.35">
      <c r="A39" t="s">
        <v>227</v>
      </c>
    </row>
    <row r="40" spans="1:1" x14ac:dyDescent="0.35">
      <c r="A40" t="s">
        <v>267</v>
      </c>
    </row>
    <row r="41" spans="1:1" x14ac:dyDescent="0.35">
      <c r="A41" t="s">
        <v>511</v>
      </c>
    </row>
    <row r="42" spans="1:1" x14ac:dyDescent="0.35">
      <c r="A42" t="s">
        <v>264</v>
      </c>
    </row>
    <row r="43" spans="1:1" x14ac:dyDescent="0.35">
      <c r="A43" t="s">
        <v>375</v>
      </c>
    </row>
    <row r="44" spans="1:1" x14ac:dyDescent="0.35">
      <c r="A44" t="s">
        <v>512</v>
      </c>
    </row>
  </sheetData>
  <mergeCells count="1">
    <mergeCell ref="A3:H3"/>
  </mergeCells>
  <pageMargins left="0.7" right="0.7" top="0.75" bottom="0.75" header="0.3" footer="0.3"/>
  <pageSetup paperSize="9" orientation="portrait" horizontalDpi="300" verticalDpi="30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dimension ref="A1:AR44"/>
  <sheetViews>
    <sheetView workbookViewId="0"/>
  </sheetViews>
  <sheetFormatPr defaultColWidth="11.453125" defaultRowHeight="14.5" x14ac:dyDescent="0.35"/>
  <cols>
    <col min="1" max="1" width="5.7265625" customWidth="1"/>
    <col min="2" max="2" width="61.7265625" customWidth="1"/>
    <col min="3" max="44" width="20.7265625" customWidth="1"/>
  </cols>
  <sheetData>
    <row r="1" spans="1:44" x14ac:dyDescent="0.35">
      <c r="A1" s="4" t="s">
        <v>61</v>
      </c>
    </row>
    <row r="2" spans="1:44" x14ac:dyDescent="0.35">
      <c r="A2" s="3" t="str">
        <f>HYPERLINK("#'INDEX'!A1", "Back to INDEX")</f>
        <v>Back to INDEX</v>
      </c>
    </row>
    <row r="3" spans="1:44" x14ac:dyDescent="0.35">
      <c r="A3" s="7" t="s">
        <v>227</v>
      </c>
      <c r="B3" s="7" t="s">
        <v>227</v>
      </c>
      <c r="C3" s="7" t="s">
        <v>227</v>
      </c>
      <c r="D3" s="7" t="s">
        <v>227</v>
      </c>
      <c r="E3" s="7" t="s">
        <v>227</v>
      </c>
      <c r="F3" s="7" t="s">
        <v>227</v>
      </c>
      <c r="G3" s="7" t="s">
        <v>227</v>
      </c>
      <c r="H3" s="7" t="s">
        <v>227</v>
      </c>
      <c r="I3" s="7" t="s">
        <v>227</v>
      </c>
      <c r="J3" s="7" t="s">
        <v>227</v>
      </c>
      <c r="K3" s="7" t="s">
        <v>227</v>
      </c>
      <c r="L3" s="7" t="s">
        <v>227</v>
      </c>
      <c r="M3" s="7" t="s">
        <v>227</v>
      </c>
      <c r="N3" s="7" t="s">
        <v>227</v>
      </c>
      <c r="O3" s="7" t="s">
        <v>227</v>
      </c>
      <c r="P3" s="7" t="s">
        <v>227</v>
      </c>
      <c r="Q3" s="7" t="s">
        <v>227</v>
      </c>
      <c r="R3" s="7" t="s">
        <v>227</v>
      </c>
      <c r="S3" s="7" t="s">
        <v>227</v>
      </c>
      <c r="T3" s="7" t="s">
        <v>227</v>
      </c>
      <c r="U3" s="7" t="s">
        <v>227</v>
      </c>
      <c r="V3" s="7" t="s">
        <v>227</v>
      </c>
      <c r="W3" s="7" t="s">
        <v>227</v>
      </c>
      <c r="X3" s="7" t="s">
        <v>227</v>
      </c>
      <c r="Y3" s="7" t="s">
        <v>227</v>
      </c>
      <c r="Z3" s="7" t="s">
        <v>227</v>
      </c>
      <c r="AA3" s="7" t="s">
        <v>227</v>
      </c>
      <c r="AB3" s="7" t="s">
        <v>227</v>
      </c>
      <c r="AC3" s="7" t="s">
        <v>227</v>
      </c>
      <c r="AD3" s="7" t="s">
        <v>227</v>
      </c>
      <c r="AE3" s="7" t="s">
        <v>227</v>
      </c>
      <c r="AF3" s="7" t="s">
        <v>227</v>
      </c>
      <c r="AG3" s="7" t="s">
        <v>227</v>
      </c>
      <c r="AH3" s="7" t="s">
        <v>227</v>
      </c>
      <c r="AI3" s="7" t="s">
        <v>227</v>
      </c>
      <c r="AJ3" s="7" t="s">
        <v>227</v>
      </c>
      <c r="AK3" s="7" t="s">
        <v>227</v>
      </c>
      <c r="AL3" s="7" t="s">
        <v>227</v>
      </c>
      <c r="AM3" s="7" t="s">
        <v>227</v>
      </c>
      <c r="AN3" s="7" t="s">
        <v>227</v>
      </c>
      <c r="AO3" s="7" t="s">
        <v>227</v>
      </c>
      <c r="AP3" s="7" t="s">
        <v>227</v>
      </c>
      <c r="AQ3" s="7" t="s">
        <v>227</v>
      </c>
      <c r="AR3" s="7" t="s">
        <v>227</v>
      </c>
    </row>
    <row r="4" spans="1:44" ht="29" x14ac:dyDescent="0.35">
      <c r="A4" s="2" t="s">
        <v>227</v>
      </c>
      <c r="B4" s="2" t="s">
        <v>227</v>
      </c>
      <c r="C4" s="2" t="s">
        <v>1860</v>
      </c>
      <c r="D4" s="2" t="s">
        <v>1861</v>
      </c>
      <c r="E4" s="2" t="s">
        <v>1862</v>
      </c>
      <c r="F4" s="2" t="s">
        <v>1863</v>
      </c>
      <c r="G4" s="2" t="s">
        <v>1864</v>
      </c>
      <c r="H4" s="2" t="s">
        <v>1865</v>
      </c>
      <c r="I4" s="2" t="s">
        <v>1866</v>
      </c>
      <c r="J4" s="2" t="s">
        <v>1867</v>
      </c>
      <c r="K4" s="2" t="s">
        <v>1868</v>
      </c>
      <c r="L4" s="2" t="s">
        <v>1869</v>
      </c>
      <c r="M4" s="2" t="s">
        <v>1870</v>
      </c>
      <c r="N4" s="2" t="s">
        <v>1871</v>
      </c>
      <c r="O4" s="2" t="s">
        <v>1872</v>
      </c>
      <c r="P4" s="2" t="s">
        <v>1873</v>
      </c>
      <c r="Q4" s="2" t="s">
        <v>1874</v>
      </c>
      <c r="R4" s="2" t="s">
        <v>1875</v>
      </c>
      <c r="S4" s="2" t="s">
        <v>1876</v>
      </c>
      <c r="T4" s="2" t="s">
        <v>1877</v>
      </c>
      <c r="U4" s="2" t="s">
        <v>1878</v>
      </c>
      <c r="V4" s="2" t="s">
        <v>1879</v>
      </c>
      <c r="W4" s="2" t="s">
        <v>1880</v>
      </c>
      <c r="X4" s="2" t="s">
        <v>1881</v>
      </c>
      <c r="Y4" s="2" t="s">
        <v>1882</v>
      </c>
      <c r="Z4" s="2" t="s">
        <v>1883</v>
      </c>
      <c r="AA4" s="2" t="s">
        <v>1884</v>
      </c>
      <c r="AB4" s="2" t="s">
        <v>1885</v>
      </c>
      <c r="AC4" s="2" t="s">
        <v>1886</v>
      </c>
      <c r="AD4" s="2" t="s">
        <v>1887</v>
      </c>
      <c r="AE4" s="2" t="s">
        <v>1888</v>
      </c>
      <c r="AF4" s="2" t="s">
        <v>1889</v>
      </c>
      <c r="AG4" s="2" t="s">
        <v>1890</v>
      </c>
      <c r="AH4" s="2" t="s">
        <v>1891</v>
      </c>
      <c r="AI4" s="2" t="s">
        <v>1892</v>
      </c>
      <c r="AJ4" s="2" t="s">
        <v>1893</v>
      </c>
      <c r="AK4" s="2" t="s">
        <v>1894</v>
      </c>
      <c r="AL4" s="2" t="s">
        <v>1895</v>
      </c>
      <c r="AM4" s="2" t="s">
        <v>1896</v>
      </c>
      <c r="AN4" s="2" t="s">
        <v>1897</v>
      </c>
      <c r="AO4" s="2" t="s">
        <v>1898</v>
      </c>
      <c r="AP4" s="2" t="s">
        <v>1899</v>
      </c>
      <c r="AQ4" s="2" t="s">
        <v>1900</v>
      </c>
      <c r="AR4" s="2" t="s">
        <v>1901</v>
      </c>
    </row>
    <row r="5" spans="1:44" x14ac:dyDescent="0.35">
      <c r="A5" s="5" t="s">
        <v>227</v>
      </c>
      <c r="B5" t="s">
        <v>377</v>
      </c>
      <c r="C5" t="s">
        <v>397</v>
      </c>
      <c r="D5" t="s">
        <v>405</v>
      </c>
      <c r="E5" t="s">
        <v>1848</v>
      </c>
      <c r="F5" t="s">
        <v>428</v>
      </c>
      <c r="G5" t="s">
        <v>558</v>
      </c>
      <c r="H5" t="s">
        <v>781</v>
      </c>
      <c r="I5" t="s">
        <v>366</v>
      </c>
      <c r="J5" t="s">
        <v>1856</v>
      </c>
      <c r="K5" t="s">
        <v>390</v>
      </c>
      <c r="L5" t="s">
        <v>1906</v>
      </c>
      <c r="M5" t="s">
        <v>1979</v>
      </c>
      <c r="N5" t="s">
        <v>1857</v>
      </c>
      <c r="O5" t="s">
        <v>1779</v>
      </c>
      <c r="P5" t="s">
        <v>436</v>
      </c>
      <c r="Q5" t="s">
        <v>364</v>
      </c>
      <c r="R5" t="s">
        <v>530</v>
      </c>
      <c r="S5" t="s">
        <v>551</v>
      </c>
      <c r="T5" t="s">
        <v>1772</v>
      </c>
      <c r="U5" t="s">
        <v>1770</v>
      </c>
      <c r="V5" t="s">
        <v>562</v>
      </c>
      <c r="W5" t="s">
        <v>467</v>
      </c>
      <c r="X5" t="s">
        <v>818</v>
      </c>
      <c r="Y5" t="s">
        <v>1817</v>
      </c>
      <c r="Z5" t="s">
        <v>534</v>
      </c>
      <c r="AA5" t="s">
        <v>383</v>
      </c>
      <c r="AB5" t="s">
        <v>830</v>
      </c>
      <c r="AC5" t="s">
        <v>469</v>
      </c>
      <c r="AD5" t="s">
        <v>286</v>
      </c>
      <c r="AE5" t="s">
        <v>591</v>
      </c>
      <c r="AF5" t="s">
        <v>395</v>
      </c>
      <c r="AG5" t="s">
        <v>556</v>
      </c>
      <c r="AH5" t="s">
        <v>818</v>
      </c>
      <c r="AI5" t="s">
        <v>546</v>
      </c>
      <c r="AJ5" t="s">
        <v>279</v>
      </c>
      <c r="AK5" t="s">
        <v>270</v>
      </c>
      <c r="AL5" t="s">
        <v>544</v>
      </c>
      <c r="AM5" t="s">
        <v>428</v>
      </c>
      <c r="AN5" t="s">
        <v>827</v>
      </c>
      <c r="AO5" t="s">
        <v>828</v>
      </c>
      <c r="AP5" t="s">
        <v>1908</v>
      </c>
      <c r="AQ5" t="s">
        <v>619</v>
      </c>
      <c r="AR5" t="s">
        <v>619</v>
      </c>
    </row>
    <row r="6" spans="1:44" x14ac:dyDescent="0.35">
      <c r="A6" s="5" t="s">
        <v>227</v>
      </c>
      <c r="B6" t="s">
        <v>385</v>
      </c>
      <c r="C6" t="s">
        <v>243</v>
      </c>
      <c r="D6" t="s">
        <v>1772</v>
      </c>
      <c r="E6" t="s">
        <v>1798</v>
      </c>
      <c r="F6" t="s">
        <v>302</v>
      </c>
      <c r="G6" t="s">
        <v>612</v>
      </c>
      <c r="H6" t="s">
        <v>802</v>
      </c>
      <c r="I6" t="s">
        <v>409</v>
      </c>
      <c r="J6" t="s">
        <v>548</v>
      </c>
      <c r="K6" t="s">
        <v>1777</v>
      </c>
      <c r="L6" t="s">
        <v>737</v>
      </c>
      <c r="M6" t="s">
        <v>1980</v>
      </c>
      <c r="N6" t="s">
        <v>1981</v>
      </c>
      <c r="O6" t="s">
        <v>390</v>
      </c>
      <c r="P6" t="s">
        <v>447</v>
      </c>
      <c r="Q6" t="s">
        <v>491</v>
      </c>
      <c r="R6" t="s">
        <v>839</v>
      </c>
      <c r="S6" t="s">
        <v>339</v>
      </c>
      <c r="T6" t="s">
        <v>423</v>
      </c>
      <c r="U6" t="s">
        <v>593</v>
      </c>
      <c r="V6" t="s">
        <v>782</v>
      </c>
      <c r="W6" t="s">
        <v>834</v>
      </c>
      <c r="X6" t="s">
        <v>829</v>
      </c>
      <c r="Y6" t="s">
        <v>360</v>
      </c>
      <c r="Z6" t="s">
        <v>610</v>
      </c>
      <c r="AA6" t="s">
        <v>1839</v>
      </c>
      <c r="AB6" t="s">
        <v>1804</v>
      </c>
      <c r="AC6" t="s">
        <v>577</v>
      </c>
      <c r="AD6" t="s">
        <v>1851</v>
      </c>
      <c r="AE6" t="s">
        <v>632</v>
      </c>
      <c r="AF6" t="s">
        <v>549</v>
      </c>
      <c r="AG6" t="s">
        <v>823</v>
      </c>
      <c r="AH6" t="s">
        <v>1956</v>
      </c>
      <c r="AI6" t="s">
        <v>830</v>
      </c>
      <c r="AJ6" t="s">
        <v>448</v>
      </c>
      <c r="AK6" t="s">
        <v>448</v>
      </c>
      <c r="AL6" t="s">
        <v>399</v>
      </c>
      <c r="AM6" t="s">
        <v>616</v>
      </c>
      <c r="AN6" t="s">
        <v>815</v>
      </c>
      <c r="AO6" t="s">
        <v>1854</v>
      </c>
      <c r="AP6" t="s">
        <v>398</v>
      </c>
      <c r="AQ6" t="s">
        <v>633</v>
      </c>
      <c r="AR6" t="s">
        <v>816</v>
      </c>
    </row>
    <row r="7" spans="1:44" x14ac:dyDescent="0.35">
      <c r="A7" s="5" t="s">
        <v>227</v>
      </c>
      <c r="B7" t="s">
        <v>392</v>
      </c>
      <c r="C7" t="s">
        <v>549</v>
      </c>
      <c r="D7" t="s">
        <v>549</v>
      </c>
      <c r="E7" t="s">
        <v>825</v>
      </c>
      <c r="F7" t="s">
        <v>839</v>
      </c>
      <c r="G7" t="s">
        <v>469</v>
      </c>
      <c r="H7" t="s">
        <v>824</v>
      </c>
      <c r="I7" t="s">
        <v>415</v>
      </c>
      <c r="J7" t="s">
        <v>1982</v>
      </c>
      <c r="K7" t="s">
        <v>615</v>
      </c>
      <c r="L7" t="s">
        <v>590</v>
      </c>
      <c r="M7" t="s">
        <v>1963</v>
      </c>
      <c r="N7" t="s">
        <v>529</v>
      </c>
      <c r="O7" t="s">
        <v>527</v>
      </c>
      <c r="P7" t="s">
        <v>647</v>
      </c>
      <c r="Q7" t="s">
        <v>339</v>
      </c>
      <c r="R7" t="s">
        <v>650</v>
      </c>
      <c r="S7" t="s">
        <v>560</v>
      </c>
      <c r="T7" t="s">
        <v>383</v>
      </c>
      <c r="U7" t="s">
        <v>546</v>
      </c>
      <c r="V7" t="s">
        <v>476</v>
      </c>
      <c r="W7" t="s">
        <v>409</v>
      </c>
      <c r="X7" t="s">
        <v>1789</v>
      </c>
      <c r="Y7" t="s">
        <v>283</v>
      </c>
      <c r="Z7" t="s">
        <v>386</v>
      </c>
      <c r="AA7" t="s">
        <v>606</v>
      </c>
      <c r="AB7" t="s">
        <v>568</v>
      </c>
      <c r="AC7" t="s">
        <v>1817</v>
      </c>
      <c r="AD7" t="s">
        <v>785</v>
      </c>
      <c r="AE7" t="s">
        <v>1751</v>
      </c>
      <c r="AF7" t="s">
        <v>588</v>
      </c>
      <c r="AG7" t="s">
        <v>619</v>
      </c>
      <c r="AH7" t="s">
        <v>531</v>
      </c>
      <c r="AI7" t="s">
        <v>609</v>
      </c>
      <c r="AJ7" t="s">
        <v>504</v>
      </c>
      <c r="AK7" t="s">
        <v>474</v>
      </c>
      <c r="AL7" t="s">
        <v>606</v>
      </c>
      <c r="AM7" t="s">
        <v>517</v>
      </c>
      <c r="AN7" t="s">
        <v>311</v>
      </c>
      <c r="AO7" t="s">
        <v>390</v>
      </c>
      <c r="AP7" t="s">
        <v>621</v>
      </c>
      <c r="AQ7" t="s">
        <v>619</v>
      </c>
      <c r="AR7" t="s">
        <v>546</v>
      </c>
    </row>
    <row r="8" spans="1:44" x14ac:dyDescent="0.35">
      <c r="A8" s="5" t="s">
        <v>227</v>
      </c>
      <c r="B8" t="s">
        <v>400</v>
      </c>
      <c r="C8" t="s">
        <v>565</v>
      </c>
      <c r="D8" t="s">
        <v>824</v>
      </c>
      <c r="E8" t="s">
        <v>1833</v>
      </c>
      <c r="F8" t="s">
        <v>621</v>
      </c>
      <c r="G8" t="s">
        <v>281</v>
      </c>
      <c r="H8" t="s">
        <v>237</v>
      </c>
      <c r="I8" t="s">
        <v>455</v>
      </c>
      <c r="J8" t="s">
        <v>475</v>
      </c>
      <c r="K8" t="s">
        <v>1983</v>
      </c>
      <c r="L8" t="s">
        <v>1984</v>
      </c>
      <c r="M8" t="s">
        <v>1985</v>
      </c>
      <c r="N8" t="s">
        <v>1986</v>
      </c>
      <c r="O8" t="s">
        <v>1832</v>
      </c>
      <c r="P8" t="s">
        <v>399</v>
      </c>
      <c r="Q8" t="s">
        <v>534</v>
      </c>
      <c r="R8" t="s">
        <v>824</v>
      </c>
      <c r="S8" t="s">
        <v>549</v>
      </c>
      <c r="T8" t="s">
        <v>1838</v>
      </c>
      <c r="U8" t="s">
        <v>554</v>
      </c>
      <c r="V8" t="s">
        <v>781</v>
      </c>
      <c r="W8" t="s">
        <v>318</v>
      </c>
      <c r="X8" t="s">
        <v>327</v>
      </c>
      <c r="Y8" t="s">
        <v>564</v>
      </c>
      <c r="Z8" t="s">
        <v>497</v>
      </c>
      <c r="AA8" t="s">
        <v>1921</v>
      </c>
      <c r="AB8" t="s">
        <v>1841</v>
      </c>
      <c r="AC8" t="s">
        <v>334</v>
      </c>
      <c r="AD8" t="s">
        <v>546</v>
      </c>
      <c r="AE8" t="s">
        <v>395</v>
      </c>
      <c r="AF8" t="s">
        <v>626</v>
      </c>
      <c r="AG8" t="s">
        <v>272</v>
      </c>
      <c r="AH8" t="s">
        <v>1829</v>
      </c>
      <c r="AI8" t="s">
        <v>616</v>
      </c>
      <c r="AJ8" t="s">
        <v>626</v>
      </c>
      <c r="AK8" t="s">
        <v>368</v>
      </c>
      <c r="AL8" t="s">
        <v>310</v>
      </c>
      <c r="AM8" t="s">
        <v>281</v>
      </c>
      <c r="AN8" t="s">
        <v>508</v>
      </c>
      <c r="AO8" t="s">
        <v>1946</v>
      </c>
      <c r="AP8" t="s">
        <v>1839</v>
      </c>
      <c r="AQ8" t="s">
        <v>525</v>
      </c>
      <c r="AR8" t="s">
        <v>281</v>
      </c>
    </row>
    <row r="9" spans="1:44" x14ac:dyDescent="0.35">
      <c r="A9" s="5" t="s">
        <v>227</v>
      </c>
      <c r="B9" t="s">
        <v>407</v>
      </c>
      <c r="C9" t="s">
        <v>572</v>
      </c>
      <c r="D9" t="s">
        <v>269</v>
      </c>
      <c r="E9" t="s">
        <v>269</v>
      </c>
      <c r="F9" t="s">
        <v>628</v>
      </c>
      <c r="G9" t="s">
        <v>1834</v>
      </c>
      <c r="H9" t="s">
        <v>469</v>
      </c>
      <c r="I9" t="s">
        <v>463</v>
      </c>
      <c r="J9" t="s">
        <v>760</v>
      </c>
      <c r="K9" t="s">
        <v>601</v>
      </c>
      <c r="L9" t="s">
        <v>1956</v>
      </c>
      <c r="M9" t="s">
        <v>1787</v>
      </c>
      <c r="N9" t="s">
        <v>631</v>
      </c>
      <c r="O9" t="s">
        <v>1902</v>
      </c>
      <c r="P9" t="s">
        <v>618</v>
      </c>
      <c r="Q9" t="s">
        <v>491</v>
      </c>
      <c r="R9" t="s">
        <v>447</v>
      </c>
      <c r="S9" t="s">
        <v>633</v>
      </c>
      <c r="T9" t="s">
        <v>819</v>
      </c>
      <c r="U9" t="s">
        <v>606</v>
      </c>
      <c r="V9" t="s">
        <v>450</v>
      </c>
      <c r="W9" t="s">
        <v>650</v>
      </c>
      <c r="X9" t="s">
        <v>564</v>
      </c>
      <c r="Y9" t="s">
        <v>436</v>
      </c>
      <c r="Z9" t="s">
        <v>609</v>
      </c>
      <c r="AA9" t="s">
        <v>429</v>
      </c>
      <c r="AB9" t="s">
        <v>423</v>
      </c>
      <c r="AC9" t="s">
        <v>386</v>
      </c>
      <c r="AD9" t="s">
        <v>1846</v>
      </c>
      <c r="AE9" t="s">
        <v>307</v>
      </c>
      <c r="AF9" t="s">
        <v>231</v>
      </c>
      <c r="AG9" t="s">
        <v>798</v>
      </c>
      <c r="AH9" t="s">
        <v>1935</v>
      </c>
      <c r="AI9" t="s">
        <v>1752</v>
      </c>
      <c r="AJ9" t="s">
        <v>254</v>
      </c>
      <c r="AK9" t="s">
        <v>260</v>
      </c>
      <c r="AL9" t="s">
        <v>632</v>
      </c>
      <c r="AM9" t="s">
        <v>497</v>
      </c>
      <c r="AN9" t="s">
        <v>310</v>
      </c>
      <c r="AO9" t="s">
        <v>1816</v>
      </c>
      <c r="AP9" t="s">
        <v>470</v>
      </c>
      <c r="AQ9" t="s">
        <v>338</v>
      </c>
      <c r="AR9" t="s">
        <v>1852</v>
      </c>
    </row>
    <row r="10" spans="1:44" x14ac:dyDescent="0.35">
      <c r="A10" s="5" t="s">
        <v>227</v>
      </c>
      <c r="B10" t="s">
        <v>413</v>
      </c>
      <c r="C10" t="s">
        <v>1751</v>
      </c>
      <c r="D10" t="s">
        <v>588</v>
      </c>
      <c r="E10" t="s">
        <v>524</v>
      </c>
      <c r="F10" t="s">
        <v>531</v>
      </c>
      <c r="G10" t="s">
        <v>1846</v>
      </c>
      <c r="H10" t="s">
        <v>473</v>
      </c>
      <c r="I10" t="s">
        <v>831</v>
      </c>
      <c r="J10" t="s">
        <v>1905</v>
      </c>
      <c r="K10" t="s">
        <v>1987</v>
      </c>
      <c r="L10" t="s">
        <v>1975</v>
      </c>
      <c r="M10" t="s">
        <v>1988</v>
      </c>
      <c r="N10" t="s">
        <v>1989</v>
      </c>
      <c r="O10" t="s">
        <v>1768</v>
      </c>
      <c r="P10" t="s">
        <v>478</v>
      </c>
      <c r="Q10" t="s">
        <v>491</v>
      </c>
      <c r="R10" t="s">
        <v>1831</v>
      </c>
      <c r="S10" t="s">
        <v>609</v>
      </c>
      <c r="T10" t="s">
        <v>577</v>
      </c>
      <c r="U10" t="s">
        <v>1846</v>
      </c>
      <c r="V10" t="s">
        <v>827</v>
      </c>
      <c r="W10" t="s">
        <v>323</v>
      </c>
      <c r="X10" t="s">
        <v>764</v>
      </c>
      <c r="Y10" t="s">
        <v>1839</v>
      </c>
      <c r="Z10" t="s">
        <v>1935</v>
      </c>
      <c r="AA10" t="s">
        <v>608</v>
      </c>
      <c r="AB10" t="s">
        <v>1853</v>
      </c>
      <c r="AC10" t="s">
        <v>311</v>
      </c>
      <c r="AD10" t="s">
        <v>1789</v>
      </c>
      <c r="AE10" t="s">
        <v>286</v>
      </c>
      <c r="AF10" t="s">
        <v>464</v>
      </c>
      <c r="AG10" t="s">
        <v>785</v>
      </c>
      <c r="AH10" t="s">
        <v>538</v>
      </c>
      <c r="AI10" t="s">
        <v>301</v>
      </c>
      <c r="AJ10" t="s">
        <v>420</v>
      </c>
      <c r="AK10" t="s">
        <v>484</v>
      </c>
      <c r="AL10" t="s">
        <v>616</v>
      </c>
      <c r="AM10" t="s">
        <v>487</v>
      </c>
      <c r="AN10" t="s">
        <v>1915</v>
      </c>
      <c r="AO10" t="s">
        <v>1984</v>
      </c>
      <c r="AP10" t="s">
        <v>643</v>
      </c>
      <c r="AQ10" t="s">
        <v>825</v>
      </c>
      <c r="AR10" t="s">
        <v>816</v>
      </c>
    </row>
    <row r="11" spans="1:44" x14ac:dyDescent="0.35">
      <c r="A11" s="5" t="s">
        <v>227</v>
      </c>
      <c r="B11" t="s">
        <v>419</v>
      </c>
      <c r="C11" t="s">
        <v>525</v>
      </c>
      <c r="D11" t="s">
        <v>1765</v>
      </c>
      <c r="E11" t="s">
        <v>301</v>
      </c>
      <c r="F11" t="s">
        <v>1952</v>
      </c>
      <c r="G11" t="s">
        <v>1944</v>
      </c>
      <c r="H11" t="s">
        <v>372</v>
      </c>
      <c r="I11" t="s">
        <v>797</v>
      </c>
      <c r="J11" t="s">
        <v>1968</v>
      </c>
      <c r="K11" t="s">
        <v>1990</v>
      </c>
      <c r="L11" t="s">
        <v>1975</v>
      </c>
      <c r="M11" t="s">
        <v>1991</v>
      </c>
      <c r="N11" t="s">
        <v>692</v>
      </c>
      <c r="O11" t="s">
        <v>449</v>
      </c>
      <c r="P11" t="s">
        <v>1902</v>
      </c>
      <c r="Q11" t="s">
        <v>1912</v>
      </c>
      <c r="R11" t="s">
        <v>425</v>
      </c>
      <c r="S11" t="s">
        <v>1983</v>
      </c>
      <c r="T11" t="s">
        <v>1788</v>
      </c>
      <c r="U11" t="s">
        <v>1910</v>
      </c>
      <c r="V11" t="s">
        <v>1927</v>
      </c>
      <c r="W11" t="s">
        <v>1962</v>
      </c>
      <c r="X11" t="s">
        <v>741</v>
      </c>
      <c r="Y11" t="s">
        <v>1992</v>
      </c>
      <c r="Z11" t="s">
        <v>713</v>
      </c>
      <c r="AA11" t="s">
        <v>1993</v>
      </c>
      <c r="AB11" t="s">
        <v>1994</v>
      </c>
      <c r="AC11" t="s">
        <v>1995</v>
      </c>
      <c r="AD11" t="s">
        <v>724</v>
      </c>
      <c r="AE11" t="s">
        <v>1940</v>
      </c>
      <c r="AF11" t="s">
        <v>1990</v>
      </c>
      <c r="AG11" t="s">
        <v>1777</v>
      </c>
      <c r="AH11" t="s">
        <v>1996</v>
      </c>
      <c r="AI11" t="s">
        <v>1997</v>
      </c>
      <c r="AJ11" t="s">
        <v>1788</v>
      </c>
      <c r="AK11" t="s">
        <v>1953</v>
      </c>
      <c r="AL11" t="s">
        <v>1928</v>
      </c>
      <c r="AM11" t="s">
        <v>1998</v>
      </c>
      <c r="AN11" t="s">
        <v>1999</v>
      </c>
      <c r="AO11" t="s">
        <v>2000</v>
      </c>
      <c r="AP11" t="s">
        <v>2001</v>
      </c>
      <c r="AQ11" t="s">
        <v>2002</v>
      </c>
      <c r="AR11" t="s">
        <v>449</v>
      </c>
    </row>
    <row r="12" spans="1:44" x14ac:dyDescent="0.35">
      <c r="A12" s="5" t="s">
        <v>227</v>
      </c>
      <c r="B12" t="s">
        <v>426</v>
      </c>
      <c r="C12" t="s">
        <v>619</v>
      </c>
      <c r="D12" t="s">
        <v>549</v>
      </c>
      <c r="E12" t="s">
        <v>1845</v>
      </c>
      <c r="F12" t="s">
        <v>481</v>
      </c>
      <c r="G12" t="s">
        <v>1754</v>
      </c>
      <c r="H12" t="s">
        <v>820</v>
      </c>
      <c r="I12" t="s">
        <v>415</v>
      </c>
      <c r="J12" t="s">
        <v>421</v>
      </c>
      <c r="K12" t="s">
        <v>590</v>
      </c>
      <c r="L12" t="s">
        <v>649</v>
      </c>
      <c r="M12" t="s">
        <v>2003</v>
      </c>
      <c r="N12" t="s">
        <v>1926</v>
      </c>
      <c r="O12" t="s">
        <v>1841</v>
      </c>
      <c r="P12" t="s">
        <v>383</v>
      </c>
      <c r="Q12" t="s">
        <v>269</v>
      </c>
      <c r="R12" t="s">
        <v>524</v>
      </c>
      <c r="S12" t="s">
        <v>1770</v>
      </c>
      <c r="T12" t="s">
        <v>326</v>
      </c>
      <c r="U12" t="s">
        <v>606</v>
      </c>
      <c r="V12" t="s">
        <v>1772</v>
      </c>
      <c r="W12" t="s">
        <v>537</v>
      </c>
      <c r="X12" t="s">
        <v>320</v>
      </c>
      <c r="Y12" t="s">
        <v>640</v>
      </c>
      <c r="Z12" t="s">
        <v>642</v>
      </c>
      <c r="AA12" t="s">
        <v>840</v>
      </c>
      <c r="AB12" t="s">
        <v>1749</v>
      </c>
      <c r="AC12" t="s">
        <v>1754</v>
      </c>
      <c r="AD12" t="s">
        <v>825</v>
      </c>
      <c r="AE12" t="s">
        <v>514</v>
      </c>
      <c r="AF12" t="s">
        <v>381</v>
      </c>
      <c r="AG12" t="s">
        <v>381</v>
      </c>
      <c r="AH12" t="s">
        <v>1970</v>
      </c>
      <c r="AI12" t="s">
        <v>1766</v>
      </c>
      <c r="AJ12" t="s">
        <v>309</v>
      </c>
      <c r="AK12" t="s">
        <v>591</v>
      </c>
      <c r="AL12" t="s">
        <v>436</v>
      </c>
      <c r="AM12" t="s">
        <v>451</v>
      </c>
      <c r="AN12" t="s">
        <v>380</v>
      </c>
      <c r="AO12" t="s">
        <v>601</v>
      </c>
      <c r="AP12" t="s">
        <v>1832</v>
      </c>
      <c r="AQ12" t="s">
        <v>1844</v>
      </c>
      <c r="AR12" t="s">
        <v>508</v>
      </c>
    </row>
    <row r="13" spans="1:44" x14ac:dyDescent="0.35">
      <c r="A13" s="5" t="s">
        <v>227</v>
      </c>
      <c r="B13" t="s">
        <v>432</v>
      </c>
      <c r="C13" t="s">
        <v>575</v>
      </c>
      <c r="D13" t="s">
        <v>781</v>
      </c>
      <c r="E13" t="s">
        <v>824</v>
      </c>
      <c r="F13" t="s">
        <v>231</v>
      </c>
      <c r="G13" t="s">
        <v>544</v>
      </c>
      <c r="H13" t="s">
        <v>448</v>
      </c>
      <c r="I13" t="s">
        <v>276</v>
      </c>
      <c r="J13" t="s">
        <v>1906</v>
      </c>
      <c r="K13" t="s">
        <v>1779</v>
      </c>
      <c r="L13" t="s">
        <v>1978</v>
      </c>
      <c r="M13" t="s">
        <v>357</v>
      </c>
      <c r="N13" t="s">
        <v>2004</v>
      </c>
      <c r="O13" t="s">
        <v>331</v>
      </c>
      <c r="P13" t="s">
        <v>1915</v>
      </c>
      <c r="Q13" t="s">
        <v>254</v>
      </c>
      <c r="R13" t="s">
        <v>831</v>
      </c>
      <c r="S13" t="s">
        <v>231</v>
      </c>
      <c r="T13" t="s">
        <v>534</v>
      </c>
      <c r="U13" t="s">
        <v>428</v>
      </c>
      <c r="V13" t="s">
        <v>814</v>
      </c>
      <c r="W13" t="s">
        <v>464</v>
      </c>
      <c r="X13" t="s">
        <v>650</v>
      </c>
      <c r="Y13" t="s">
        <v>560</v>
      </c>
      <c r="Z13" t="s">
        <v>612</v>
      </c>
      <c r="AA13" t="s">
        <v>593</v>
      </c>
      <c r="AB13" t="s">
        <v>612</v>
      </c>
      <c r="AC13" t="s">
        <v>564</v>
      </c>
      <c r="AD13" t="s">
        <v>825</v>
      </c>
      <c r="AE13" t="s">
        <v>569</v>
      </c>
      <c r="AF13" t="s">
        <v>835</v>
      </c>
      <c r="AG13" t="s">
        <v>476</v>
      </c>
      <c r="AH13" t="s">
        <v>517</v>
      </c>
      <c r="AI13" t="s">
        <v>1801</v>
      </c>
      <c r="AJ13" t="s">
        <v>464</v>
      </c>
      <c r="AK13" t="s">
        <v>405</v>
      </c>
      <c r="AL13" t="s">
        <v>647</v>
      </c>
      <c r="AM13" t="s">
        <v>564</v>
      </c>
      <c r="AN13" t="s">
        <v>612</v>
      </c>
      <c r="AO13" t="s">
        <v>372</v>
      </c>
      <c r="AP13" t="s">
        <v>540</v>
      </c>
      <c r="AQ13" t="s">
        <v>1834</v>
      </c>
      <c r="AR13" t="s">
        <v>435</v>
      </c>
    </row>
    <row r="14" spans="1:44" x14ac:dyDescent="0.35">
      <c r="A14" s="5" t="s">
        <v>227</v>
      </c>
      <c r="B14" t="s">
        <v>438</v>
      </c>
      <c r="C14" t="s">
        <v>781</v>
      </c>
      <c r="D14" t="s">
        <v>442</v>
      </c>
      <c r="E14" t="s">
        <v>781</v>
      </c>
      <c r="F14" t="s">
        <v>323</v>
      </c>
      <c r="G14" t="s">
        <v>260</v>
      </c>
      <c r="H14" t="s">
        <v>1847</v>
      </c>
      <c r="I14" t="s">
        <v>535</v>
      </c>
      <c r="J14" t="s">
        <v>434</v>
      </c>
      <c r="K14" t="s">
        <v>1779</v>
      </c>
      <c r="L14" t="s">
        <v>548</v>
      </c>
      <c r="M14" t="s">
        <v>771</v>
      </c>
      <c r="N14" t="s">
        <v>2005</v>
      </c>
      <c r="O14" t="s">
        <v>1790</v>
      </c>
      <c r="P14" t="s">
        <v>554</v>
      </c>
      <c r="Q14" t="s">
        <v>634</v>
      </c>
      <c r="R14" t="s">
        <v>420</v>
      </c>
      <c r="S14" t="s">
        <v>366</v>
      </c>
      <c r="T14" t="s">
        <v>285</v>
      </c>
      <c r="U14" t="s">
        <v>514</v>
      </c>
      <c r="V14" t="s">
        <v>551</v>
      </c>
      <c r="W14" t="s">
        <v>364</v>
      </c>
      <c r="X14" t="s">
        <v>334</v>
      </c>
      <c r="Y14" t="s">
        <v>427</v>
      </c>
      <c r="Z14" t="s">
        <v>534</v>
      </c>
      <c r="AA14" t="s">
        <v>435</v>
      </c>
      <c r="AB14" t="s">
        <v>497</v>
      </c>
      <c r="AC14" t="s">
        <v>633</v>
      </c>
      <c r="AD14" t="s">
        <v>782</v>
      </c>
      <c r="AE14" t="s">
        <v>309</v>
      </c>
      <c r="AF14" t="s">
        <v>318</v>
      </c>
      <c r="AG14" t="s">
        <v>381</v>
      </c>
      <c r="AH14" t="s">
        <v>801</v>
      </c>
      <c r="AI14" t="s">
        <v>1798</v>
      </c>
      <c r="AJ14" t="s">
        <v>279</v>
      </c>
      <c r="AK14" t="s">
        <v>240</v>
      </c>
      <c r="AL14" t="s">
        <v>823</v>
      </c>
      <c r="AM14" t="s">
        <v>825</v>
      </c>
      <c r="AN14" t="s">
        <v>463</v>
      </c>
      <c r="AO14" t="s">
        <v>821</v>
      </c>
      <c r="AP14" t="s">
        <v>632</v>
      </c>
      <c r="AQ14" t="s">
        <v>619</v>
      </c>
      <c r="AR14" t="s">
        <v>231</v>
      </c>
    </row>
    <row r="15" spans="1:44" x14ac:dyDescent="0.35">
      <c r="A15" s="5" t="s">
        <v>227</v>
      </c>
      <c r="B15" t="s">
        <v>445</v>
      </c>
      <c r="C15" t="s">
        <v>336</v>
      </c>
      <c r="D15" t="s">
        <v>525</v>
      </c>
      <c r="E15" t="s">
        <v>588</v>
      </c>
      <c r="F15" t="s">
        <v>436</v>
      </c>
      <c r="G15" t="s">
        <v>1831</v>
      </c>
      <c r="H15" t="s">
        <v>549</v>
      </c>
      <c r="I15" t="s">
        <v>1833</v>
      </c>
      <c r="J15" t="s">
        <v>337</v>
      </c>
      <c r="K15" t="s">
        <v>1941</v>
      </c>
      <c r="L15" t="s">
        <v>1999</v>
      </c>
      <c r="M15" t="s">
        <v>2006</v>
      </c>
      <c r="N15" t="s">
        <v>1988</v>
      </c>
      <c r="O15" t="s">
        <v>2007</v>
      </c>
      <c r="P15" t="s">
        <v>424</v>
      </c>
      <c r="Q15" t="s">
        <v>246</v>
      </c>
      <c r="R15" t="s">
        <v>1772</v>
      </c>
      <c r="S15" t="s">
        <v>492</v>
      </c>
      <c r="T15" t="s">
        <v>797</v>
      </c>
      <c r="U15" t="s">
        <v>1801</v>
      </c>
      <c r="V15" t="s">
        <v>281</v>
      </c>
      <c r="W15" t="s">
        <v>428</v>
      </c>
      <c r="X15" t="s">
        <v>356</v>
      </c>
      <c r="Y15" t="s">
        <v>319</v>
      </c>
      <c r="Z15" t="s">
        <v>478</v>
      </c>
      <c r="AA15" t="s">
        <v>819</v>
      </c>
      <c r="AB15" t="s">
        <v>470</v>
      </c>
      <c r="AC15" t="s">
        <v>1977</v>
      </c>
      <c r="AD15" t="s">
        <v>645</v>
      </c>
      <c r="AE15" t="s">
        <v>486</v>
      </c>
      <c r="AF15" t="s">
        <v>782</v>
      </c>
      <c r="AG15" t="s">
        <v>549</v>
      </c>
      <c r="AH15" t="s">
        <v>360</v>
      </c>
      <c r="AI15" t="s">
        <v>436</v>
      </c>
      <c r="AJ15" t="s">
        <v>448</v>
      </c>
      <c r="AK15" t="s">
        <v>559</v>
      </c>
      <c r="AL15" t="s">
        <v>370</v>
      </c>
      <c r="AM15" t="s">
        <v>435</v>
      </c>
      <c r="AN15" t="s">
        <v>815</v>
      </c>
      <c r="AO15" t="s">
        <v>1786</v>
      </c>
      <c r="AP15" t="s">
        <v>613</v>
      </c>
      <c r="AQ15" t="s">
        <v>444</v>
      </c>
      <c r="AR15" t="s">
        <v>1834</v>
      </c>
    </row>
    <row r="16" spans="1:44" x14ac:dyDescent="0.35">
      <c r="A16" s="5" t="s">
        <v>227</v>
      </c>
      <c r="B16" t="s">
        <v>453</v>
      </c>
      <c r="C16" t="s">
        <v>473</v>
      </c>
      <c r="D16" t="s">
        <v>818</v>
      </c>
      <c r="E16" t="s">
        <v>1751</v>
      </c>
      <c r="F16" t="s">
        <v>818</v>
      </c>
      <c r="G16" t="s">
        <v>469</v>
      </c>
      <c r="H16" t="s">
        <v>823</v>
      </c>
      <c r="I16" t="s">
        <v>549</v>
      </c>
      <c r="J16" t="s">
        <v>568</v>
      </c>
      <c r="K16" t="s">
        <v>1856</v>
      </c>
      <c r="L16" t="s">
        <v>1749</v>
      </c>
      <c r="M16" t="s">
        <v>1968</v>
      </c>
      <c r="N16" t="s">
        <v>2008</v>
      </c>
      <c r="O16" t="s">
        <v>836</v>
      </c>
      <c r="P16" t="s">
        <v>444</v>
      </c>
      <c r="Q16" t="s">
        <v>646</v>
      </c>
      <c r="R16" t="s">
        <v>1952</v>
      </c>
      <c r="S16" t="s">
        <v>527</v>
      </c>
      <c r="T16" t="s">
        <v>601</v>
      </c>
      <c r="U16" t="s">
        <v>1779</v>
      </c>
      <c r="V16" t="s">
        <v>587</v>
      </c>
      <c r="W16" t="s">
        <v>1935</v>
      </c>
      <c r="X16" t="s">
        <v>615</v>
      </c>
      <c r="Y16" t="s">
        <v>1955</v>
      </c>
      <c r="Z16" t="s">
        <v>571</v>
      </c>
      <c r="AA16" t="s">
        <v>1790</v>
      </c>
      <c r="AB16" t="s">
        <v>1922</v>
      </c>
      <c r="AC16" t="s">
        <v>1937</v>
      </c>
      <c r="AD16" t="s">
        <v>608</v>
      </c>
      <c r="AE16" t="s">
        <v>451</v>
      </c>
      <c r="AF16" t="s">
        <v>1749</v>
      </c>
      <c r="AG16" t="s">
        <v>478</v>
      </c>
      <c r="AH16" t="s">
        <v>1974</v>
      </c>
      <c r="AI16" t="s">
        <v>331</v>
      </c>
      <c r="AJ16" t="s">
        <v>360</v>
      </c>
      <c r="AK16" t="s">
        <v>643</v>
      </c>
      <c r="AL16" t="s">
        <v>359</v>
      </c>
      <c r="AM16" t="s">
        <v>1931</v>
      </c>
      <c r="AN16" t="s">
        <v>406</v>
      </c>
      <c r="AO16" t="s">
        <v>1975</v>
      </c>
      <c r="AP16" t="s">
        <v>1973</v>
      </c>
      <c r="AQ16" t="s">
        <v>2009</v>
      </c>
      <c r="AR16" t="s">
        <v>1908</v>
      </c>
    </row>
    <row r="17" spans="1:44" x14ac:dyDescent="0.35">
      <c r="A17" s="5" t="s">
        <v>227</v>
      </c>
      <c r="B17" t="s">
        <v>459</v>
      </c>
      <c r="C17" t="s">
        <v>518</v>
      </c>
      <c r="D17" t="s">
        <v>479</v>
      </c>
      <c r="E17" t="s">
        <v>237</v>
      </c>
      <c r="F17" t="s">
        <v>1847</v>
      </c>
      <c r="G17" t="s">
        <v>532</v>
      </c>
      <c r="H17" t="s">
        <v>537</v>
      </c>
      <c r="I17" t="s">
        <v>562</v>
      </c>
      <c r="J17" t="s">
        <v>643</v>
      </c>
      <c r="K17" t="s">
        <v>649</v>
      </c>
      <c r="L17" t="s">
        <v>1907</v>
      </c>
      <c r="M17" t="s">
        <v>2010</v>
      </c>
      <c r="N17" t="s">
        <v>515</v>
      </c>
      <c r="O17" t="s">
        <v>2009</v>
      </c>
      <c r="P17" t="s">
        <v>636</v>
      </c>
      <c r="Q17" t="s">
        <v>1845</v>
      </c>
      <c r="R17" t="s">
        <v>588</v>
      </c>
      <c r="S17" t="s">
        <v>1753</v>
      </c>
      <c r="T17" t="s">
        <v>463</v>
      </c>
      <c r="U17" t="s">
        <v>498</v>
      </c>
      <c r="V17" t="s">
        <v>370</v>
      </c>
      <c r="W17" t="s">
        <v>463</v>
      </c>
      <c r="X17" t="s">
        <v>498</v>
      </c>
      <c r="Y17" t="s">
        <v>1831</v>
      </c>
      <c r="Z17" t="s">
        <v>825</v>
      </c>
      <c r="AA17" t="s">
        <v>336</v>
      </c>
      <c r="AB17" t="s">
        <v>269</v>
      </c>
      <c r="AC17" t="s">
        <v>816</v>
      </c>
      <c r="AD17" t="s">
        <v>1830</v>
      </c>
      <c r="AE17" t="s">
        <v>824</v>
      </c>
      <c r="AF17" t="s">
        <v>798</v>
      </c>
      <c r="AG17" t="s">
        <v>409</v>
      </c>
      <c r="AH17" t="s">
        <v>612</v>
      </c>
      <c r="AI17" t="s">
        <v>327</v>
      </c>
      <c r="AJ17" t="s">
        <v>323</v>
      </c>
      <c r="AK17" t="s">
        <v>827</v>
      </c>
      <c r="AL17" t="s">
        <v>1828</v>
      </c>
      <c r="AM17" t="s">
        <v>478</v>
      </c>
      <c r="AN17" t="s">
        <v>540</v>
      </c>
      <c r="AO17" t="s">
        <v>610</v>
      </c>
      <c r="AP17" t="s">
        <v>1913</v>
      </c>
      <c r="AQ17" t="s">
        <v>1789</v>
      </c>
      <c r="AR17" t="s">
        <v>554</v>
      </c>
    </row>
    <row r="18" spans="1:44" x14ac:dyDescent="0.35">
      <c r="A18" s="5" t="s">
        <v>227</v>
      </c>
      <c r="B18" t="s">
        <v>466</v>
      </c>
      <c r="C18" t="s">
        <v>334</v>
      </c>
      <c r="D18" t="s">
        <v>551</v>
      </c>
      <c r="E18" t="s">
        <v>286</v>
      </c>
      <c r="F18" t="s">
        <v>243</v>
      </c>
      <c r="G18" t="s">
        <v>569</v>
      </c>
      <c r="H18" t="s">
        <v>254</v>
      </c>
      <c r="I18" t="s">
        <v>504</v>
      </c>
      <c r="J18" t="s">
        <v>608</v>
      </c>
      <c r="K18" t="s">
        <v>488</v>
      </c>
      <c r="L18" t="s">
        <v>1902</v>
      </c>
      <c r="M18" t="s">
        <v>382</v>
      </c>
      <c r="N18" t="s">
        <v>1971</v>
      </c>
      <c r="O18" t="s">
        <v>450</v>
      </c>
      <c r="P18" t="s">
        <v>427</v>
      </c>
      <c r="Q18" t="s">
        <v>1831</v>
      </c>
      <c r="R18" t="s">
        <v>479</v>
      </c>
      <c r="S18" t="s">
        <v>824</v>
      </c>
      <c r="T18" t="s">
        <v>820</v>
      </c>
      <c r="U18" t="s">
        <v>299</v>
      </c>
      <c r="V18" t="s">
        <v>463</v>
      </c>
      <c r="W18" t="s">
        <v>334</v>
      </c>
      <c r="X18" t="s">
        <v>269</v>
      </c>
      <c r="Y18" t="s">
        <v>243</v>
      </c>
      <c r="Z18" t="s">
        <v>639</v>
      </c>
      <c r="AA18" t="s">
        <v>1844</v>
      </c>
      <c r="AB18" t="s">
        <v>636</v>
      </c>
      <c r="AC18" t="s">
        <v>544</v>
      </c>
      <c r="AD18" t="s">
        <v>1754</v>
      </c>
      <c r="AE18" t="s">
        <v>632</v>
      </c>
      <c r="AF18" t="s">
        <v>795</v>
      </c>
      <c r="AG18" t="s">
        <v>237</v>
      </c>
      <c r="AH18" t="s">
        <v>811</v>
      </c>
      <c r="AI18" t="s">
        <v>444</v>
      </c>
      <c r="AJ18" t="s">
        <v>249</v>
      </c>
      <c r="AK18" t="s">
        <v>420</v>
      </c>
      <c r="AL18" t="s">
        <v>1914</v>
      </c>
      <c r="AM18" t="s">
        <v>1751</v>
      </c>
      <c r="AN18" t="s">
        <v>572</v>
      </c>
      <c r="AO18" t="s">
        <v>1921</v>
      </c>
      <c r="AP18" t="s">
        <v>602</v>
      </c>
      <c r="AQ18" t="s">
        <v>606</v>
      </c>
      <c r="AR18" t="s">
        <v>398</v>
      </c>
    </row>
    <row r="19" spans="1:44" x14ac:dyDescent="0.35">
      <c r="A19" s="5" t="s">
        <v>227</v>
      </c>
      <c r="B19" t="s">
        <v>471</v>
      </c>
      <c r="C19" t="s">
        <v>440</v>
      </c>
      <c r="D19" t="s">
        <v>393</v>
      </c>
      <c r="E19" t="s">
        <v>389</v>
      </c>
      <c r="F19" t="s">
        <v>813</v>
      </c>
      <c r="G19" t="s">
        <v>455</v>
      </c>
      <c r="H19" t="s">
        <v>316</v>
      </c>
      <c r="I19" t="s">
        <v>257</v>
      </c>
      <c r="J19" t="s">
        <v>1750</v>
      </c>
      <c r="K19" t="s">
        <v>380</v>
      </c>
      <c r="L19" t="s">
        <v>840</v>
      </c>
      <c r="M19" t="s">
        <v>2011</v>
      </c>
      <c r="N19" t="s">
        <v>552</v>
      </c>
      <c r="O19" t="s">
        <v>1790</v>
      </c>
      <c r="P19" t="s">
        <v>800</v>
      </c>
      <c r="Q19" t="s">
        <v>542</v>
      </c>
      <c r="R19" t="s">
        <v>280</v>
      </c>
      <c r="S19" t="s">
        <v>318</v>
      </c>
      <c r="T19" t="s">
        <v>493</v>
      </c>
      <c r="U19" t="s">
        <v>439</v>
      </c>
      <c r="V19" t="s">
        <v>479</v>
      </c>
      <c r="W19" t="s">
        <v>484</v>
      </c>
      <c r="X19" t="s">
        <v>547</v>
      </c>
      <c r="Y19" t="s">
        <v>1955</v>
      </c>
      <c r="Z19" t="s">
        <v>338</v>
      </c>
      <c r="AA19" t="s">
        <v>829</v>
      </c>
      <c r="AB19" t="s">
        <v>399</v>
      </c>
      <c r="AC19" t="s">
        <v>1775</v>
      </c>
      <c r="AD19" t="s">
        <v>478</v>
      </c>
      <c r="AE19" t="s">
        <v>623</v>
      </c>
      <c r="AF19" t="s">
        <v>1845</v>
      </c>
      <c r="AG19" t="s">
        <v>473</v>
      </c>
      <c r="AH19" t="s">
        <v>640</v>
      </c>
      <c r="AI19" t="s">
        <v>818</v>
      </c>
      <c r="AJ19" t="s">
        <v>254</v>
      </c>
      <c r="AK19" t="s">
        <v>782</v>
      </c>
      <c r="AL19" t="s">
        <v>411</v>
      </c>
      <c r="AM19" t="s">
        <v>409</v>
      </c>
      <c r="AN19" t="s">
        <v>802</v>
      </c>
      <c r="AO19" t="s">
        <v>487</v>
      </c>
      <c r="AP19" t="s">
        <v>782</v>
      </c>
      <c r="AQ19" t="s">
        <v>269</v>
      </c>
      <c r="AR19" t="s">
        <v>1830</v>
      </c>
    </row>
    <row r="20" spans="1:44" x14ac:dyDescent="0.35">
      <c r="A20" s="5" t="s">
        <v>227</v>
      </c>
      <c r="B20" t="s">
        <v>477</v>
      </c>
      <c r="C20" t="s">
        <v>798</v>
      </c>
      <c r="D20" t="s">
        <v>455</v>
      </c>
      <c r="E20" t="s">
        <v>484</v>
      </c>
      <c r="F20" t="s">
        <v>327</v>
      </c>
      <c r="G20" t="s">
        <v>427</v>
      </c>
      <c r="H20" t="s">
        <v>1830</v>
      </c>
      <c r="I20" t="s">
        <v>782</v>
      </c>
      <c r="J20" t="s">
        <v>1846</v>
      </c>
      <c r="K20" t="s">
        <v>1829</v>
      </c>
      <c r="L20" t="s">
        <v>411</v>
      </c>
      <c r="M20" t="s">
        <v>1923</v>
      </c>
      <c r="N20" t="s">
        <v>2012</v>
      </c>
      <c r="O20" t="s">
        <v>1775</v>
      </c>
      <c r="P20" t="s">
        <v>333</v>
      </c>
      <c r="Q20" t="s">
        <v>645</v>
      </c>
      <c r="R20" t="s">
        <v>568</v>
      </c>
      <c r="S20" t="s">
        <v>281</v>
      </c>
      <c r="T20" t="s">
        <v>531</v>
      </c>
      <c r="U20" t="s">
        <v>616</v>
      </c>
      <c r="V20" t="s">
        <v>801</v>
      </c>
      <c r="W20" t="s">
        <v>645</v>
      </c>
      <c r="X20" t="s">
        <v>1777</v>
      </c>
      <c r="Y20" t="s">
        <v>418</v>
      </c>
      <c r="Z20" t="s">
        <v>840</v>
      </c>
      <c r="AA20" t="s">
        <v>470</v>
      </c>
      <c r="AB20" t="s">
        <v>1925</v>
      </c>
      <c r="AC20" t="s">
        <v>819</v>
      </c>
      <c r="AD20" t="s">
        <v>418</v>
      </c>
      <c r="AE20" t="s">
        <v>1750</v>
      </c>
      <c r="AF20" t="s">
        <v>840</v>
      </c>
      <c r="AG20" t="s">
        <v>816</v>
      </c>
      <c r="AH20" t="s">
        <v>1749</v>
      </c>
      <c r="AI20" t="s">
        <v>610</v>
      </c>
      <c r="AJ20" t="s">
        <v>564</v>
      </c>
      <c r="AK20" t="s">
        <v>339</v>
      </c>
      <c r="AL20" t="s">
        <v>452</v>
      </c>
      <c r="AM20" t="s">
        <v>390</v>
      </c>
      <c r="AN20" t="s">
        <v>391</v>
      </c>
      <c r="AO20" t="s">
        <v>1836</v>
      </c>
      <c r="AP20" t="s">
        <v>1971</v>
      </c>
      <c r="AQ20" t="s">
        <v>444</v>
      </c>
      <c r="AR20" t="s">
        <v>1909</v>
      </c>
    </row>
    <row r="21" spans="1:44" x14ac:dyDescent="0.35">
      <c r="A21" s="5" t="s">
        <v>227</v>
      </c>
      <c r="B21" t="s">
        <v>483</v>
      </c>
      <c r="C21" t="s">
        <v>831</v>
      </c>
      <c r="D21" t="s">
        <v>448</v>
      </c>
      <c r="E21" t="s">
        <v>525</v>
      </c>
      <c r="F21" t="s">
        <v>1807</v>
      </c>
      <c r="G21" t="s">
        <v>801</v>
      </c>
      <c r="H21" t="s">
        <v>559</v>
      </c>
      <c r="I21" t="s">
        <v>476</v>
      </c>
      <c r="J21" t="s">
        <v>1937</v>
      </c>
      <c r="K21" t="s">
        <v>553</v>
      </c>
      <c r="L21" t="s">
        <v>331</v>
      </c>
      <c r="M21" t="s">
        <v>2013</v>
      </c>
      <c r="N21" t="s">
        <v>2014</v>
      </c>
      <c r="O21" t="s">
        <v>1790</v>
      </c>
      <c r="P21" t="s">
        <v>1908</v>
      </c>
      <c r="Q21" t="s">
        <v>534</v>
      </c>
      <c r="R21" t="s">
        <v>798</v>
      </c>
      <c r="S21" t="s">
        <v>825</v>
      </c>
      <c r="T21" t="s">
        <v>628</v>
      </c>
      <c r="U21" t="s">
        <v>370</v>
      </c>
      <c r="V21" t="s">
        <v>479</v>
      </c>
      <c r="W21" t="s">
        <v>455</v>
      </c>
      <c r="X21" t="s">
        <v>427</v>
      </c>
      <c r="Y21" t="s">
        <v>311</v>
      </c>
      <c r="Z21" t="s">
        <v>450</v>
      </c>
      <c r="AA21" t="s">
        <v>509</v>
      </c>
      <c r="AB21" t="s">
        <v>333</v>
      </c>
      <c r="AC21" t="s">
        <v>327</v>
      </c>
      <c r="AD21" t="s">
        <v>818</v>
      </c>
      <c r="AE21" t="s">
        <v>634</v>
      </c>
      <c r="AF21" t="s">
        <v>280</v>
      </c>
      <c r="AG21" t="s">
        <v>403</v>
      </c>
      <c r="AH21" t="s">
        <v>372</v>
      </c>
      <c r="AI21" t="s">
        <v>310</v>
      </c>
      <c r="AJ21" t="s">
        <v>591</v>
      </c>
      <c r="AK21" t="s">
        <v>817</v>
      </c>
      <c r="AL21" t="s">
        <v>633</v>
      </c>
      <c r="AM21" t="s">
        <v>612</v>
      </c>
      <c r="AN21" t="s">
        <v>383</v>
      </c>
      <c r="AO21" t="s">
        <v>1922</v>
      </c>
      <c r="AP21" t="s">
        <v>643</v>
      </c>
      <c r="AQ21" t="s">
        <v>469</v>
      </c>
      <c r="AR21" t="s">
        <v>633</v>
      </c>
    </row>
    <row r="22" spans="1:44" x14ac:dyDescent="0.35">
      <c r="A22" s="5" t="s">
        <v>227</v>
      </c>
      <c r="B22" t="s">
        <v>489</v>
      </c>
      <c r="C22" t="s">
        <v>323</v>
      </c>
      <c r="D22" t="s">
        <v>560</v>
      </c>
      <c r="E22" t="s">
        <v>834</v>
      </c>
      <c r="F22" t="s">
        <v>269</v>
      </c>
      <c r="G22" t="s">
        <v>827</v>
      </c>
      <c r="H22" t="s">
        <v>1798</v>
      </c>
      <c r="I22" t="s">
        <v>484</v>
      </c>
      <c r="J22" t="s">
        <v>1983</v>
      </c>
      <c r="K22" t="s">
        <v>365</v>
      </c>
      <c r="L22" t="s">
        <v>605</v>
      </c>
      <c r="M22" t="s">
        <v>1778</v>
      </c>
      <c r="N22" t="s">
        <v>468</v>
      </c>
      <c r="O22" t="s">
        <v>1930</v>
      </c>
      <c r="P22" t="s">
        <v>1851</v>
      </c>
      <c r="Q22" t="s">
        <v>1754</v>
      </c>
      <c r="R22" t="s">
        <v>618</v>
      </c>
      <c r="S22" t="s">
        <v>623</v>
      </c>
      <c r="T22" t="s">
        <v>386</v>
      </c>
      <c r="U22" t="s">
        <v>1846</v>
      </c>
      <c r="V22" t="s">
        <v>524</v>
      </c>
      <c r="W22" t="s">
        <v>798</v>
      </c>
      <c r="X22" t="s">
        <v>436</v>
      </c>
      <c r="Y22" t="s">
        <v>423</v>
      </c>
      <c r="Z22" t="s">
        <v>1775</v>
      </c>
      <c r="AA22" t="s">
        <v>577</v>
      </c>
      <c r="AB22" t="s">
        <v>606</v>
      </c>
      <c r="AC22" t="s">
        <v>1913</v>
      </c>
      <c r="AD22" t="s">
        <v>564</v>
      </c>
      <c r="AE22" t="s">
        <v>560</v>
      </c>
      <c r="AF22" t="s">
        <v>491</v>
      </c>
      <c r="AG22" t="s">
        <v>339</v>
      </c>
      <c r="AH22" t="s">
        <v>1915</v>
      </c>
      <c r="AI22" t="s">
        <v>447</v>
      </c>
      <c r="AJ22" t="s">
        <v>1770</v>
      </c>
      <c r="AK22" t="s">
        <v>409</v>
      </c>
      <c r="AL22" t="s">
        <v>458</v>
      </c>
      <c r="AM22" t="s">
        <v>1931</v>
      </c>
      <c r="AN22" t="s">
        <v>505</v>
      </c>
      <c r="AO22" t="s">
        <v>604</v>
      </c>
      <c r="AP22" t="s">
        <v>800</v>
      </c>
      <c r="AQ22" t="s">
        <v>488</v>
      </c>
      <c r="AR22" t="s">
        <v>1807</v>
      </c>
    </row>
    <row r="23" spans="1:44" x14ac:dyDescent="0.35">
      <c r="A23" s="5" t="s">
        <v>227</v>
      </c>
      <c r="B23" t="s">
        <v>495</v>
      </c>
      <c r="C23" t="s">
        <v>824</v>
      </c>
      <c r="D23" t="s">
        <v>307</v>
      </c>
      <c r="E23" t="s">
        <v>565</v>
      </c>
      <c r="F23" t="s">
        <v>502</v>
      </c>
      <c r="G23" t="s">
        <v>796</v>
      </c>
      <c r="H23" t="s">
        <v>534</v>
      </c>
      <c r="I23" t="s">
        <v>559</v>
      </c>
      <c r="J23" t="s">
        <v>553</v>
      </c>
      <c r="K23" t="s">
        <v>1962</v>
      </c>
      <c r="L23" t="s">
        <v>670</v>
      </c>
      <c r="M23" t="s">
        <v>1995</v>
      </c>
      <c r="N23" t="s">
        <v>1910</v>
      </c>
      <c r="O23" t="s">
        <v>357</v>
      </c>
      <c r="P23" t="s">
        <v>333</v>
      </c>
      <c r="Q23" t="s">
        <v>1833</v>
      </c>
      <c r="R23" t="s">
        <v>825</v>
      </c>
      <c r="S23" t="s">
        <v>469</v>
      </c>
      <c r="T23" t="s">
        <v>602</v>
      </c>
      <c r="U23" t="s">
        <v>447</v>
      </c>
      <c r="V23" t="s">
        <v>572</v>
      </c>
      <c r="W23" t="s">
        <v>492</v>
      </c>
      <c r="X23" t="s">
        <v>632</v>
      </c>
      <c r="Y23" t="s">
        <v>554</v>
      </c>
      <c r="Z23" t="s">
        <v>1851</v>
      </c>
      <c r="AA23" t="s">
        <v>1828</v>
      </c>
      <c r="AB23" t="s">
        <v>1915</v>
      </c>
      <c r="AC23" t="s">
        <v>320</v>
      </c>
      <c r="AD23" t="s">
        <v>1831</v>
      </c>
      <c r="AE23" t="s">
        <v>389</v>
      </c>
      <c r="AF23" t="s">
        <v>551</v>
      </c>
      <c r="AG23" t="s">
        <v>464</v>
      </c>
      <c r="AH23" t="s">
        <v>640</v>
      </c>
      <c r="AI23" t="s">
        <v>1754</v>
      </c>
      <c r="AJ23" t="s">
        <v>415</v>
      </c>
      <c r="AK23" t="s">
        <v>448</v>
      </c>
      <c r="AL23" t="s">
        <v>799</v>
      </c>
      <c r="AM23" t="s">
        <v>1789</v>
      </c>
      <c r="AN23" t="s">
        <v>326</v>
      </c>
      <c r="AO23" t="s">
        <v>741</v>
      </c>
      <c r="AP23" t="s">
        <v>1909</v>
      </c>
      <c r="AQ23" t="s">
        <v>411</v>
      </c>
      <c r="AR23" t="s">
        <v>497</v>
      </c>
    </row>
    <row r="24" spans="1:44" x14ac:dyDescent="0.35">
      <c r="A24" s="5" t="s">
        <v>227</v>
      </c>
      <c r="B24" t="s">
        <v>499</v>
      </c>
      <c r="C24" t="s">
        <v>442</v>
      </c>
      <c r="D24" t="s">
        <v>286</v>
      </c>
      <c r="E24" t="s">
        <v>260</v>
      </c>
      <c r="F24" t="s">
        <v>398</v>
      </c>
      <c r="G24" t="s">
        <v>1775</v>
      </c>
      <c r="H24" t="s">
        <v>508</v>
      </c>
      <c r="I24" t="s">
        <v>827</v>
      </c>
      <c r="J24" t="s">
        <v>646</v>
      </c>
      <c r="K24" t="s">
        <v>398</v>
      </c>
      <c r="L24" t="s">
        <v>458</v>
      </c>
      <c r="M24" t="s">
        <v>2015</v>
      </c>
      <c r="N24" t="s">
        <v>2016</v>
      </c>
      <c r="O24" t="s">
        <v>488</v>
      </c>
      <c r="P24" t="s">
        <v>1751</v>
      </c>
      <c r="Q24" t="s">
        <v>812</v>
      </c>
      <c r="R24" t="s">
        <v>307</v>
      </c>
      <c r="S24" t="s">
        <v>420</v>
      </c>
      <c r="T24" t="s">
        <v>1908</v>
      </c>
      <c r="U24" t="s">
        <v>411</v>
      </c>
      <c r="V24" t="s">
        <v>1845</v>
      </c>
      <c r="W24" t="s">
        <v>827</v>
      </c>
      <c r="X24" t="s">
        <v>411</v>
      </c>
      <c r="Y24" t="s">
        <v>1811</v>
      </c>
      <c r="Z24" t="s">
        <v>531</v>
      </c>
      <c r="AA24" t="s">
        <v>1936</v>
      </c>
      <c r="AB24" t="s">
        <v>444</v>
      </c>
      <c r="AC24" t="s">
        <v>457</v>
      </c>
      <c r="AD24" t="s">
        <v>479</v>
      </c>
      <c r="AE24" t="s">
        <v>530</v>
      </c>
      <c r="AF24" t="s">
        <v>442</v>
      </c>
      <c r="AG24" t="s">
        <v>286</v>
      </c>
      <c r="AH24" t="s">
        <v>359</v>
      </c>
      <c r="AI24" t="s">
        <v>319</v>
      </c>
      <c r="AJ24" t="s">
        <v>835</v>
      </c>
      <c r="AK24" t="s">
        <v>440</v>
      </c>
      <c r="AL24" t="s">
        <v>524</v>
      </c>
      <c r="AM24" t="s">
        <v>823</v>
      </c>
      <c r="AN24" t="s">
        <v>363</v>
      </c>
      <c r="AO24" t="s">
        <v>2017</v>
      </c>
      <c r="AP24" t="s">
        <v>516</v>
      </c>
      <c r="AQ24" t="s">
        <v>370</v>
      </c>
      <c r="AR24" t="s">
        <v>812</v>
      </c>
    </row>
    <row r="25" spans="1:44" x14ac:dyDescent="0.35">
      <c r="A25" s="5" t="s">
        <v>227</v>
      </c>
      <c r="B25" t="s">
        <v>503</v>
      </c>
      <c r="C25" t="s">
        <v>415</v>
      </c>
      <c r="D25" t="s">
        <v>534</v>
      </c>
      <c r="E25" t="s">
        <v>246</v>
      </c>
      <c r="F25" t="s">
        <v>1849</v>
      </c>
      <c r="G25" t="s">
        <v>562</v>
      </c>
      <c r="H25" t="s">
        <v>1967</v>
      </c>
      <c r="I25" t="s">
        <v>534</v>
      </c>
      <c r="J25" t="s">
        <v>311</v>
      </c>
      <c r="K25" t="s">
        <v>470</v>
      </c>
      <c r="L25" t="s">
        <v>588</v>
      </c>
      <c r="M25" t="s">
        <v>1940</v>
      </c>
      <c r="N25" t="s">
        <v>2016</v>
      </c>
      <c r="O25" t="s">
        <v>1914</v>
      </c>
      <c r="P25" t="s">
        <v>406</v>
      </c>
      <c r="Q25" t="s">
        <v>415</v>
      </c>
      <c r="R25" t="s">
        <v>451</v>
      </c>
      <c r="S25" t="s">
        <v>558</v>
      </c>
      <c r="T25" t="s">
        <v>488</v>
      </c>
      <c r="U25" t="s">
        <v>642</v>
      </c>
      <c r="V25" t="s">
        <v>1751</v>
      </c>
      <c r="W25" t="s">
        <v>636</v>
      </c>
      <c r="X25" t="s">
        <v>1852</v>
      </c>
      <c r="Y25" t="s">
        <v>1907</v>
      </c>
      <c r="Z25" t="s">
        <v>1750</v>
      </c>
      <c r="AA25" t="s">
        <v>587</v>
      </c>
      <c r="AB25" t="s">
        <v>592</v>
      </c>
      <c r="AC25" t="s">
        <v>2011</v>
      </c>
      <c r="AD25" t="s">
        <v>2018</v>
      </c>
      <c r="AE25" t="s">
        <v>311</v>
      </c>
      <c r="AF25" t="s">
        <v>281</v>
      </c>
      <c r="AG25" t="s">
        <v>1844</v>
      </c>
      <c r="AH25" t="s">
        <v>1952</v>
      </c>
      <c r="AI25" t="s">
        <v>1931</v>
      </c>
      <c r="AJ25" t="s">
        <v>818</v>
      </c>
      <c r="AK25" t="s">
        <v>650</v>
      </c>
      <c r="AL25" t="s">
        <v>642</v>
      </c>
      <c r="AM25" t="s">
        <v>451</v>
      </c>
      <c r="AN25" t="s">
        <v>502</v>
      </c>
      <c r="AO25" t="s">
        <v>2019</v>
      </c>
      <c r="AP25" t="s">
        <v>2020</v>
      </c>
      <c r="AQ25" t="s">
        <v>1902</v>
      </c>
      <c r="AR25" t="s">
        <v>1990</v>
      </c>
    </row>
    <row r="26" spans="1:44" x14ac:dyDescent="0.35">
      <c r="A26" s="5" t="s">
        <v>227</v>
      </c>
      <c r="B26" t="s">
        <v>510</v>
      </c>
      <c r="C26" t="s">
        <v>473</v>
      </c>
      <c r="D26" t="s">
        <v>492</v>
      </c>
      <c r="E26" t="s">
        <v>492</v>
      </c>
      <c r="F26" t="s">
        <v>450</v>
      </c>
      <c r="G26" t="s">
        <v>327</v>
      </c>
      <c r="H26" t="s">
        <v>1753</v>
      </c>
      <c r="I26" t="s">
        <v>246</v>
      </c>
      <c r="J26" t="s">
        <v>1777</v>
      </c>
      <c r="K26" t="s">
        <v>1785</v>
      </c>
      <c r="L26" t="s">
        <v>1786</v>
      </c>
      <c r="M26" t="s">
        <v>1787</v>
      </c>
      <c r="N26" t="s">
        <v>1788</v>
      </c>
      <c r="O26" t="s">
        <v>1790</v>
      </c>
      <c r="P26" t="s">
        <v>1752</v>
      </c>
      <c r="Q26" t="s">
        <v>491</v>
      </c>
      <c r="R26" t="s">
        <v>560</v>
      </c>
      <c r="S26" t="s">
        <v>560</v>
      </c>
      <c r="T26" t="s">
        <v>568</v>
      </c>
      <c r="U26" t="s">
        <v>593</v>
      </c>
      <c r="V26" t="s">
        <v>1772</v>
      </c>
      <c r="W26" t="s">
        <v>1753</v>
      </c>
      <c r="X26" t="s">
        <v>1766</v>
      </c>
      <c r="Y26" t="s">
        <v>623</v>
      </c>
      <c r="Z26" t="s">
        <v>816</v>
      </c>
      <c r="AA26" t="s">
        <v>283</v>
      </c>
      <c r="AB26" t="s">
        <v>1789</v>
      </c>
      <c r="AC26" t="s">
        <v>642</v>
      </c>
      <c r="AD26" t="s">
        <v>315</v>
      </c>
      <c r="AE26" t="s">
        <v>785</v>
      </c>
      <c r="AF26" t="s">
        <v>231</v>
      </c>
      <c r="AG26" t="s">
        <v>323</v>
      </c>
      <c r="AH26" t="s">
        <v>457</v>
      </c>
      <c r="AI26" t="s">
        <v>816</v>
      </c>
      <c r="AJ26" t="s">
        <v>479</v>
      </c>
      <c r="AK26" t="s">
        <v>474</v>
      </c>
      <c r="AL26" t="s">
        <v>568</v>
      </c>
      <c r="AM26" t="s">
        <v>517</v>
      </c>
      <c r="AN26" t="s">
        <v>399</v>
      </c>
      <c r="AO26" t="s">
        <v>550</v>
      </c>
      <c r="AP26" t="s">
        <v>430</v>
      </c>
      <c r="AQ26" t="s">
        <v>642</v>
      </c>
      <c r="AR26" t="s">
        <v>435</v>
      </c>
    </row>
    <row r="28" spans="1:44" x14ac:dyDescent="0.35">
      <c r="A28" t="s">
        <v>261</v>
      </c>
    </row>
    <row r="29" spans="1:44" x14ac:dyDescent="0.35">
      <c r="A29" t="s">
        <v>1755</v>
      </c>
    </row>
    <row r="30" spans="1:44" x14ac:dyDescent="0.35">
      <c r="A30" t="s">
        <v>1756</v>
      </c>
    </row>
    <row r="31" spans="1:44" x14ac:dyDescent="0.35">
      <c r="A31" t="s">
        <v>1757</v>
      </c>
    </row>
    <row r="32" spans="1:44" x14ac:dyDescent="0.35">
      <c r="A32" t="s">
        <v>1758</v>
      </c>
    </row>
    <row r="33" spans="1:1" x14ac:dyDescent="0.35">
      <c r="A33" t="s">
        <v>1759</v>
      </c>
    </row>
    <row r="34" spans="1:1" x14ac:dyDescent="0.35">
      <c r="A34" t="s">
        <v>1760</v>
      </c>
    </row>
    <row r="35" spans="1:1" x14ac:dyDescent="0.35">
      <c r="A35" t="s">
        <v>264</v>
      </c>
    </row>
    <row r="36" spans="1:1" x14ac:dyDescent="0.35">
      <c r="A36" t="s">
        <v>265</v>
      </c>
    </row>
    <row r="37" spans="1:1" x14ac:dyDescent="0.35">
      <c r="A37" t="s">
        <v>1761</v>
      </c>
    </row>
    <row r="38" spans="1:1" x14ac:dyDescent="0.35">
      <c r="A38" t="s">
        <v>287</v>
      </c>
    </row>
    <row r="39" spans="1:1" x14ac:dyDescent="0.35">
      <c r="A39" t="s">
        <v>227</v>
      </c>
    </row>
    <row r="40" spans="1:1" x14ac:dyDescent="0.35">
      <c r="A40" t="s">
        <v>267</v>
      </c>
    </row>
    <row r="41" spans="1:1" x14ac:dyDescent="0.35">
      <c r="A41" t="s">
        <v>511</v>
      </c>
    </row>
    <row r="42" spans="1:1" x14ac:dyDescent="0.35">
      <c r="A42" t="s">
        <v>264</v>
      </c>
    </row>
    <row r="43" spans="1:1" x14ac:dyDescent="0.35">
      <c r="A43" t="s">
        <v>375</v>
      </c>
    </row>
    <row r="44" spans="1:1" x14ac:dyDescent="0.35">
      <c r="A44" t="s">
        <v>512</v>
      </c>
    </row>
  </sheetData>
  <mergeCells count="1">
    <mergeCell ref="A3:AR3"/>
  </mergeCells>
  <pageMargins left="0.7" right="0.7" top="0.75" bottom="0.75" header="0.3" footer="0.3"/>
  <pageSetup paperSize="9" orientation="portrait" horizontalDpi="300" verticalDpi="30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dimension ref="A1:H44"/>
  <sheetViews>
    <sheetView workbookViewId="0"/>
  </sheetViews>
  <sheetFormatPr defaultColWidth="11.453125" defaultRowHeight="14.5" x14ac:dyDescent="0.35"/>
  <cols>
    <col min="1" max="1" width="5.7265625" customWidth="1"/>
    <col min="2" max="2" width="61.7265625" customWidth="1"/>
    <col min="3" max="8" width="20.7265625" customWidth="1"/>
  </cols>
  <sheetData>
    <row r="1" spans="1:8" x14ac:dyDescent="0.35">
      <c r="A1" s="4" t="s">
        <v>62</v>
      </c>
    </row>
    <row r="2" spans="1:8" x14ac:dyDescent="0.35">
      <c r="A2" s="3" t="str">
        <f>HYPERLINK("#'INDEX'!A1", "Back to INDEX")</f>
        <v>Back to INDEX</v>
      </c>
    </row>
    <row r="3" spans="1:8" x14ac:dyDescent="0.35">
      <c r="A3" s="7" t="s">
        <v>227</v>
      </c>
      <c r="B3" s="7" t="s">
        <v>227</v>
      </c>
      <c r="C3" s="7" t="s">
        <v>227</v>
      </c>
      <c r="D3" s="7" t="s">
        <v>227</v>
      </c>
      <c r="E3" s="7" t="s">
        <v>227</v>
      </c>
      <c r="F3" s="7" t="s">
        <v>227</v>
      </c>
      <c r="G3" s="7" t="s">
        <v>227</v>
      </c>
      <c r="H3" s="7" t="s">
        <v>227</v>
      </c>
    </row>
    <row r="4" spans="1:8" ht="43.5" x14ac:dyDescent="0.35">
      <c r="A4" s="2" t="s">
        <v>227</v>
      </c>
      <c r="B4" s="2" t="s">
        <v>227</v>
      </c>
      <c r="C4" s="2" t="s">
        <v>1743</v>
      </c>
      <c r="D4" s="2" t="s">
        <v>1744</v>
      </c>
      <c r="E4" s="2" t="s">
        <v>1745</v>
      </c>
      <c r="F4" s="2" t="s">
        <v>1746</v>
      </c>
      <c r="G4" s="2" t="s">
        <v>1747</v>
      </c>
      <c r="H4" s="2" t="s">
        <v>1748</v>
      </c>
    </row>
    <row r="5" spans="1:8" x14ac:dyDescent="0.35">
      <c r="A5" s="5" t="s">
        <v>227</v>
      </c>
      <c r="B5" t="s">
        <v>377</v>
      </c>
      <c r="C5" t="s">
        <v>366</v>
      </c>
      <c r="D5" t="s">
        <v>436</v>
      </c>
      <c r="E5" t="s">
        <v>467</v>
      </c>
      <c r="F5" t="s">
        <v>286</v>
      </c>
      <c r="G5" t="s">
        <v>270</v>
      </c>
      <c r="H5" t="s">
        <v>619</v>
      </c>
    </row>
    <row r="6" spans="1:8" x14ac:dyDescent="0.35">
      <c r="A6" s="5" t="s">
        <v>227</v>
      </c>
      <c r="B6" t="s">
        <v>385</v>
      </c>
      <c r="C6" t="s">
        <v>409</v>
      </c>
      <c r="D6" t="s">
        <v>447</v>
      </c>
      <c r="E6" t="s">
        <v>834</v>
      </c>
      <c r="F6" t="s">
        <v>1851</v>
      </c>
      <c r="G6" t="s">
        <v>448</v>
      </c>
      <c r="H6" t="s">
        <v>816</v>
      </c>
    </row>
    <row r="7" spans="1:8" x14ac:dyDescent="0.35">
      <c r="A7" s="5" t="s">
        <v>227</v>
      </c>
      <c r="B7" t="s">
        <v>392</v>
      </c>
      <c r="C7" t="s">
        <v>476</v>
      </c>
      <c r="D7" t="s">
        <v>356</v>
      </c>
      <c r="E7" t="s">
        <v>455</v>
      </c>
      <c r="F7" t="s">
        <v>492</v>
      </c>
      <c r="G7" t="s">
        <v>551</v>
      </c>
      <c r="H7" t="s">
        <v>447</v>
      </c>
    </row>
    <row r="8" spans="1:8" x14ac:dyDescent="0.35">
      <c r="A8" s="5" t="s">
        <v>227</v>
      </c>
      <c r="B8" t="s">
        <v>400</v>
      </c>
      <c r="C8" t="s">
        <v>455</v>
      </c>
      <c r="D8" t="s">
        <v>436</v>
      </c>
      <c r="E8" t="s">
        <v>318</v>
      </c>
      <c r="F8" t="s">
        <v>546</v>
      </c>
      <c r="G8" t="s">
        <v>368</v>
      </c>
      <c r="H8" t="s">
        <v>502</v>
      </c>
    </row>
    <row r="9" spans="1:8" x14ac:dyDescent="0.35">
      <c r="A9" s="5" t="s">
        <v>227</v>
      </c>
      <c r="B9" t="s">
        <v>407</v>
      </c>
      <c r="C9" t="s">
        <v>619</v>
      </c>
      <c r="D9" t="s">
        <v>811</v>
      </c>
      <c r="E9" t="s">
        <v>363</v>
      </c>
      <c r="F9" t="s">
        <v>1765</v>
      </c>
      <c r="G9" t="s">
        <v>484</v>
      </c>
      <c r="H9" t="s">
        <v>457</v>
      </c>
    </row>
    <row r="10" spans="1:8" x14ac:dyDescent="0.35">
      <c r="A10" s="5" t="s">
        <v>227</v>
      </c>
      <c r="B10" t="s">
        <v>413</v>
      </c>
      <c r="C10" t="s">
        <v>448</v>
      </c>
      <c r="D10" t="s">
        <v>423</v>
      </c>
      <c r="E10" t="s">
        <v>537</v>
      </c>
      <c r="F10" t="s">
        <v>540</v>
      </c>
      <c r="G10" t="s">
        <v>514</v>
      </c>
      <c r="H10" t="s">
        <v>1851</v>
      </c>
    </row>
    <row r="11" spans="1:8" x14ac:dyDescent="0.35">
      <c r="A11" s="5" t="s">
        <v>227</v>
      </c>
      <c r="B11" t="s">
        <v>419</v>
      </c>
      <c r="C11" t="s">
        <v>797</v>
      </c>
      <c r="D11" t="s">
        <v>1902</v>
      </c>
      <c r="E11" t="s">
        <v>1962</v>
      </c>
      <c r="F11" t="s">
        <v>724</v>
      </c>
      <c r="G11" t="s">
        <v>1953</v>
      </c>
      <c r="H11" t="s">
        <v>449</v>
      </c>
    </row>
    <row r="12" spans="1:8" x14ac:dyDescent="0.35">
      <c r="A12" s="5" t="s">
        <v>227</v>
      </c>
      <c r="B12" t="s">
        <v>426</v>
      </c>
      <c r="C12" t="s">
        <v>827</v>
      </c>
      <c r="D12" t="s">
        <v>383</v>
      </c>
      <c r="E12" t="s">
        <v>820</v>
      </c>
      <c r="F12" t="s">
        <v>1830</v>
      </c>
      <c r="G12" t="s">
        <v>637</v>
      </c>
      <c r="H12" t="s">
        <v>602</v>
      </c>
    </row>
    <row r="13" spans="1:8" x14ac:dyDescent="0.35">
      <c r="A13" s="5" t="s">
        <v>227</v>
      </c>
      <c r="B13" t="s">
        <v>432</v>
      </c>
      <c r="C13" t="s">
        <v>276</v>
      </c>
      <c r="D13" t="s">
        <v>1915</v>
      </c>
      <c r="E13" t="s">
        <v>464</v>
      </c>
      <c r="F13" t="s">
        <v>825</v>
      </c>
      <c r="G13" t="s">
        <v>405</v>
      </c>
      <c r="H13" t="s">
        <v>435</v>
      </c>
    </row>
    <row r="14" spans="1:8" x14ac:dyDescent="0.35">
      <c r="A14" s="5" t="s">
        <v>227</v>
      </c>
      <c r="B14" t="s">
        <v>438</v>
      </c>
      <c r="C14" t="s">
        <v>366</v>
      </c>
      <c r="D14" t="s">
        <v>436</v>
      </c>
      <c r="E14" t="s">
        <v>387</v>
      </c>
      <c r="F14" t="s">
        <v>814</v>
      </c>
      <c r="G14" t="s">
        <v>232</v>
      </c>
      <c r="H14" t="s">
        <v>428</v>
      </c>
    </row>
    <row r="15" spans="1:8" x14ac:dyDescent="0.35">
      <c r="A15" s="5" t="s">
        <v>227</v>
      </c>
      <c r="B15" t="s">
        <v>445</v>
      </c>
      <c r="C15" t="s">
        <v>473</v>
      </c>
      <c r="D15" t="s">
        <v>421</v>
      </c>
      <c r="E15" t="s">
        <v>814</v>
      </c>
      <c r="F15" t="s">
        <v>283</v>
      </c>
      <c r="G15" t="s">
        <v>813</v>
      </c>
      <c r="H15" t="s">
        <v>481</v>
      </c>
    </row>
    <row r="16" spans="1:8" x14ac:dyDescent="0.35">
      <c r="A16" s="5" t="s">
        <v>227</v>
      </c>
      <c r="B16" t="s">
        <v>453</v>
      </c>
      <c r="C16" t="s">
        <v>549</v>
      </c>
      <c r="D16" t="s">
        <v>444</v>
      </c>
      <c r="E16" t="s">
        <v>1935</v>
      </c>
      <c r="F16" t="s">
        <v>608</v>
      </c>
      <c r="G16" t="s">
        <v>643</v>
      </c>
      <c r="H16" t="s">
        <v>1908</v>
      </c>
    </row>
    <row r="17" spans="1:8" x14ac:dyDescent="0.35">
      <c r="A17" s="5" t="s">
        <v>227</v>
      </c>
      <c r="B17" t="s">
        <v>459</v>
      </c>
      <c r="C17" t="s">
        <v>464</v>
      </c>
      <c r="D17" t="s">
        <v>398</v>
      </c>
      <c r="E17" t="s">
        <v>491</v>
      </c>
      <c r="F17" t="s">
        <v>491</v>
      </c>
      <c r="G17" t="s">
        <v>464</v>
      </c>
      <c r="H17" t="s">
        <v>399</v>
      </c>
    </row>
    <row r="18" spans="1:8" x14ac:dyDescent="0.35">
      <c r="A18" s="5" t="s">
        <v>227</v>
      </c>
      <c r="B18" t="s">
        <v>466</v>
      </c>
      <c r="C18" t="s">
        <v>504</v>
      </c>
      <c r="D18" t="s">
        <v>427</v>
      </c>
      <c r="E18" t="s">
        <v>334</v>
      </c>
      <c r="F18" t="s">
        <v>1754</v>
      </c>
      <c r="G18" t="s">
        <v>420</v>
      </c>
      <c r="H18" t="s">
        <v>398</v>
      </c>
    </row>
    <row r="19" spans="1:8" x14ac:dyDescent="0.35">
      <c r="A19" s="5" t="s">
        <v>227</v>
      </c>
      <c r="B19" t="s">
        <v>471</v>
      </c>
      <c r="C19" t="s">
        <v>318</v>
      </c>
      <c r="D19" t="s">
        <v>1804</v>
      </c>
      <c r="E19" t="s">
        <v>484</v>
      </c>
      <c r="F19" t="s">
        <v>367</v>
      </c>
      <c r="G19" t="s">
        <v>569</v>
      </c>
      <c r="H19" t="s">
        <v>619</v>
      </c>
    </row>
    <row r="20" spans="1:8" x14ac:dyDescent="0.35">
      <c r="A20" s="5" t="s">
        <v>227</v>
      </c>
      <c r="B20" t="s">
        <v>477</v>
      </c>
      <c r="C20" t="s">
        <v>782</v>
      </c>
      <c r="D20" t="s">
        <v>333</v>
      </c>
      <c r="E20" t="s">
        <v>645</v>
      </c>
      <c r="F20" t="s">
        <v>418</v>
      </c>
      <c r="G20" t="s">
        <v>339</v>
      </c>
      <c r="H20" t="s">
        <v>1909</v>
      </c>
    </row>
    <row r="21" spans="1:8" x14ac:dyDescent="0.35">
      <c r="A21" s="5" t="s">
        <v>227</v>
      </c>
      <c r="B21" t="s">
        <v>483</v>
      </c>
      <c r="C21" t="s">
        <v>476</v>
      </c>
      <c r="D21" t="s">
        <v>1935</v>
      </c>
      <c r="E21" t="s">
        <v>254</v>
      </c>
      <c r="F21" t="s">
        <v>818</v>
      </c>
      <c r="G21" t="s">
        <v>523</v>
      </c>
      <c r="H21" t="s">
        <v>647</v>
      </c>
    </row>
    <row r="22" spans="1:8" x14ac:dyDescent="0.35">
      <c r="A22" s="5" t="s">
        <v>227</v>
      </c>
      <c r="B22" t="s">
        <v>489</v>
      </c>
      <c r="C22" t="s">
        <v>559</v>
      </c>
      <c r="D22" t="s">
        <v>310</v>
      </c>
      <c r="E22" t="s">
        <v>1833</v>
      </c>
      <c r="F22" t="s">
        <v>632</v>
      </c>
      <c r="G22" t="s">
        <v>1847</v>
      </c>
      <c r="H22" t="s">
        <v>399</v>
      </c>
    </row>
    <row r="23" spans="1:8" x14ac:dyDescent="0.35">
      <c r="A23" s="5" t="s">
        <v>227</v>
      </c>
      <c r="B23" t="s">
        <v>495</v>
      </c>
      <c r="C23" t="s">
        <v>781</v>
      </c>
      <c r="D23" t="s">
        <v>333</v>
      </c>
      <c r="E23" t="s">
        <v>428</v>
      </c>
      <c r="F23" t="s">
        <v>1844</v>
      </c>
      <c r="G23" t="s">
        <v>415</v>
      </c>
      <c r="H23" t="s">
        <v>481</v>
      </c>
    </row>
    <row r="24" spans="1:8" x14ac:dyDescent="0.35">
      <c r="A24" s="5" t="s">
        <v>227</v>
      </c>
      <c r="B24" t="s">
        <v>499</v>
      </c>
      <c r="C24" t="s">
        <v>639</v>
      </c>
      <c r="D24" t="s">
        <v>650</v>
      </c>
      <c r="E24" t="s">
        <v>639</v>
      </c>
      <c r="F24" t="s">
        <v>542</v>
      </c>
      <c r="G24" t="s">
        <v>467</v>
      </c>
      <c r="H24" t="s">
        <v>336</v>
      </c>
    </row>
    <row r="25" spans="1:8" x14ac:dyDescent="0.35">
      <c r="A25" s="5" t="s">
        <v>227</v>
      </c>
      <c r="B25" t="s">
        <v>503</v>
      </c>
      <c r="C25" t="s">
        <v>534</v>
      </c>
      <c r="D25" t="s">
        <v>406</v>
      </c>
      <c r="E25" t="s">
        <v>636</v>
      </c>
      <c r="F25" t="s">
        <v>2018</v>
      </c>
      <c r="G25" t="s">
        <v>650</v>
      </c>
      <c r="H25" t="s">
        <v>1990</v>
      </c>
    </row>
    <row r="26" spans="1:8" x14ac:dyDescent="0.35">
      <c r="A26" s="5" t="s">
        <v>227</v>
      </c>
      <c r="B26" t="s">
        <v>510</v>
      </c>
      <c r="C26" t="s">
        <v>254</v>
      </c>
      <c r="D26" t="s">
        <v>411</v>
      </c>
      <c r="E26" t="s">
        <v>834</v>
      </c>
      <c r="F26" t="s">
        <v>560</v>
      </c>
      <c r="G26" t="s">
        <v>440</v>
      </c>
      <c r="H26" t="s">
        <v>554</v>
      </c>
    </row>
    <row r="28" spans="1:8" x14ac:dyDescent="0.35">
      <c r="A28" t="s">
        <v>261</v>
      </c>
    </row>
    <row r="29" spans="1:8" x14ac:dyDescent="0.35">
      <c r="A29" t="s">
        <v>1755</v>
      </c>
    </row>
    <row r="30" spans="1:8" x14ac:dyDescent="0.35">
      <c r="A30" t="s">
        <v>1756</v>
      </c>
    </row>
    <row r="31" spans="1:8" x14ac:dyDescent="0.35">
      <c r="A31" t="s">
        <v>1757</v>
      </c>
    </row>
    <row r="32" spans="1:8" x14ac:dyDescent="0.35">
      <c r="A32" t="s">
        <v>1758</v>
      </c>
    </row>
    <row r="33" spans="1:1" x14ac:dyDescent="0.35">
      <c r="A33" t="s">
        <v>1759</v>
      </c>
    </row>
    <row r="34" spans="1:1" x14ac:dyDescent="0.35">
      <c r="A34" t="s">
        <v>1760</v>
      </c>
    </row>
    <row r="35" spans="1:1" x14ac:dyDescent="0.35">
      <c r="A35" t="s">
        <v>264</v>
      </c>
    </row>
    <row r="36" spans="1:1" x14ac:dyDescent="0.35">
      <c r="A36" t="s">
        <v>265</v>
      </c>
    </row>
    <row r="37" spans="1:1" x14ac:dyDescent="0.35">
      <c r="A37" t="s">
        <v>1761</v>
      </c>
    </row>
    <row r="38" spans="1:1" x14ac:dyDescent="0.35">
      <c r="A38" t="s">
        <v>1855</v>
      </c>
    </row>
    <row r="39" spans="1:1" x14ac:dyDescent="0.35">
      <c r="A39" t="s">
        <v>227</v>
      </c>
    </row>
    <row r="40" spans="1:1" x14ac:dyDescent="0.35">
      <c r="A40" t="s">
        <v>267</v>
      </c>
    </row>
    <row r="41" spans="1:1" x14ac:dyDescent="0.35">
      <c r="A41" t="s">
        <v>511</v>
      </c>
    </row>
    <row r="42" spans="1:1" x14ac:dyDescent="0.35">
      <c r="A42" t="s">
        <v>264</v>
      </c>
    </row>
    <row r="43" spans="1:1" x14ac:dyDescent="0.35">
      <c r="A43" t="s">
        <v>375</v>
      </c>
    </row>
    <row r="44" spans="1:1" x14ac:dyDescent="0.35">
      <c r="A44" t="s">
        <v>512</v>
      </c>
    </row>
  </sheetData>
  <mergeCells count="1">
    <mergeCell ref="A3:H3"/>
  </mergeCells>
  <pageMargins left="0.7" right="0.7" top="0.75" bottom="0.75" header="0.3" footer="0.3"/>
  <pageSetup paperSize="9" orientation="portrait" horizontalDpi="300" verticalDpi="300"/>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dimension ref="A1:H44"/>
  <sheetViews>
    <sheetView workbookViewId="0"/>
  </sheetViews>
  <sheetFormatPr defaultColWidth="11.453125" defaultRowHeight="14.5" x14ac:dyDescent="0.35"/>
  <cols>
    <col min="1" max="1" width="5.7265625" customWidth="1"/>
    <col min="2" max="2" width="61.7265625" customWidth="1"/>
    <col min="3" max="8" width="20.7265625" customWidth="1"/>
  </cols>
  <sheetData>
    <row r="1" spans="1:8" x14ac:dyDescent="0.35">
      <c r="A1" s="4" t="s">
        <v>63</v>
      </c>
    </row>
    <row r="2" spans="1:8" x14ac:dyDescent="0.35">
      <c r="A2" s="3" t="str">
        <f>HYPERLINK("#'INDEX'!A1", "Back to INDEX")</f>
        <v>Back to INDEX</v>
      </c>
    </row>
    <row r="3" spans="1:8" x14ac:dyDescent="0.35">
      <c r="A3" s="7" t="s">
        <v>227</v>
      </c>
      <c r="B3" s="7" t="s">
        <v>227</v>
      </c>
      <c r="C3" s="7" t="s">
        <v>227</v>
      </c>
      <c r="D3" s="7" t="s">
        <v>227</v>
      </c>
      <c r="E3" s="7" t="s">
        <v>227</v>
      </c>
      <c r="F3" s="7" t="s">
        <v>227</v>
      </c>
      <c r="G3" s="7" t="s">
        <v>227</v>
      </c>
      <c r="H3" s="7" t="s">
        <v>227</v>
      </c>
    </row>
    <row r="4" spans="1:8" ht="43.5" x14ac:dyDescent="0.35">
      <c r="A4" s="2" t="s">
        <v>227</v>
      </c>
      <c r="B4" s="2" t="s">
        <v>227</v>
      </c>
      <c r="C4" s="2" t="s">
        <v>1743</v>
      </c>
      <c r="D4" s="2" t="s">
        <v>1744</v>
      </c>
      <c r="E4" s="2" t="s">
        <v>1745</v>
      </c>
      <c r="F4" s="2" t="s">
        <v>1746</v>
      </c>
      <c r="G4" s="2" t="s">
        <v>1747</v>
      </c>
      <c r="H4" s="2" t="s">
        <v>1748</v>
      </c>
    </row>
    <row r="5" spans="1:8" x14ac:dyDescent="0.35">
      <c r="A5" s="5" t="s">
        <v>227</v>
      </c>
      <c r="B5" t="s">
        <v>377</v>
      </c>
      <c r="C5" t="s">
        <v>227</v>
      </c>
      <c r="D5" t="s">
        <v>227</v>
      </c>
      <c r="E5" t="s">
        <v>227</v>
      </c>
      <c r="F5" t="s">
        <v>227</v>
      </c>
      <c r="G5" t="s">
        <v>227</v>
      </c>
      <c r="H5" t="s">
        <v>227</v>
      </c>
    </row>
    <row r="6" spans="1:8" x14ac:dyDescent="0.35">
      <c r="A6" s="5" t="s">
        <v>227</v>
      </c>
      <c r="B6" t="s">
        <v>385</v>
      </c>
      <c r="C6" t="s">
        <v>227</v>
      </c>
      <c r="D6" t="s">
        <v>227</v>
      </c>
      <c r="E6" t="s">
        <v>227</v>
      </c>
      <c r="F6" t="s">
        <v>227</v>
      </c>
      <c r="G6" t="s">
        <v>227</v>
      </c>
      <c r="H6" t="s">
        <v>227</v>
      </c>
    </row>
    <row r="7" spans="1:8" x14ac:dyDescent="0.35">
      <c r="A7" s="5" t="s">
        <v>227</v>
      </c>
      <c r="B7" t="s">
        <v>392</v>
      </c>
      <c r="C7" t="s">
        <v>237</v>
      </c>
      <c r="D7" t="s">
        <v>1801</v>
      </c>
      <c r="E7" t="s">
        <v>541</v>
      </c>
      <c r="F7" t="s">
        <v>479</v>
      </c>
      <c r="G7" t="s">
        <v>534</v>
      </c>
      <c r="H7" t="s">
        <v>476</v>
      </c>
    </row>
    <row r="8" spans="1:8" x14ac:dyDescent="0.35">
      <c r="A8" s="5" t="s">
        <v>227</v>
      </c>
      <c r="B8" t="s">
        <v>400</v>
      </c>
      <c r="C8" t="s">
        <v>852</v>
      </c>
      <c r="D8" t="s">
        <v>852</v>
      </c>
      <c r="E8" t="s">
        <v>852</v>
      </c>
      <c r="F8" t="s">
        <v>227</v>
      </c>
      <c r="G8" t="s">
        <v>227</v>
      </c>
      <c r="H8" t="s">
        <v>852</v>
      </c>
    </row>
    <row r="9" spans="1:8" x14ac:dyDescent="0.35">
      <c r="A9" s="5" t="s">
        <v>227</v>
      </c>
      <c r="B9" t="s">
        <v>407</v>
      </c>
      <c r="C9" t="s">
        <v>835</v>
      </c>
      <c r="D9" t="s">
        <v>827</v>
      </c>
      <c r="E9" t="s">
        <v>493</v>
      </c>
      <c r="F9" t="s">
        <v>428</v>
      </c>
      <c r="G9" t="s">
        <v>572</v>
      </c>
      <c r="H9" t="s">
        <v>1751</v>
      </c>
    </row>
    <row r="10" spans="1:8" x14ac:dyDescent="0.35">
      <c r="A10" s="5" t="s">
        <v>227</v>
      </c>
      <c r="B10" t="s">
        <v>413</v>
      </c>
      <c r="C10" t="s">
        <v>444</v>
      </c>
      <c r="D10" t="s">
        <v>406</v>
      </c>
      <c r="E10" t="s">
        <v>444</v>
      </c>
      <c r="F10" t="s">
        <v>410</v>
      </c>
      <c r="G10" t="s">
        <v>1835</v>
      </c>
      <c r="H10" t="s">
        <v>406</v>
      </c>
    </row>
    <row r="11" spans="1:8" x14ac:dyDescent="0.35">
      <c r="A11" s="5" t="s">
        <v>227</v>
      </c>
      <c r="B11" t="s">
        <v>419</v>
      </c>
      <c r="C11" t="s">
        <v>227</v>
      </c>
      <c r="D11" t="s">
        <v>227</v>
      </c>
      <c r="E11" t="s">
        <v>227</v>
      </c>
      <c r="F11" t="s">
        <v>227</v>
      </c>
      <c r="G11" t="s">
        <v>227</v>
      </c>
      <c r="H11" t="s">
        <v>227</v>
      </c>
    </row>
    <row r="12" spans="1:8" x14ac:dyDescent="0.35">
      <c r="A12" s="5" t="s">
        <v>227</v>
      </c>
      <c r="B12" t="s">
        <v>426</v>
      </c>
      <c r="C12" t="s">
        <v>556</v>
      </c>
      <c r="D12" t="s">
        <v>602</v>
      </c>
      <c r="E12" t="s">
        <v>405</v>
      </c>
      <c r="F12" t="s">
        <v>285</v>
      </c>
      <c r="G12" t="s">
        <v>640</v>
      </c>
      <c r="H12" t="s">
        <v>486</v>
      </c>
    </row>
    <row r="13" spans="1:8" x14ac:dyDescent="0.35">
      <c r="A13" s="5" t="s">
        <v>227</v>
      </c>
      <c r="B13" t="s">
        <v>432</v>
      </c>
      <c r="C13" t="s">
        <v>227</v>
      </c>
      <c r="D13" t="s">
        <v>227</v>
      </c>
      <c r="E13" t="s">
        <v>227</v>
      </c>
      <c r="F13" t="s">
        <v>227</v>
      </c>
      <c r="G13" t="s">
        <v>227</v>
      </c>
      <c r="H13" t="s">
        <v>227</v>
      </c>
    </row>
    <row r="14" spans="1:8" x14ac:dyDescent="0.35">
      <c r="A14" s="5" t="s">
        <v>227</v>
      </c>
      <c r="B14" t="s">
        <v>438</v>
      </c>
      <c r="C14" t="s">
        <v>237</v>
      </c>
      <c r="D14" t="s">
        <v>782</v>
      </c>
      <c r="E14" t="s">
        <v>626</v>
      </c>
      <c r="F14" t="s">
        <v>827</v>
      </c>
      <c r="G14" t="s">
        <v>285</v>
      </c>
      <c r="H14" t="s">
        <v>397</v>
      </c>
    </row>
    <row r="15" spans="1:8" x14ac:dyDescent="0.35">
      <c r="A15" s="5" t="s">
        <v>227</v>
      </c>
      <c r="B15" t="s">
        <v>445</v>
      </c>
      <c r="C15" t="s">
        <v>1856</v>
      </c>
      <c r="D15" t="s">
        <v>2021</v>
      </c>
      <c r="E15" t="s">
        <v>1856</v>
      </c>
      <c r="F15" t="s">
        <v>852</v>
      </c>
      <c r="G15" t="s">
        <v>852</v>
      </c>
      <c r="H15" t="s">
        <v>1856</v>
      </c>
    </row>
    <row r="16" spans="1:8" x14ac:dyDescent="0.35">
      <c r="A16" s="5" t="s">
        <v>227</v>
      </c>
      <c r="B16" t="s">
        <v>453</v>
      </c>
      <c r="C16" t="s">
        <v>227</v>
      </c>
      <c r="D16" t="s">
        <v>227</v>
      </c>
      <c r="E16" t="s">
        <v>227</v>
      </c>
      <c r="F16" t="s">
        <v>227</v>
      </c>
      <c r="G16" t="s">
        <v>227</v>
      </c>
      <c r="H16" t="s">
        <v>227</v>
      </c>
    </row>
    <row r="17" spans="1:8" x14ac:dyDescent="0.35">
      <c r="A17" s="5" t="s">
        <v>227</v>
      </c>
      <c r="B17" t="s">
        <v>459</v>
      </c>
      <c r="C17" t="s">
        <v>437</v>
      </c>
      <c r="D17" t="s">
        <v>1850</v>
      </c>
      <c r="E17" t="s">
        <v>637</v>
      </c>
      <c r="F17" t="s">
        <v>235</v>
      </c>
      <c r="G17" t="s">
        <v>428</v>
      </c>
      <c r="H17" t="s">
        <v>537</v>
      </c>
    </row>
    <row r="18" spans="1:8" x14ac:dyDescent="0.35">
      <c r="A18" s="5" t="s">
        <v>227</v>
      </c>
      <c r="B18" t="s">
        <v>466</v>
      </c>
      <c r="C18" t="s">
        <v>227</v>
      </c>
      <c r="D18" t="s">
        <v>227</v>
      </c>
      <c r="E18" t="s">
        <v>227</v>
      </c>
      <c r="F18" t="s">
        <v>227</v>
      </c>
      <c r="G18" t="s">
        <v>227</v>
      </c>
      <c r="H18" t="s">
        <v>227</v>
      </c>
    </row>
    <row r="19" spans="1:8" x14ac:dyDescent="0.35">
      <c r="A19" s="5" t="s">
        <v>227</v>
      </c>
      <c r="B19" t="s">
        <v>471</v>
      </c>
      <c r="C19" t="s">
        <v>852</v>
      </c>
      <c r="D19" t="s">
        <v>852</v>
      </c>
      <c r="E19" t="s">
        <v>852</v>
      </c>
      <c r="F19" t="s">
        <v>852</v>
      </c>
      <c r="G19" t="s">
        <v>852</v>
      </c>
      <c r="H19" t="s">
        <v>852</v>
      </c>
    </row>
    <row r="20" spans="1:8" x14ac:dyDescent="0.35">
      <c r="A20" s="5" t="s">
        <v>227</v>
      </c>
      <c r="B20" t="s">
        <v>477</v>
      </c>
      <c r="C20" t="s">
        <v>227</v>
      </c>
      <c r="D20" t="s">
        <v>227</v>
      </c>
      <c r="E20" t="s">
        <v>227</v>
      </c>
      <c r="F20" t="s">
        <v>227</v>
      </c>
      <c r="G20" t="s">
        <v>227</v>
      </c>
      <c r="H20" t="s">
        <v>227</v>
      </c>
    </row>
    <row r="21" spans="1:8" x14ac:dyDescent="0.35">
      <c r="A21" s="5" t="s">
        <v>227</v>
      </c>
      <c r="B21" t="s">
        <v>483</v>
      </c>
      <c r="C21" t="s">
        <v>852</v>
      </c>
      <c r="D21" t="s">
        <v>852</v>
      </c>
      <c r="E21" t="s">
        <v>852</v>
      </c>
      <c r="F21" t="s">
        <v>852</v>
      </c>
      <c r="G21" t="s">
        <v>852</v>
      </c>
      <c r="H21" t="s">
        <v>852</v>
      </c>
    </row>
    <row r="22" spans="1:8" x14ac:dyDescent="0.35">
      <c r="A22" s="5" t="s">
        <v>227</v>
      </c>
      <c r="B22" t="s">
        <v>489</v>
      </c>
      <c r="C22" t="s">
        <v>237</v>
      </c>
      <c r="D22" t="s">
        <v>448</v>
      </c>
      <c r="E22" t="s">
        <v>405</v>
      </c>
      <c r="F22" t="s">
        <v>560</v>
      </c>
      <c r="G22" t="s">
        <v>823</v>
      </c>
      <c r="H22" t="s">
        <v>427</v>
      </c>
    </row>
    <row r="23" spans="1:8" x14ac:dyDescent="0.35">
      <c r="A23" s="5" t="s">
        <v>227</v>
      </c>
      <c r="B23" t="s">
        <v>495</v>
      </c>
      <c r="C23" t="s">
        <v>1849</v>
      </c>
      <c r="D23" t="s">
        <v>821</v>
      </c>
      <c r="E23" t="s">
        <v>771</v>
      </c>
      <c r="F23" t="s">
        <v>1975</v>
      </c>
      <c r="G23" t="s">
        <v>2022</v>
      </c>
      <c r="H23" t="s">
        <v>2023</v>
      </c>
    </row>
    <row r="24" spans="1:8" x14ac:dyDescent="0.35">
      <c r="A24" s="5" t="s">
        <v>227</v>
      </c>
      <c r="B24" t="s">
        <v>499</v>
      </c>
      <c r="C24" t="s">
        <v>852</v>
      </c>
      <c r="D24" t="s">
        <v>852</v>
      </c>
      <c r="E24" t="s">
        <v>852</v>
      </c>
      <c r="F24" t="s">
        <v>852</v>
      </c>
      <c r="G24" t="s">
        <v>852</v>
      </c>
      <c r="H24" t="s">
        <v>852</v>
      </c>
    </row>
    <row r="25" spans="1:8" x14ac:dyDescent="0.35">
      <c r="A25" s="5" t="s">
        <v>227</v>
      </c>
      <c r="B25" t="s">
        <v>503</v>
      </c>
      <c r="C25" t="s">
        <v>227</v>
      </c>
      <c r="D25" t="s">
        <v>227</v>
      </c>
      <c r="E25" t="s">
        <v>227</v>
      </c>
      <c r="F25" t="s">
        <v>227</v>
      </c>
      <c r="G25" t="s">
        <v>227</v>
      </c>
      <c r="H25" t="s">
        <v>227</v>
      </c>
    </row>
    <row r="26" spans="1:8" x14ac:dyDescent="0.35">
      <c r="A26" s="5" t="s">
        <v>227</v>
      </c>
      <c r="B26" t="s">
        <v>510</v>
      </c>
      <c r="C26" t="s">
        <v>318</v>
      </c>
      <c r="D26" t="s">
        <v>334</v>
      </c>
      <c r="E26" t="s">
        <v>420</v>
      </c>
      <c r="F26" t="s">
        <v>285</v>
      </c>
      <c r="G26" t="s">
        <v>243</v>
      </c>
      <c r="H26" t="s">
        <v>834</v>
      </c>
    </row>
    <row r="28" spans="1:8" x14ac:dyDescent="0.35">
      <c r="A28" t="s">
        <v>261</v>
      </c>
    </row>
    <row r="29" spans="1:8" x14ac:dyDescent="0.35">
      <c r="A29" t="s">
        <v>1755</v>
      </c>
    </row>
    <row r="30" spans="1:8" x14ac:dyDescent="0.35">
      <c r="A30" t="s">
        <v>1756</v>
      </c>
    </row>
    <row r="31" spans="1:8" x14ac:dyDescent="0.35">
      <c r="A31" t="s">
        <v>1757</v>
      </c>
    </row>
    <row r="32" spans="1:8" x14ac:dyDescent="0.35">
      <c r="A32" t="s">
        <v>1758</v>
      </c>
    </row>
    <row r="33" spans="1:1" x14ac:dyDescent="0.35">
      <c r="A33" t="s">
        <v>1759</v>
      </c>
    </row>
    <row r="34" spans="1:1" x14ac:dyDescent="0.35">
      <c r="A34" t="s">
        <v>1760</v>
      </c>
    </row>
    <row r="35" spans="1:1" x14ac:dyDescent="0.35">
      <c r="A35" t="s">
        <v>264</v>
      </c>
    </row>
    <row r="36" spans="1:1" x14ac:dyDescent="0.35">
      <c r="A36" t="s">
        <v>265</v>
      </c>
    </row>
    <row r="37" spans="1:1" x14ac:dyDescent="0.35">
      <c r="A37" t="s">
        <v>1761</v>
      </c>
    </row>
    <row r="38" spans="1:1" x14ac:dyDescent="0.35">
      <c r="A38" t="s">
        <v>1859</v>
      </c>
    </row>
    <row r="39" spans="1:1" x14ac:dyDescent="0.35">
      <c r="A39" t="s">
        <v>227</v>
      </c>
    </row>
    <row r="40" spans="1:1" x14ac:dyDescent="0.35">
      <c r="A40" t="s">
        <v>267</v>
      </c>
    </row>
    <row r="41" spans="1:1" x14ac:dyDescent="0.35">
      <c r="A41" t="s">
        <v>511</v>
      </c>
    </row>
    <row r="42" spans="1:1" x14ac:dyDescent="0.35">
      <c r="A42" t="s">
        <v>264</v>
      </c>
    </row>
    <row r="43" spans="1:1" x14ac:dyDescent="0.35">
      <c r="A43" t="s">
        <v>375</v>
      </c>
    </row>
    <row r="44" spans="1:1" x14ac:dyDescent="0.35">
      <c r="A44" t="s">
        <v>512</v>
      </c>
    </row>
  </sheetData>
  <mergeCells count="1">
    <mergeCell ref="A3:H3"/>
  </mergeCells>
  <pageMargins left="0.7" right="0.7" top="0.75" bottom="0.75" header="0.3" footer="0.3"/>
  <pageSetup paperSize="9" orientation="portrait" horizontalDpi="300" verticalDpi="30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dimension ref="A1:H68"/>
  <sheetViews>
    <sheetView workbookViewId="0"/>
  </sheetViews>
  <sheetFormatPr defaultColWidth="11.453125" defaultRowHeight="14.5" x14ac:dyDescent="0.35"/>
  <cols>
    <col min="1" max="2" width="61.7265625" customWidth="1"/>
    <col min="3" max="8" width="20.7265625" customWidth="1"/>
  </cols>
  <sheetData>
    <row r="1" spans="1:8" x14ac:dyDescent="0.35">
      <c r="A1" s="4" t="s">
        <v>65</v>
      </c>
    </row>
    <row r="2" spans="1:8" x14ac:dyDescent="0.35">
      <c r="A2" s="3" t="str">
        <f>HYPERLINK("#'INDEX'!A1", "Back to INDEX")</f>
        <v>Back to INDEX</v>
      </c>
    </row>
    <row r="3" spans="1:8" x14ac:dyDescent="0.35">
      <c r="A3" s="7" t="s">
        <v>227</v>
      </c>
      <c r="B3" s="7" t="s">
        <v>227</v>
      </c>
      <c r="C3" s="7" t="s">
        <v>227</v>
      </c>
      <c r="D3" s="7" t="s">
        <v>227</v>
      </c>
      <c r="E3" s="7" t="s">
        <v>227</v>
      </c>
      <c r="F3" s="7" t="s">
        <v>227</v>
      </c>
      <c r="G3" s="7" t="s">
        <v>227</v>
      </c>
      <c r="H3" s="7" t="s">
        <v>227</v>
      </c>
    </row>
    <row r="4" spans="1:8" ht="43.5" x14ac:dyDescent="0.35">
      <c r="A4" s="2" t="s">
        <v>227</v>
      </c>
      <c r="B4" s="2" t="s">
        <v>227</v>
      </c>
      <c r="C4" s="2" t="s">
        <v>1743</v>
      </c>
      <c r="D4" s="2" t="s">
        <v>1744</v>
      </c>
      <c r="E4" s="2" t="s">
        <v>1745</v>
      </c>
      <c r="F4" s="2" t="s">
        <v>1746</v>
      </c>
      <c r="G4" s="2" t="s">
        <v>1747</v>
      </c>
      <c r="H4" s="2" t="s">
        <v>1748</v>
      </c>
    </row>
    <row r="5" spans="1:8" x14ac:dyDescent="0.35">
      <c r="A5" s="8" t="s">
        <v>377</v>
      </c>
      <c r="B5" t="s">
        <v>2024</v>
      </c>
      <c r="C5" t="s">
        <v>823</v>
      </c>
      <c r="D5" t="s">
        <v>1843</v>
      </c>
      <c r="E5" t="s">
        <v>276</v>
      </c>
      <c r="F5" t="s">
        <v>1772</v>
      </c>
      <c r="G5" t="s">
        <v>309</v>
      </c>
      <c r="H5" t="s">
        <v>370</v>
      </c>
    </row>
    <row r="6" spans="1:8" x14ac:dyDescent="0.35">
      <c r="A6" s="8" t="s">
        <v>377</v>
      </c>
      <c r="B6" t="s">
        <v>2025</v>
      </c>
      <c r="C6" t="s">
        <v>812</v>
      </c>
      <c r="D6" t="s">
        <v>733</v>
      </c>
      <c r="E6" t="s">
        <v>484</v>
      </c>
      <c r="F6" t="s">
        <v>1848</v>
      </c>
      <c r="G6" t="s">
        <v>321</v>
      </c>
      <c r="H6" t="s">
        <v>827</v>
      </c>
    </row>
    <row r="7" spans="1:8" x14ac:dyDescent="0.35">
      <c r="A7" s="8" t="s">
        <v>385</v>
      </c>
      <c r="B7" t="s">
        <v>2026</v>
      </c>
      <c r="C7" t="s">
        <v>327</v>
      </c>
      <c r="D7" t="s">
        <v>360</v>
      </c>
      <c r="E7" t="s">
        <v>650</v>
      </c>
      <c r="F7" t="s">
        <v>430</v>
      </c>
      <c r="G7" t="s">
        <v>1801</v>
      </c>
      <c r="H7" t="s">
        <v>1970</v>
      </c>
    </row>
    <row r="8" spans="1:8" x14ac:dyDescent="0.35">
      <c r="A8" s="8" t="s">
        <v>385</v>
      </c>
      <c r="B8" t="s">
        <v>2027</v>
      </c>
      <c r="C8" t="s">
        <v>415</v>
      </c>
      <c r="D8" t="s">
        <v>636</v>
      </c>
      <c r="E8" t="s">
        <v>307</v>
      </c>
      <c r="F8" t="s">
        <v>569</v>
      </c>
      <c r="G8" t="s">
        <v>247</v>
      </c>
      <c r="H8" t="s">
        <v>558</v>
      </c>
    </row>
    <row r="9" spans="1:8" x14ac:dyDescent="0.35">
      <c r="A9" s="8" t="s">
        <v>392</v>
      </c>
      <c r="B9" t="s">
        <v>2028</v>
      </c>
      <c r="C9" t="s">
        <v>486</v>
      </c>
      <c r="D9" t="s">
        <v>338</v>
      </c>
      <c r="E9" t="s">
        <v>476</v>
      </c>
      <c r="F9" t="s">
        <v>285</v>
      </c>
      <c r="G9" t="s">
        <v>824</v>
      </c>
      <c r="H9" t="s">
        <v>491</v>
      </c>
    </row>
    <row r="10" spans="1:8" x14ac:dyDescent="0.35">
      <c r="A10" s="8" t="s">
        <v>392</v>
      </c>
      <c r="B10" t="s">
        <v>2029</v>
      </c>
      <c r="C10" t="s">
        <v>1753</v>
      </c>
      <c r="D10" t="s">
        <v>799</v>
      </c>
      <c r="E10" t="s">
        <v>285</v>
      </c>
      <c r="F10" t="s">
        <v>838</v>
      </c>
      <c r="G10" t="s">
        <v>802</v>
      </c>
      <c r="H10" t="s">
        <v>801</v>
      </c>
    </row>
    <row r="11" spans="1:8" x14ac:dyDescent="0.35">
      <c r="A11" s="8" t="s">
        <v>392</v>
      </c>
      <c r="B11" t="s">
        <v>2030</v>
      </c>
      <c r="C11" t="s">
        <v>231</v>
      </c>
      <c r="D11" t="s">
        <v>1850</v>
      </c>
      <c r="E11" t="s">
        <v>246</v>
      </c>
      <c r="F11" t="s">
        <v>593</v>
      </c>
      <c r="G11" t="s">
        <v>1847</v>
      </c>
      <c r="H11" t="s">
        <v>269</v>
      </c>
    </row>
    <row r="12" spans="1:8" x14ac:dyDescent="0.35">
      <c r="A12" s="8" t="s">
        <v>392</v>
      </c>
      <c r="B12" t="s">
        <v>2031</v>
      </c>
      <c r="C12" t="s">
        <v>1772</v>
      </c>
      <c r="D12" t="s">
        <v>1908</v>
      </c>
      <c r="E12" t="s">
        <v>1845</v>
      </c>
      <c r="F12" t="s">
        <v>560</v>
      </c>
      <c r="G12" t="s">
        <v>813</v>
      </c>
      <c r="H12" t="s">
        <v>554</v>
      </c>
    </row>
    <row r="13" spans="1:8" x14ac:dyDescent="0.35">
      <c r="A13" s="8" t="s">
        <v>392</v>
      </c>
      <c r="B13" t="s">
        <v>2032</v>
      </c>
      <c r="C13" t="s">
        <v>534</v>
      </c>
      <c r="D13" t="s">
        <v>458</v>
      </c>
      <c r="E13" t="s">
        <v>1798</v>
      </c>
      <c r="F13" t="s">
        <v>299</v>
      </c>
      <c r="G13" t="s">
        <v>827</v>
      </c>
      <c r="H13" t="s">
        <v>1852</v>
      </c>
    </row>
    <row r="14" spans="1:8" x14ac:dyDescent="0.35">
      <c r="A14" s="8" t="s">
        <v>392</v>
      </c>
      <c r="B14" t="s">
        <v>2033</v>
      </c>
      <c r="C14" t="s">
        <v>839</v>
      </c>
      <c r="D14" t="s">
        <v>1790</v>
      </c>
      <c r="E14" t="s">
        <v>1846</v>
      </c>
      <c r="F14" t="s">
        <v>386</v>
      </c>
      <c r="G14" t="s">
        <v>559</v>
      </c>
      <c r="H14" t="s">
        <v>310</v>
      </c>
    </row>
    <row r="15" spans="1:8" x14ac:dyDescent="0.35">
      <c r="A15" s="8" t="s">
        <v>400</v>
      </c>
      <c r="B15" t="s">
        <v>2034</v>
      </c>
      <c r="C15" t="s">
        <v>254</v>
      </c>
      <c r="D15" t="s">
        <v>367</v>
      </c>
      <c r="E15" t="s">
        <v>323</v>
      </c>
      <c r="F15" t="s">
        <v>356</v>
      </c>
      <c r="G15" t="s">
        <v>260</v>
      </c>
      <c r="H15" t="s">
        <v>795</v>
      </c>
    </row>
    <row r="16" spans="1:8" x14ac:dyDescent="0.35">
      <c r="A16" s="8" t="s">
        <v>407</v>
      </c>
      <c r="B16" t="s">
        <v>407</v>
      </c>
      <c r="C16" t="s">
        <v>564</v>
      </c>
      <c r="D16" t="s">
        <v>398</v>
      </c>
      <c r="E16" t="s">
        <v>524</v>
      </c>
      <c r="F16" t="s">
        <v>1754</v>
      </c>
      <c r="G16" t="s">
        <v>565</v>
      </c>
      <c r="H16" t="s">
        <v>333</v>
      </c>
    </row>
    <row r="17" spans="1:8" x14ac:dyDescent="0.35">
      <c r="A17" s="8" t="s">
        <v>413</v>
      </c>
      <c r="B17" t="s">
        <v>2035</v>
      </c>
      <c r="C17" t="s">
        <v>299</v>
      </c>
      <c r="D17" t="s">
        <v>359</v>
      </c>
      <c r="E17" t="s">
        <v>231</v>
      </c>
      <c r="F17" t="s">
        <v>606</v>
      </c>
      <c r="G17" t="s">
        <v>246</v>
      </c>
      <c r="H17" t="s">
        <v>1834</v>
      </c>
    </row>
    <row r="18" spans="1:8" x14ac:dyDescent="0.35">
      <c r="A18" s="8" t="s">
        <v>413</v>
      </c>
      <c r="B18" t="s">
        <v>2036</v>
      </c>
      <c r="C18" t="s">
        <v>823</v>
      </c>
      <c r="D18" t="s">
        <v>1852</v>
      </c>
      <c r="E18" t="s">
        <v>537</v>
      </c>
      <c r="F18" t="s">
        <v>1838</v>
      </c>
      <c r="G18" t="s">
        <v>492</v>
      </c>
      <c r="H18" t="s">
        <v>1807</v>
      </c>
    </row>
    <row r="19" spans="1:8" x14ac:dyDescent="0.35">
      <c r="A19" s="8" t="s">
        <v>419</v>
      </c>
      <c r="B19" t="s">
        <v>419</v>
      </c>
      <c r="C19" t="s">
        <v>464</v>
      </c>
      <c r="D19" t="s">
        <v>548</v>
      </c>
      <c r="E19" t="s">
        <v>606</v>
      </c>
      <c r="F19" t="s">
        <v>317</v>
      </c>
      <c r="G19" t="s">
        <v>1828</v>
      </c>
      <c r="H19" t="s">
        <v>1839</v>
      </c>
    </row>
    <row r="20" spans="1:8" x14ac:dyDescent="0.35">
      <c r="A20" s="8" t="s">
        <v>426</v>
      </c>
      <c r="B20" t="s">
        <v>2037</v>
      </c>
      <c r="C20" t="s">
        <v>549</v>
      </c>
      <c r="D20" t="s">
        <v>429</v>
      </c>
      <c r="E20" t="s">
        <v>1765</v>
      </c>
      <c r="F20" t="s">
        <v>1752</v>
      </c>
      <c r="G20" t="s">
        <v>781</v>
      </c>
      <c r="H20" t="s">
        <v>1852</v>
      </c>
    </row>
    <row r="21" spans="1:8" x14ac:dyDescent="0.35">
      <c r="A21" s="8" t="s">
        <v>426</v>
      </c>
      <c r="B21" t="s">
        <v>2038</v>
      </c>
      <c r="C21" t="s">
        <v>467</v>
      </c>
      <c r="D21" t="s">
        <v>814</v>
      </c>
      <c r="E21" t="s">
        <v>356</v>
      </c>
      <c r="F21" t="s">
        <v>269</v>
      </c>
      <c r="G21" t="s">
        <v>498</v>
      </c>
      <c r="H21" t="s">
        <v>826</v>
      </c>
    </row>
    <row r="22" spans="1:8" x14ac:dyDescent="0.35">
      <c r="A22" s="8" t="s">
        <v>426</v>
      </c>
      <c r="B22" t="s">
        <v>2039</v>
      </c>
      <c r="C22" t="s">
        <v>427</v>
      </c>
      <c r="D22" t="s">
        <v>764</v>
      </c>
      <c r="E22" t="s">
        <v>565</v>
      </c>
      <c r="F22" t="s">
        <v>1849</v>
      </c>
      <c r="G22" t="s">
        <v>323</v>
      </c>
      <c r="H22" t="s">
        <v>450</v>
      </c>
    </row>
    <row r="23" spans="1:8" x14ac:dyDescent="0.35">
      <c r="A23" s="8" t="s">
        <v>426</v>
      </c>
      <c r="B23" t="s">
        <v>2040</v>
      </c>
      <c r="C23" t="s">
        <v>534</v>
      </c>
      <c r="D23" t="s">
        <v>540</v>
      </c>
      <c r="E23" t="s">
        <v>1830</v>
      </c>
      <c r="F23" t="s">
        <v>633</v>
      </c>
      <c r="G23" t="s">
        <v>1798</v>
      </c>
      <c r="H23" t="s">
        <v>640</v>
      </c>
    </row>
    <row r="24" spans="1:8" x14ac:dyDescent="0.35">
      <c r="A24" s="8" t="s">
        <v>426</v>
      </c>
      <c r="B24" t="s">
        <v>2041</v>
      </c>
      <c r="C24" t="s">
        <v>1833</v>
      </c>
      <c r="D24" t="s">
        <v>1945</v>
      </c>
      <c r="E24" t="s">
        <v>517</v>
      </c>
      <c r="F24" t="s">
        <v>1765</v>
      </c>
      <c r="G24" t="s">
        <v>389</v>
      </c>
      <c r="H24" t="s">
        <v>1970</v>
      </c>
    </row>
    <row r="25" spans="1:8" x14ac:dyDescent="0.35">
      <c r="A25" s="8" t="s">
        <v>426</v>
      </c>
      <c r="B25" t="s">
        <v>2042</v>
      </c>
      <c r="C25" t="s">
        <v>1770</v>
      </c>
      <c r="D25" t="s">
        <v>454</v>
      </c>
      <c r="E25" t="s">
        <v>1852</v>
      </c>
      <c r="F25" t="s">
        <v>840</v>
      </c>
      <c r="G25" t="s">
        <v>463</v>
      </c>
      <c r="H25" t="s">
        <v>764</v>
      </c>
    </row>
    <row r="26" spans="1:8" x14ac:dyDescent="0.35">
      <c r="A26" s="8" t="s">
        <v>432</v>
      </c>
      <c r="B26" t="s">
        <v>432</v>
      </c>
      <c r="C26" t="s">
        <v>464</v>
      </c>
      <c r="D26" t="s">
        <v>487</v>
      </c>
      <c r="E26" t="s">
        <v>246</v>
      </c>
      <c r="F26" t="s">
        <v>619</v>
      </c>
      <c r="G26" t="s">
        <v>1967</v>
      </c>
      <c r="H26" t="s">
        <v>546</v>
      </c>
    </row>
    <row r="27" spans="1:8" x14ac:dyDescent="0.35">
      <c r="A27" s="8" t="s">
        <v>432</v>
      </c>
      <c r="B27" t="s">
        <v>2043</v>
      </c>
      <c r="C27" t="s">
        <v>455</v>
      </c>
      <c r="D27" t="s">
        <v>488</v>
      </c>
      <c r="E27" t="s">
        <v>318</v>
      </c>
      <c r="F27" t="s">
        <v>542</v>
      </c>
      <c r="G27" t="s">
        <v>575</v>
      </c>
      <c r="H27" t="s">
        <v>517</v>
      </c>
    </row>
    <row r="28" spans="1:8" x14ac:dyDescent="0.35">
      <c r="A28" s="8" t="s">
        <v>438</v>
      </c>
      <c r="B28" t="s">
        <v>2044</v>
      </c>
      <c r="C28" t="s">
        <v>492</v>
      </c>
      <c r="D28" t="s">
        <v>488</v>
      </c>
      <c r="E28" t="s">
        <v>476</v>
      </c>
      <c r="F28" t="s">
        <v>254</v>
      </c>
      <c r="G28" t="s">
        <v>467</v>
      </c>
      <c r="H28" t="s">
        <v>826</v>
      </c>
    </row>
    <row r="29" spans="1:8" x14ac:dyDescent="0.35">
      <c r="A29" s="8" t="s">
        <v>438</v>
      </c>
      <c r="B29" t="s">
        <v>2045</v>
      </c>
      <c r="C29" t="s">
        <v>1833</v>
      </c>
      <c r="D29" t="s">
        <v>1909</v>
      </c>
      <c r="E29" t="s">
        <v>1772</v>
      </c>
      <c r="F29" t="s">
        <v>310</v>
      </c>
      <c r="G29" t="s">
        <v>1967</v>
      </c>
      <c r="H29" t="s">
        <v>1766</v>
      </c>
    </row>
    <row r="30" spans="1:8" x14ac:dyDescent="0.35">
      <c r="A30" s="8" t="s">
        <v>438</v>
      </c>
      <c r="B30" t="s">
        <v>2046</v>
      </c>
      <c r="C30" t="s">
        <v>852</v>
      </c>
      <c r="D30" t="s">
        <v>852</v>
      </c>
      <c r="E30" t="s">
        <v>852</v>
      </c>
      <c r="F30" t="s">
        <v>852</v>
      </c>
      <c r="G30" t="s">
        <v>852</v>
      </c>
      <c r="H30" t="s">
        <v>852</v>
      </c>
    </row>
    <row r="31" spans="1:8" x14ac:dyDescent="0.35">
      <c r="A31" s="8" t="s">
        <v>445</v>
      </c>
      <c r="B31" t="s">
        <v>2047</v>
      </c>
      <c r="C31" t="s">
        <v>639</v>
      </c>
      <c r="D31" t="s">
        <v>1786</v>
      </c>
      <c r="E31" t="s">
        <v>549</v>
      </c>
      <c r="F31" t="s">
        <v>320</v>
      </c>
      <c r="G31" t="s">
        <v>549</v>
      </c>
      <c r="H31" t="s">
        <v>319</v>
      </c>
    </row>
    <row r="32" spans="1:8" x14ac:dyDescent="0.35">
      <c r="A32" s="8" t="s">
        <v>445</v>
      </c>
      <c r="B32" t="s">
        <v>2048</v>
      </c>
      <c r="C32" t="s">
        <v>852</v>
      </c>
      <c r="D32" t="s">
        <v>852</v>
      </c>
      <c r="E32" t="s">
        <v>852</v>
      </c>
      <c r="F32" t="s">
        <v>852</v>
      </c>
      <c r="G32" t="s">
        <v>852</v>
      </c>
      <c r="H32" t="s">
        <v>852</v>
      </c>
    </row>
    <row r="33" spans="1:8" x14ac:dyDescent="0.35">
      <c r="A33" s="8" t="s">
        <v>453</v>
      </c>
      <c r="B33" t="s">
        <v>453</v>
      </c>
      <c r="C33" t="s">
        <v>455</v>
      </c>
      <c r="D33" t="s">
        <v>602</v>
      </c>
      <c r="E33" t="s">
        <v>502</v>
      </c>
      <c r="F33" t="s">
        <v>819</v>
      </c>
      <c r="G33" t="s">
        <v>799</v>
      </c>
      <c r="H33" t="s">
        <v>320</v>
      </c>
    </row>
    <row r="34" spans="1:8" x14ac:dyDescent="0.35">
      <c r="A34" s="8" t="s">
        <v>453</v>
      </c>
      <c r="B34" t="s">
        <v>459</v>
      </c>
      <c r="C34" t="s">
        <v>634</v>
      </c>
      <c r="D34" t="s">
        <v>457</v>
      </c>
      <c r="E34" t="s">
        <v>286</v>
      </c>
      <c r="F34" t="s">
        <v>834</v>
      </c>
      <c r="G34" t="s">
        <v>530</v>
      </c>
      <c r="H34" t="s">
        <v>619</v>
      </c>
    </row>
    <row r="35" spans="1:8" x14ac:dyDescent="0.35">
      <c r="A35" s="8" t="s">
        <v>466</v>
      </c>
      <c r="B35" t="s">
        <v>466</v>
      </c>
      <c r="C35" t="s">
        <v>484</v>
      </c>
      <c r="D35" t="s">
        <v>800</v>
      </c>
      <c r="E35" t="s">
        <v>1817</v>
      </c>
      <c r="F35" t="s">
        <v>577</v>
      </c>
      <c r="G35" t="s">
        <v>1846</v>
      </c>
      <c r="H35" t="s">
        <v>497</v>
      </c>
    </row>
    <row r="36" spans="1:8" x14ac:dyDescent="0.35">
      <c r="A36" s="8" t="s">
        <v>471</v>
      </c>
      <c r="B36" t="s">
        <v>471</v>
      </c>
      <c r="C36" t="s">
        <v>1830</v>
      </c>
      <c r="D36" t="s">
        <v>1962</v>
      </c>
      <c r="E36" t="s">
        <v>823</v>
      </c>
      <c r="F36" t="s">
        <v>632</v>
      </c>
      <c r="G36" t="s">
        <v>820</v>
      </c>
      <c r="H36" t="s">
        <v>320</v>
      </c>
    </row>
    <row r="37" spans="1:8" x14ac:dyDescent="0.35">
      <c r="A37" s="8" t="s">
        <v>477</v>
      </c>
      <c r="B37" t="s">
        <v>2049</v>
      </c>
      <c r="C37" t="s">
        <v>409</v>
      </c>
      <c r="D37" t="s">
        <v>1908</v>
      </c>
      <c r="E37" t="s">
        <v>243</v>
      </c>
      <c r="F37" t="s">
        <v>301</v>
      </c>
      <c r="G37" t="s">
        <v>812</v>
      </c>
      <c r="H37" t="s">
        <v>327</v>
      </c>
    </row>
    <row r="38" spans="1:8" x14ac:dyDescent="0.35">
      <c r="A38" s="8" t="s">
        <v>477</v>
      </c>
      <c r="B38" t="s">
        <v>2050</v>
      </c>
      <c r="C38" t="s">
        <v>572</v>
      </c>
      <c r="D38" t="s">
        <v>1829</v>
      </c>
      <c r="E38" t="s">
        <v>819</v>
      </c>
      <c r="F38" t="s">
        <v>822</v>
      </c>
      <c r="G38" t="s">
        <v>411</v>
      </c>
      <c r="H38" t="s">
        <v>308</v>
      </c>
    </row>
    <row r="39" spans="1:8" x14ac:dyDescent="0.35">
      <c r="A39" s="8" t="s">
        <v>483</v>
      </c>
      <c r="B39" t="s">
        <v>2051</v>
      </c>
      <c r="C39" t="s">
        <v>1844</v>
      </c>
      <c r="D39" t="s">
        <v>649</v>
      </c>
      <c r="E39" t="s">
        <v>838</v>
      </c>
      <c r="F39" t="s">
        <v>310</v>
      </c>
      <c r="G39" t="s">
        <v>309</v>
      </c>
      <c r="H39" t="s">
        <v>645</v>
      </c>
    </row>
    <row r="40" spans="1:8" x14ac:dyDescent="0.35">
      <c r="A40" s="8" t="s">
        <v>483</v>
      </c>
      <c r="B40" t="s">
        <v>2052</v>
      </c>
      <c r="C40" t="s">
        <v>836</v>
      </c>
      <c r="D40" t="s">
        <v>713</v>
      </c>
      <c r="E40" t="s">
        <v>815</v>
      </c>
      <c r="F40" t="s">
        <v>390</v>
      </c>
      <c r="G40" t="s">
        <v>524</v>
      </c>
      <c r="H40" t="s">
        <v>1814</v>
      </c>
    </row>
    <row r="41" spans="1:8" x14ac:dyDescent="0.35">
      <c r="A41" s="8" t="s">
        <v>483</v>
      </c>
      <c r="B41" t="s">
        <v>2053</v>
      </c>
      <c r="C41" t="s">
        <v>455</v>
      </c>
      <c r="D41" t="s">
        <v>811</v>
      </c>
      <c r="E41" t="s">
        <v>286</v>
      </c>
      <c r="F41" t="s">
        <v>327</v>
      </c>
      <c r="G41" t="s">
        <v>439</v>
      </c>
      <c r="H41" t="s">
        <v>327</v>
      </c>
    </row>
    <row r="42" spans="1:8" x14ac:dyDescent="0.35">
      <c r="A42" s="8" t="s">
        <v>483</v>
      </c>
      <c r="B42" t="s">
        <v>2054</v>
      </c>
      <c r="C42" t="s">
        <v>537</v>
      </c>
      <c r="D42" t="s">
        <v>458</v>
      </c>
      <c r="E42" t="s">
        <v>1753</v>
      </c>
      <c r="F42" t="s">
        <v>1751</v>
      </c>
      <c r="G42" t="s">
        <v>397</v>
      </c>
      <c r="H42" t="s">
        <v>564</v>
      </c>
    </row>
    <row r="43" spans="1:8" x14ac:dyDescent="0.35">
      <c r="A43" s="8" t="s">
        <v>489</v>
      </c>
      <c r="B43" t="s">
        <v>489</v>
      </c>
      <c r="C43" t="s">
        <v>784</v>
      </c>
      <c r="D43" t="s">
        <v>269</v>
      </c>
      <c r="E43" t="s">
        <v>781</v>
      </c>
      <c r="F43" t="s">
        <v>1770</v>
      </c>
      <c r="G43" t="s">
        <v>1789</v>
      </c>
      <c r="H43" t="s">
        <v>524</v>
      </c>
    </row>
    <row r="44" spans="1:8" x14ac:dyDescent="0.35">
      <c r="A44" s="8" t="s">
        <v>495</v>
      </c>
      <c r="B44" t="s">
        <v>2055</v>
      </c>
      <c r="C44" t="s">
        <v>835</v>
      </c>
      <c r="D44" t="s">
        <v>513</v>
      </c>
      <c r="E44" t="s">
        <v>537</v>
      </c>
      <c r="F44" t="s">
        <v>281</v>
      </c>
      <c r="G44" t="s">
        <v>569</v>
      </c>
      <c r="H44" t="s">
        <v>367</v>
      </c>
    </row>
    <row r="45" spans="1:8" x14ac:dyDescent="0.35">
      <c r="A45" s="8" t="s">
        <v>495</v>
      </c>
      <c r="B45" t="s">
        <v>2056</v>
      </c>
      <c r="C45" t="s">
        <v>381</v>
      </c>
      <c r="D45" t="s">
        <v>1765</v>
      </c>
      <c r="E45" t="s">
        <v>254</v>
      </c>
      <c r="F45" t="s">
        <v>1844</v>
      </c>
      <c r="G45" t="s">
        <v>577</v>
      </c>
      <c r="H45" t="s">
        <v>269</v>
      </c>
    </row>
    <row r="46" spans="1:8" x14ac:dyDescent="0.35">
      <c r="A46" s="8" t="s">
        <v>495</v>
      </c>
      <c r="B46" t="s">
        <v>2057</v>
      </c>
      <c r="C46" t="s">
        <v>831</v>
      </c>
      <c r="D46" t="s">
        <v>509</v>
      </c>
      <c r="E46" t="s">
        <v>1831</v>
      </c>
      <c r="F46" t="s">
        <v>811</v>
      </c>
      <c r="G46" t="s">
        <v>492</v>
      </c>
      <c r="H46" t="s">
        <v>577</v>
      </c>
    </row>
    <row r="47" spans="1:8" x14ac:dyDescent="0.35">
      <c r="A47" s="8" t="s">
        <v>2058</v>
      </c>
      <c r="B47" t="s">
        <v>2059</v>
      </c>
      <c r="C47" t="s">
        <v>852</v>
      </c>
      <c r="D47" t="s">
        <v>852</v>
      </c>
      <c r="E47" t="s">
        <v>852</v>
      </c>
      <c r="F47" t="s">
        <v>852</v>
      </c>
      <c r="G47" t="s">
        <v>852</v>
      </c>
      <c r="H47" t="s">
        <v>852</v>
      </c>
    </row>
    <row r="48" spans="1:8" x14ac:dyDescent="0.35">
      <c r="A48" s="8" t="s">
        <v>2058</v>
      </c>
      <c r="B48" t="s">
        <v>2060</v>
      </c>
      <c r="C48" t="s">
        <v>476</v>
      </c>
      <c r="D48" t="s">
        <v>380</v>
      </c>
      <c r="E48" t="s">
        <v>637</v>
      </c>
      <c r="F48" t="s">
        <v>479</v>
      </c>
      <c r="G48" t="s">
        <v>532</v>
      </c>
      <c r="H48" t="s">
        <v>479</v>
      </c>
    </row>
    <row r="49" spans="1:8" x14ac:dyDescent="0.35">
      <c r="A49" s="8" t="s">
        <v>503</v>
      </c>
      <c r="B49" t="s">
        <v>503</v>
      </c>
      <c r="C49" t="s">
        <v>464</v>
      </c>
      <c r="D49" t="s">
        <v>1777</v>
      </c>
      <c r="E49" t="s">
        <v>285</v>
      </c>
      <c r="F49" t="s">
        <v>457</v>
      </c>
      <c r="G49" t="s">
        <v>370</v>
      </c>
      <c r="H49" t="s">
        <v>831</v>
      </c>
    </row>
    <row r="50" spans="1:8" x14ac:dyDescent="0.35">
      <c r="A50" s="5" t="s">
        <v>227</v>
      </c>
      <c r="B50" t="s">
        <v>510</v>
      </c>
      <c r="C50" t="s">
        <v>834</v>
      </c>
      <c r="D50" t="s">
        <v>367</v>
      </c>
      <c r="E50" t="s">
        <v>299</v>
      </c>
      <c r="F50" t="s">
        <v>370</v>
      </c>
      <c r="G50" t="s">
        <v>537</v>
      </c>
      <c r="H50" t="s">
        <v>816</v>
      </c>
    </row>
    <row r="52" spans="1:8" x14ac:dyDescent="0.35">
      <c r="A52" t="s">
        <v>261</v>
      </c>
    </row>
    <row r="53" spans="1:8" x14ac:dyDescent="0.35">
      <c r="A53" t="s">
        <v>1755</v>
      </c>
    </row>
    <row r="54" spans="1:8" x14ac:dyDescent="0.35">
      <c r="A54" t="s">
        <v>1756</v>
      </c>
    </row>
    <row r="55" spans="1:8" x14ac:dyDescent="0.35">
      <c r="A55" t="s">
        <v>1757</v>
      </c>
    </row>
    <row r="56" spans="1:8" x14ac:dyDescent="0.35">
      <c r="A56" t="s">
        <v>1758</v>
      </c>
    </row>
    <row r="57" spans="1:8" x14ac:dyDescent="0.35">
      <c r="A57" t="s">
        <v>1759</v>
      </c>
    </row>
    <row r="58" spans="1:8" x14ac:dyDescent="0.35">
      <c r="A58" t="s">
        <v>1760</v>
      </c>
    </row>
    <row r="59" spans="1:8" x14ac:dyDescent="0.35">
      <c r="A59" t="s">
        <v>264</v>
      </c>
    </row>
    <row r="60" spans="1:8" x14ac:dyDescent="0.35">
      <c r="A60" t="s">
        <v>265</v>
      </c>
    </row>
    <row r="61" spans="1:8" x14ac:dyDescent="0.35">
      <c r="A61" t="s">
        <v>1761</v>
      </c>
    </row>
    <row r="62" spans="1:8" x14ac:dyDescent="0.35">
      <c r="A62" t="s">
        <v>2061</v>
      </c>
    </row>
    <row r="63" spans="1:8" x14ac:dyDescent="0.35">
      <c r="A63" t="s">
        <v>227</v>
      </c>
    </row>
    <row r="64" spans="1:8" x14ac:dyDescent="0.35">
      <c r="A64" t="s">
        <v>267</v>
      </c>
    </row>
    <row r="65" spans="1:1" x14ac:dyDescent="0.35">
      <c r="A65" t="s">
        <v>2062</v>
      </c>
    </row>
    <row r="66" spans="1:1" x14ac:dyDescent="0.35">
      <c r="A66" t="s">
        <v>264</v>
      </c>
    </row>
    <row r="67" spans="1:1" x14ac:dyDescent="0.35">
      <c r="A67" t="s">
        <v>375</v>
      </c>
    </row>
    <row r="68" spans="1:1" x14ac:dyDescent="0.35">
      <c r="A68" t="s">
        <v>512</v>
      </c>
    </row>
  </sheetData>
  <mergeCells count="21">
    <mergeCell ref="A3:H3"/>
    <mergeCell ref="A5:A6"/>
    <mergeCell ref="A7:A8"/>
    <mergeCell ref="A9:A14"/>
    <mergeCell ref="A15"/>
    <mergeCell ref="A16"/>
    <mergeCell ref="A17:A18"/>
    <mergeCell ref="A19"/>
    <mergeCell ref="A20:A25"/>
    <mergeCell ref="A26:A27"/>
    <mergeCell ref="A28:A30"/>
    <mergeCell ref="A31:A32"/>
    <mergeCell ref="A33:A34"/>
    <mergeCell ref="A35"/>
    <mergeCell ref="A36"/>
    <mergeCell ref="A49"/>
    <mergeCell ref="A37:A38"/>
    <mergeCell ref="A39:A42"/>
    <mergeCell ref="A43"/>
    <mergeCell ref="A44:A46"/>
    <mergeCell ref="A47:A48"/>
  </mergeCells>
  <pageMargins left="0.7" right="0.7" top="0.75" bottom="0.75" header="0.3" footer="0.3"/>
  <pageSetup paperSize="9" orientation="portrait" horizontalDpi="300" verticalDpi="30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dimension ref="A1:H68"/>
  <sheetViews>
    <sheetView workbookViewId="0"/>
  </sheetViews>
  <sheetFormatPr defaultColWidth="11.453125" defaultRowHeight="14.5" x14ac:dyDescent="0.35"/>
  <cols>
    <col min="1" max="2" width="61.7265625" customWidth="1"/>
    <col min="3" max="8" width="20.7265625" customWidth="1"/>
  </cols>
  <sheetData>
    <row r="1" spans="1:8" x14ac:dyDescent="0.35">
      <c r="A1" s="4" t="s">
        <v>66</v>
      </c>
    </row>
    <row r="2" spans="1:8" x14ac:dyDescent="0.35">
      <c r="A2" s="3" t="str">
        <f>HYPERLINK("#'INDEX'!A1", "Back to INDEX")</f>
        <v>Back to INDEX</v>
      </c>
    </row>
    <row r="3" spans="1:8" x14ac:dyDescent="0.35">
      <c r="A3" s="7" t="s">
        <v>227</v>
      </c>
      <c r="B3" s="7" t="s">
        <v>227</v>
      </c>
      <c r="C3" s="7" t="s">
        <v>227</v>
      </c>
      <c r="D3" s="7" t="s">
        <v>227</v>
      </c>
      <c r="E3" s="7" t="s">
        <v>227</v>
      </c>
      <c r="F3" s="7" t="s">
        <v>227</v>
      </c>
      <c r="G3" s="7" t="s">
        <v>227</v>
      </c>
      <c r="H3" s="7" t="s">
        <v>227</v>
      </c>
    </row>
    <row r="4" spans="1:8" ht="43.5" x14ac:dyDescent="0.35">
      <c r="A4" s="2" t="s">
        <v>227</v>
      </c>
      <c r="B4" s="2" t="s">
        <v>227</v>
      </c>
      <c r="C4" s="2" t="s">
        <v>1743</v>
      </c>
      <c r="D4" s="2" t="s">
        <v>1744</v>
      </c>
      <c r="E4" s="2" t="s">
        <v>1745</v>
      </c>
      <c r="F4" s="2" t="s">
        <v>1746</v>
      </c>
      <c r="G4" s="2" t="s">
        <v>1747</v>
      </c>
      <c r="H4" s="2" t="s">
        <v>1748</v>
      </c>
    </row>
    <row r="5" spans="1:8" x14ac:dyDescent="0.35">
      <c r="A5" s="8" t="s">
        <v>377</v>
      </c>
      <c r="B5" t="s">
        <v>2024</v>
      </c>
      <c r="C5" t="s">
        <v>814</v>
      </c>
      <c r="D5" t="s">
        <v>645</v>
      </c>
      <c r="E5" t="s">
        <v>572</v>
      </c>
      <c r="F5" t="s">
        <v>785</v>
      </c>
      <c r="G5" t="s">
        <v>1848</v>
      </c>
      <c r="H5" t="s">
        <v>302</v>
      </c>
    </row>
    <row r="6" spans="1:8" x14ac:dyDescent="0.35">
      <c r="A6" s="8" t="s">
        <v>377</v>
      </c>
      <c r="B6" t="s">
        <v>2025</v>
      </c>
      <c r="C6" t="s">
        <v>324</v>
      </c>
      <c r="D6" t="s">
        <v>356</v>
      </c>
      <c r="E6" t="s">
        <v>518</v>
      </c>
      <c r="F6" t="s">
        <v>824</v>
      </c>
      <c r="G6" t="s">
        <v>255</v>
      </c>
      <c r="H6" t="s">
        <v>231</v>
      </c>
    </row>
    <row r="7" spans="1:8" x14ac:dyDescent="0.35">
      <c r="A7" s="8" t="s">
        <v>385</v>
      </c>
      <c r="B7" t="s">
        <v>2026</v>
      </c>
      <c r="C7" t="s">
        <v>442</v>
      </c>
      <c r="D7" t="s">
        <v>602</v>
      </c>
      <c r="E7" t="s">
        <v>307</v>
      </c>
      <c r="F7" t="s">
        <v>628</v>
      </c>
      <c r="G7" t="s">
        <v>569</v>
      </c>
      <c r="H7" t="s">
        <v>311</v>
      </c>
    </row>
    <row r="8" spans="1:8" x14ac:dyDescent="0.35">
      <c r="A8" s="8" t="s">
        <v>385</v>
      </c>
      <c r="B8" t="s">
        <v>2027</v>
      </c>
      <c r="C8" t="s">
        <v>1753</v>
      </c>
      <c r="D8" t="s">
        <v>572</v>
      </c>
      <c r="E8" t="s">
        <v>1751</v>
      </c>
      <c r="F8" t="s">
        <v>823</v>
      </c>
      <c r="G8" t="s">
        <v>532</v>
      </c>
      <c r="H8" t="s">
        <v>632</v>
      </c>
    </row>
    <row r="9" spans="1:8" x14ac:dyDescent="0.35">
      <c r="A9" s="8" t="s">
        <v>392</v>
      </c>
      <c r="B9" t="s">
        <v>2028</v>
      </c>
      <c r="C9" t="s">
        <v>802</v>
      </c>
      <c r="D9" t="s">
        <v>628</v>
      </c>
      <c r="E9" t="s">
        <v>415</v>
      </c>
      <c r="F9" t="s">
        <v>299</v>
      </c>
      <c r="G9" t="s">
        <v>285</v>
      </c>
      <c r="H9" t="s">
        <v>1817</v>
      </c>
    </row>
    <row r="10" spans="1:8" x14ac:dyDescent="0.35">
      <c r="A10" s="8" t="s">
        <v>392</v>
      </c>
      <c r="B10" t="s">
        <v>2029</v>
      </c>
      <c r="C10" t="s">
        <v>1847</v>
      </c>
      <c r="D10" t="s">
        <v>588</v>
      </c>
      <c r="E10" t="s">
        <v>781</v>
      </c>
      <c r="F10" t="s">
        <v>831</v>
      </c>
      <c r="G10" t="s">
        <v>474</v>
      </c>
      <c r="H10" t="s">
        <v>1751</v>
      </c>
    </row>
    <row r="11" spans="1:8" x14ac:dyDescent="0.35">
      <c r="A11" s="8" t="s">
        <v>392</v>
      </c>
      <c r="B11" t="s">
        <v>2030</v>
      </c>
      <c r="C11" t="s">
        <v>246</v>
      </c>
      <c r="D11" t="s">
        <v>323</v>
      </c>
      <c r="E11" t="s">
        <v>824</v>
      </c>
      <c r="F11" t="s">
        <v>1765</v>
      </c>
      <c r="G11" t="s">
        <v>420</v>
      </c>
      <c r="H11" t="s">
        <v>1754</v>
      </c>
    </row>
    <row r="12" spans="1:8" x14ac:dyDescent="0.35">
      <c r="A12" s="8" t="s">
        <v>392</v>
      </c>
      <c r="B12" t="s">
        <v>2031</v>
      </c>
      <c r="C12" t="s">
        <v>813</v>
      </c>
      <c r="D12" t="s">
        <v>1765</v>
      </c>
      <c r="E12" t="s">
        <v>479</v>
      </c>
      <c r="F12" t="s">
        <v>285</v>
      </c>
      <c r="G12" t="s">
        <v>634</v>
      </c>
      <c r="H12" t="s">
        <v>334</v>
      </c>
    </row>
    <row r="13" spans="1:8" x14ac:dyDescent="0.35">
      <c r="A13" s="8" t="s">
        <v>392</v>
      </c>
      <c r="B13" t="s">
        <v>2032</v>
      </c>
      <c r="C13" t="s">
        <v>498</v>
      </c>
      <c r="D13" t="s">
        <v>418</v>
      </c>
      <c r="E13" t="s">
        <v>428</v>
      </c>
      <c r="F13" t="s">
        <v>619</v>
      </c>
      <c r="G13" t="s">
        <v>366</v>
      </c>
      <c r="H13" t="s">
        <v>647</v>
      </c>
    </row>
    <row r="14" spans="1:8" x14ac:dyDescent="0.35">
      <c r="A14" s="8" t="s">
        <v>392</v>
      </c>
      <c r="B14" t="s">
        <v>2033</v>
      </c>
      <c r="C14" t="s">
        <v>311</v>
      </c>
      <c r="D14" t="s">
        <v>480</v>
      </c>
      <c r="E14" t="s">
        <v>363</v>
      </c>
      <c r="F14" t="s">
        <v>826</v>
      </c>
      <c r="G14" t="s">
        <v>506</v>
      </c>
      <c r="H14" t="s">
        <v>1970</v>
      </c>
    </row>
    <row r="15" spans="1:8" x14ac:dyDescent="0.35">
      <c r="A15" s="8" t="s">
        <v>400</v>
      </c>
      <c r="B15" t="s">
        <v>2034</v>
      </c>
      <c r="C15" t="s">
        <v>455</v>
      </c>
      <c r="D15" t="s">
        <v>399</v>
      </c>
      <c r="E15" t="s">
        <v>318</v>
      </c>
      <c r="F15" t="s">
        <v>546</v>
      </c>
      <c r="G15" t="s">
        <v>368</v>
      </c>
      <c r="H15" t="s">
        <v>281</v>
      </c>
    </row>
    <row r="16" spans="1:8" x14ac:dyDescent="0.35">
      <c r="A16" s="8" t="s">
        <v>407</v>
      </c>
      <c r="B16" t="s">
        <v>407</v>
      </c>
      <c r="C16" t="s">
        <v>463</v>
      </c>
      <c r="D16" t="s">
        <v>618</v>
      </c>
      <c r="E16" t="s">
        <v>650</v>
      </c>
      <c r="F16" t="s">
        <v>1846</v>
      </c>
      <c r="G16" t="s">
        <v>260</v>
      </c>
      <c r="H16" t="s">
        <v>1852</v>
      </c>
    </row>
    <row r="17" spans="1:8" x14ac:dyDescent="0.35">
      <c r="A17" s="8" t="s">
        <v>413</v>
      </c>
      <c r="B17" t="s">
        <v>2035</v>
      </c>
      <c r="C17" t="s">
        <v>782</v>
      </c>
      <c r="D17" t="s">
        <v>509</v>
      </c>
      <c r="E17" t="s">
        <v>834</v>
      </c>
      <c r="F17" t="s">
        <v>1838</v>
      </c>
      <c r="G17" t="s">
        <v>639</v>
      </c>
      <c r="H17" t="s">
        <v>616</v>
      </c>
    </row>
    <row r="18" spans="1:8" x14ac:dyDescent="0.35">
      <c r="A18" s="8" t="s">
        <v>413</v>
      </c>
      <c r="B18" t="s">
        <v>2036</v>
      </c>
      <c r="C18" t="s">
        <v>493</v>
      </c>
      <c r="D18" t="s">
        <v>1814</v>
      </c>
      <c r="E18" t="s">
        <v>455</v>
      </c>
      <c r="F18" t="s">
        <v>621</v>
      </c>
      <c r="G18" t="s">
        <v>408</v>
      </c>
      <c r="H18" t="s">
        <v>588</v>
      </c>
    </row>
    <row r="19" spans="1:8" x14ac:dyDescent="0.35">
      <c r="A19" s="8" t="s">
        <v>419</v>
      </c>
      <c r="B19" t="s">
        <v>419</v>
      </c>
      <c r="C19" t="s">
        <v>797</v>
      </c>
      <c r="D19" t="s">
        <v>1902</v>
      </c>
      <c r="E19" t="s">
        <v>1962</v>
      </c>
      <c r="F19" t="s">
        <v>724</v>
      </c>
      <c r="G19" t="s">
        <v>1953</v>
      </c>
      <c r="H19" t="s">
        <v>449</v>
      </c>
    </row>
    <row r="20" spans="1:8" x14ac:dyDescent="0.35">
      <c r="A20" s="8" t="s">
        <v>426</v>
      </c>
      <c r="B20" t="s">
        <v>2037</v>
      </c>
      <c r="C20" t="s">
        <v>415</v>
      </c>
      <c r="D20" t="s">
        <v>554</v>
      </c>
      <c r="E20" t="s">
        <v>1753</v>
      </c>
      <c r="F20" t="s">
        <v>1772</v>
      </c>
      <c r="G20" t="s">
        <v>330</v>
      </c>
      <c r="H20" t="s">
        <v>508</v>
      </c>
    </row>
    <row r="21" spans="1:8" x14ac:dyDescent="0.35">
      <c r="A21" s="8" t="s">
        <v>426</v>
      </c>
      <c r="B21" t="s">
        <v>2038</v>
      </c>
      <c r="C21" t="s">
        <v>484</v>
      </c>
      <c r="D21" t="s">
        <v>427</v>
      </c>
      <c r="E21" t="s">
        <v>409</v>
      </c>
      <c r="F21" t="s">
        <v>1834</v>
      </c>
      <c r="G21" t="s">
        <v>817</v>
      </c>
      <c r="H21" t="s">
        <v>612</v>
      </c>
    </row>
    <row r="22" spans="1:8" x14ac:dyDescent="0.35">
      <c r="A22" s="8" t="s">
        <v>426</v>
      </c>
      <c r="B22" t="s">
        <v>2039</v>
      </c>
      <c r="C22" t="s">
        <v>237</v>
      </c>
      <c r="D22" t="s">
        <v>283</v>
      </c>
      <c r="E22" t="s">
        <v>464</v>
      </c>
      <c r="F22" t="s">
        <v>831</v>
      </c>
      <c r="G22" t="s">
        <v>569</v>
      </c>
      <c r="H22" t="s">
        <v>815</v>
      </c>
    </row>
    <row r="23" spans="1:8" x14ac:dyDescent="0.35">
      <c r="A23" s="8" t="s">
        <v>426</v>
      </c>
      <c r="B23" t="s">
        <v>2040</v>
      </c>
      <c r="C23" t="s">
        <v>569</v>
      </c>
      <c r="D23" t="s">
        <v>650</v>
      </c>
      <c r="E23" t="s">
        <v>798</v>
      </c>
      <c r="F23" t="s">
        <v>469</v>
      </c>
      <c r="G23" t="s">
        <v>409</v>
      </c>
      <c r="H23" t="s">
        <v>612</v>
      </c>
    </row>
    <row r="24" spans="1:8" x14ac:dyDescent="0.35">
      <c r="A24" s="8" t="s">
        <v>426</v>
      </c>
      <c r="B24" t="s">
        <v>2041</v>
      </c>
      <c r="C24" t="s">
        <v>559</v>
      </c>
      <c r="D24" t="s">
        <v>816</v>
      </c>
      <c r="E24" t="s">
        <v>802</v>
      </c>
      <c r="F24" t="s">
        <v>502</v>
      </c>
      <c r="G24" t="s">
        <v>235</v>
      </c>
      <c r="H24" t="s">
        <v>642</v>
      </c>
    </row>
    <row r="25" spans="1:8" x14ac:dyDescent="0.35">
      <c r="A25" s="8" t="s">
        <v>426</v>
      </c>
      <c r="B25" t="s">
        <v>2042</v>
      </c>
      <c r="C25" t="s">
        <v>852</v>
      </c>
      <c r="D25" t="s">
        <v>852</v>
      </c>
      <c r="E25" t="s">
        <v>852</v>
      </c>
      <c r="F25" t="s">
        <v>852</v>
      </c>
      <c r="G25" t="s">
        <v>852</v>
      </c>
      <c r="H25" t="s">
        <v>852</v>
      </c>
    </row>
    <row r="26" spans="1:8" x14ac:dyDescent="0.35">
      <c r="A26" s="8" t="s">
        <v>432</v>
      </c>
      <c r="B26" t="s">
        <v>432</v>
      </c>
      <c r="C26" t="s">
        <v>530</v>
      </c>
      <c r="D26" t="s">
        <v>1977</v>
      </c>
      <c r="E26" t="s">
        <v>498</v>
      </c>
      <c r="F26" t="s">
        <v>283</v>
      </c>
      <c r="G26" t="s">
        <v>814</v>
      </c>
      <c r="H26" t="s">
        <v>577</v>
      </c>
    </row>
    <row r="27" spans="1:8" x14ac:dyDescent="0.35">
      <c r="A27" s="8" t="s">
        <v>432</v>
      </c>
      <c r="B27" t="s">
        <v>2043</v>
      </c>
      <c r="C27" t="s">
        <v>440</v>
      </c>
      <c r="D27" t="s">
        <v>1838</v>
      </c>
      <c r="E27" t="s">
        <v>237</v>
      </c>
      <c r="F27" t="s">
        <v>542</v>
      </c>
      <c r="G27" t="s">
        <v>395</v>
      </c>
      <c r="H27" t="s">
        <v>427</v>
      </c>
    </row>
    <row r="28" spans="1:8" x14ac:dyDescent="0.35">
      <c r="A28" s="8" t="s">
        <v>438</v>
      </c>
      <c r="B28" t="s">
        <v>2044</v>
      </c>
      <c r="C28" t="s">
        <v>784</v>
      </c>
      <c r="D28" t="s">
        <v>628</v>
      </c>
      <c r="E28" t="s">
        <v>397</v>
      </c>
      <c r="F28" t="s">
        <v>798</v>
      </c>
      <c r="G28" t="s">
        <v>368</v>
      </c>
      <c r="H28" t="s">
        <v>831</v>
      </c>
    </row>
    <row r="29" spans="1:8" x14ac:dyDescent="0.35">
      <c r="A29" s="8" t="s">
        <v>438</v>
      </c>
      <c r="B29" t="s">
        <v>2045</v>
      </c>
      <c r="C29" t="s">
        <v>506</v>
      </c>
      <c r="D29" t="s">
        <v>801</v>
      </c>
      <c r="E29" t="s">
        <v>284</v>
      </c>
      <c r="F29" t="s">
        <v>476</v>
      </c>
      <c r="G29" t="s">
        <v>240</v>
      </c>
      <c r="H29" t="s">
        <v>476</v>
      </c>
    </row>
    <row r="30" spans="1:8" x14ac:dyDescent="0.35">
      <c r="A30" s="8" t="s">
        <v>438</v>
      </c>
      <c r="B30" t="s">
        <v>2046</v>
      </c>
      <c r="C30" t="s">
        <v>537</v>
      </c>
      <c r="D30" t="s">
        <v>821</v>
      </c>
      <c r="E30" t="s">
        <v>569</v>
      </c>
      <c r="F30" t="s">
        <v>450</v>
      </c>
      <c r="G30" t="s">
        <v>364</v>
      </c>
      <c r="H30" t="s">
        <v>1844</v>
      </c>
    </row>
    <row r="31" spans="1:8" x14ac:dyDescent="0.35">
      <c r="A31" s="8" t="s">
        <v>445</v>
      </c>
      <c r="B31" t="s">
        <v>2047</v>
      </c>
      <c r="C31" t="s">
        <v>243</v>
      </c>
      <c r="D31" t="s">
        <v>1764</v>
      </c>
      <c r="E31" t="s">
        <v>299</v>
      </c>
      <c r="F31" t="s">
        <v>326</v>
      </c>
      <c r="G31" t="s">
        <v>415</v>
      </c>
      <c r="H31" t="s">
        <v>797</v>
      </c>
    </row>
    <row r="32" spans="1:8" x14ac:dyDescent="0.35">
      <c r="A32" s="8" t="s">
        <v>445</v>
      </c>
      <c r="B32" t="s">
        <v>2048</v>
      </c>
      <c r="C32" t="s">
        <v>852</v>
      </c>
      <c r="D32" t="s">
        <v>852</v>
      </c>
      <c r="E32" t="s">
        <v>852</v>
      </c>
      <c r="F32" t="s">
        <v>852</v>
      </c>
      <c r="G32" t="s">
        <v>852</v>
      </c>
      <c r="H32" t="s">
        <v>852</v>
      </c>
    </row>
    <row r="33" spans="1:8" x14ac:dyDescent="0.35">
      <c r="A33" s="8" t="s">
        <v>453</v>
      </c>
      <c r="B33" t="s">
        <v>453</v>
      </c>
      <c r="C33" t="s">
        <v>549</v>
      </c>
      <c r="D33" t="s">
        <v>444</v>
      </c>
      <c r="E33" t="s">
        <v>1935</v>
      </c>
      <c r="F33" t="s">
        <v>608</v>
      </c>
      <c r="G33" t="s">
        <v>643</v>
      </c>
      <c r="H33" t="s">
        <v>1908</v>
      </c>
    </row>
    <row r="34" spans="1:8" x14ac:dyDescent="0.35">
      <c r="A34" s="8" t="s">
        <v>453</v>
      </c>
      <c r="B34" t="s">
        <v>459</v>
      </c>
      <c r="C34" t="s">
        <v>562</v>
      </c>
      <c r="D34" t="s">
        <v>636</v>
      </c>
      <c r="E34" t="s">
        <v>463</v>
      </c>
      <c r="F34" t="s">
        <v>1830</v>
      </c>
      <c r="G34" t="s">
        <v>827</v>
      </c>
      <c r="H34" t="s">
        <v>554</v>
      </c>
    </row>
    <row r="35" spans="1:8" x14ac:dyDescent="0.35">
      <c r="A35" s="8" t="s">
        <v>466</v>
      </c>
      <c r="B35" t="s">
        <v>466</v>
      </c>
      <c r="C35" t="s">
        <v>504</v>
      </c>
      <c r="D35" t="s">
        <v>427</v>
      </c>
      <c r="E35" t="s">
        <v>334</v>
      </c>
      <c r="F35" t="s">
        <v>1754</v>
      </c>
      <c r="G35" t="s">
        <v>420</v>
      </c>
      <c r="H35" t="s">
        <v>398</v>
      </c>
    </row>
    <row r="36" spans="1:8" x14ac:dyDescent="0.35">
      <c r="A36" s="8" t="s">
        <v>471</v>
      </c>
      <c r="B36" t="s">
        <v>471</v>
      </c>
      <c r="C36" t="s">
        <v>257</v>
      </c>
      <c r="D36" t="s">
        <v>800</v>
      </c>
      <c r="E36" t="s">
        <v>484</v>
      </c>
      <c r="F36" t="s">
        <v>478</v>
      </c>
      <c r="G36" t="s">
        <v>782</v>
      </c>
      <c r="H36" t="s">
        <v>1830</v>
      </c>
    </row>
    <row r="37" spans="1:8" x14ac:dyDescent="0.35">
      <c r="A37" s="8" t="s">
        <v>477</v>
      </c>
      <c r="B37" t="s">
        <v>2049</v>
      </c>
      <c r="C37" t="s">
        <v>285</v>
      </c>
      <c r="D37" t="s">
        <v>1850</v>
      </c>
      <c r="E37" t="s">
        <v>1766</v>
      </c>
      <c r="F37" t="s">
        <v>516</v>
      </c>
      <c r="G37" t="s">
        <v>801</v>
      </c>
      <c r="H37" t="s">
        <v>487</v>
      </c>
    </row>
    <row r="38" spans="1:8" x14ac:dyDescent="0.35">
      <c r="A38" s="8" t="s">
        <v>477</v>
      </c>
      <c r="B38" t="s">
        <v>2050</v>
      </c>
      <c r="C38" t="s">
        <v>1830</v>
      </c>
      <c r="D38" t="s">
        <v>795</v>
      </c>
      <c r="E38" t="s">
        <v>1853</v>
      </c>
      <c r="F38" t="s">
        <v>616</v>
      </c>
      <c r="G38" t="s">
        <v>650</v>
      </c>
      <c r="H38" t="s">
        <v>822</v>
      </c>
    </row>
    <row r="39" spans="1:8" x14ac:dyDescent="0.35">
      <c r="A39" s="8" t="s">
        <v>483</v>
      </c>
      <c r="B39" t="s">
        <v>2051</v>
      </c>
      <c r="C39" t="s">
        <v>493</v>
      </c>
      <c r="D39" t="s">
        <v>308</v>
      </c>
      <c r="E39" t="s">
        <v>639</v>
      </c>
      <c r="F39" t="s">
        <v>315</v>
      </c>
      <c r="G39" t="s">
        <v>284</v>
      </c>
      <c r="H39" t="s">
        <v>498</v>
      </c>
    </row>
    <row r="40" spans="1:8" x14ac:dyDescent="0.35">
      <c r="A40" s="8" t="s">
        <v>483</v>
      </c>
      <c r="B40" t="s">
        <v>2052</v>
      </c>
      <c r="C40" t="s">
        <v>1846</v>
      </c>
      <c r="D40" t="s">
        <v>424</v>
      </c>
      <c r="E40" t="s">
        <v>1817</v>
      </c>
      <c r="F40" t="s">
        <v>311</v>
      </c>
      <c r="G40" t="s">
        <v>1967</v>
      </c>
      <c r="H40" t="s">
        <v>1852</v>
      </c>
    </row>
    <row r="41" spans="1:8" x14ac:dyDescent="0.35">
      <c r="A41" s="8" t="s">
        <v>483</v>
      </c>
      <c r="B41" t="s">
        <v>2053</v>
      </c>
      <c r="C41" t="s">
        <v>827</v>
      </c>
      <c r="D41" t="s">
        <v>481</v>
      </c>
      <c r="E41" t="s">
        <v>785</v>
      </c>
      <c r="F41" t="s">
        <v>609</v>
      </c>
      <c r="G41" t="s">
        <v>237</v>
      </c>
      <c r="H41" t="s">
        <v>423</v>
      </c>
    </row>
    <row r="42" spans="1:8" x14ac:dyDescent="0.35">
      <c r="A42" s="8" t="s">
        <v>483</v>
      </c>
      <c r="B42" t="s">
        <v>2054</v>
      </c>
      <c r="C42" t="s">
        <v>514</v>
      </c>
      <c r="D42" t="s">
        <v>602</v>
      </c>
      <c r="E42" t="s">
        <v>276</v>
      </c>
      <c r="F42" t="s">
        <v>525</v>
      </c>
      <c r="G42" t="s">
        <v>526</v>
      </c>
      <c r="H42" t="s">
        <v>1830</v>
      </c>
    </row>
    <row r="43" spans="1:8" x14ac:dyDescent="0.35">
      <c r="A43" s="8" t="s">
        <v>489</v>
      </c>
      <c r="B43" t="s">
        <v>489</v>
      </c>
      <c r="C43" t="s">
        <v>484</v>
      </c>
      <c r="D43" t="s">
        <v>1851</v>
      </c>
      <c r="E43" t="s">
        <v>798</v>
      </c>
      <c r="F43" t="s">
        <v>564</v>
      </c>
      <c r="G43" t="s">
        <v>409</v>
      </c>
      <c r="H43" t="s">
        <v>1807</v>
      </c>
    </row>
    <row r="44" spans="1:8" x14ac:dyDescent="0.35">
      <c r="A44" s="8" t="s">
        <v>495</v>
      </c>
      <c r="B44" t="s">
        <v>2055</v>
      </c>
      <c r="C44" t="s">
        <v>318</v>
      </c>
      <c r="D44" t="s">
        <v>623</v>
      </c>
      <c r="E44" t="s">
        <v>575</v>
      </c>
      <c r="F44" t="s">
        <v>814</v>
      </c>
      <c r="G44" t="s">
        <v>784</v>
      </c>
      <c r="H44" t="s">
        <v>818</v>
      </c>
    </row>
    <row r="45" spans="1:8" x14ac:dyDescent="0.35">
      <c r="A45" s="8" t="s">
        <v>495</v>
      </c>
      <c r="B45" t="s">
        <v>2056</v>
      </c>
      <c r="C45" t="s">
        <v>415</v>
      </c>
      <c r="D45" t="s">
        <v>1913</v>
      </c>
      <c r="E45" t="s">
        <v>839</v>
      </c>
      <c r="F45" t="s">
        <v>1789</v>
      </c>
      <c r="G45" t="s">
        <v>647</v>
      </c>
      <c r="H45" t="s">
        <v>1775</v>
      </c>
    </row>
    <row r="46" spans="1:8" x14ac:dyDescent="0.35">
      <c r="A46" s="8" t="s">
        <v>495</v>
      </c>
      <c r="B46" t="s">
        <v>2057</v>
      </c>
      <c r="C46" t="s">
        <v>588</v>
      </c>
      <c r="D46" t="s">
        <v>390</v>
      </c>
      <c r="E46" t="s">
        <v>540</v>
      </c>
      <c r="F46" t="s">
        <v>610</v>
      </c>
      <c r="G46" t="s">
        <v>1833</v>
      </c>
      <c r="H46" t="s">
        <v>643</v>
      </c>
    </row>
    <row r="47" spans="1:8" x14ac:dyDescent="0.35">
      <c r="A47" s="8" t="s">
        <v>2058</v>
      </c>
      <c r="B47" t="s">
        <v>2059</v>
      </c>
      <c r="C47" t="s">
        <v>227</v>
      </c>
      <c r="D47" t="s">
        <v>227</v>
      </c>
      <c r="E47" t="s">
        <v>227</v>
      </c>
      <c r="F47" t="s">
        <v>227</v>
      </c>
      <c r="G47" t="s">
        <v>227</v>
      </c>
      <c r="H47" t="s">
        <v>227</v>
      </c>
    </row>
    <row r="48" spans="1:8" x14ac:dyDescent="0.35">
      <c r="A48" s="8" t="s">
        <v>2058</v>
      </c>
      <c r="B48" t="s">
        <v>2060</v>
      </c>
      <c r="C48" t="s">
        <v>827</v>
      </c>
      <c r="D48" t="s">
        <v>1751</v>
      </c>
      <c r="E48" t="s">
        <v>827</v>
      </c>
      <c r="F48" t="s">
        <v>479</v>
      </c>
      <c r="G48" t="s">
        <v>440</v>
      </c>
      <c r="H48" t="s">
        <v>812</v>
      </c>
    </row>
    <row r="49" spans="1:8" x14ac:dyDescent="0.35">
      <c r="A49" s="8" t="s">
        <v>503</v>
      </c>
      <c r="B49" t="s">
        <v>503</v>
      </c>
      <c r="C49" t="s">
        <v>534</v>
      </c>
      <c r="D49" t="s">
        <v>406</v>
      </c>
      <c r="E49" t="s">
        <v>636</v>
      </c>
      <c r="F49" t="s">
        <v>2018</v>
      </c>
      <c r="G49" t="s">
        <v>650</v>
      </c>
      <c r="H49" t="s">
        <v>1990</v>
      </c>
    </row>
    <row r="50" spans="1:8" x14ac:dyDescent="0.35">
      <c r="A50" s="5" t="s">
        <v>227</v>
      </c>
      <c r="B50" t="s">
        <v>510</v>
      </c>
      <c r="C50" t="s">
        <v>246</v>
      </c>
      <c r="D50" t="s">
        <v>1752</v>
      </c>
      <c r="E50" t="s">
        <v>1753</v>
      </c>
      <c r="F50" t="s">
        <v>315</v>
      </c>
      <c r="G50" t="s">
        <v>474</v>
      </c>
      <c r="H50" t="s">
        <v>435</v>
      </c>
    </row>
    <row r="52" spans="1:8" x14ac:dyDescent="0.35">
      <c r="A52" t="s">
        <v>261</v>
      </c>
    </row>
    <row r="53" spans="1:8" x14ac:dyDescent="0.35">
      <c r="A53" t="s">
        <v>1755</v>
      </c>
    </row>
    <row r="54" spans="1:8" x14ac:dyDescent="0.35">
      <c r="A54" t="s">
        <v>1756</v>
      </c>
    </row>
    <row r="55" spans="1:8" x14ac:dyDescent="0.35">
      <c r="A55" t="s">
        <v>1757</v>
      </c>
    </row>
    <row r="56" spans="1:8" x14ac:dyDescent="0.35">
      <c r="A56" t="s">
        <v>1758</v>
      </c>
    </row>
    <row r="57" spans="1:8" x14ac:dyDescent="0.35">
      <c r="A57" t="s">
        <v>1759</v>
      </c>
    </row>
    <row r="58" spans="1:8" x14ac:dyDescent="0.35">
      <c r="A58" t="s">
        <v>1760</v>
      </c>
    </row>
    <row r="59" spans="1:8" x14ac:dyDescent="0.35">
      <c r="A59" t="s">
        <v>264</v>
      </c>
    </row>
    <row r="60" spans="1:8" x14ac:dyDescent="0.35">
      <c r="A60" t="s">
        <v>265</v>
      </c>
    </row>
    <row r="61" spans="1:8" x14ac:dyDescent="0.35">
      <c r="A61" t="s">
        <v>1761</v>
      </c>
    </row>
    <row r="62" spans="1:8" x14ac:dyDescent="0.35">
      <c r="A62" t="s">
        <v>2063</v>
      </c>
    </row>
    <row r="63" spans="1:8" x14ac:dyDescent="0.35">
      <c r="A63" t="s">
        <v>227</v>
      </c>
    </row>
    <row r="64" spans="1:8" x14ac:dyDescent="0.35">
      <c r="A64" t="s">
        <v>267</v>
      </c>
    </row>
    <row r="65" spans="1:1" x14ac:dyDescent="0.35">
      <c r="A65" t="s">
        <v>2062</v>
      </c>
    </row>
    <row r="66" spans="1:1" x14ac:dyDescent="0.35">
      <c r="A66" t="s">
        <v>264</v>
      </c>
    </row>
    <row r="67" spans="1:1" x14ac:dyDescent="0.35">
      <c r="A67" t="s">
        <v>375</v>
      </c>
    </row>
    <row r="68" spans="1:1" x14ac:dyDescent="0.35">
      <c r="A68" t="s">
        <v>512</v>
      </c>
    </row>
  </sheetData>
  <mergeCells count="21">
    <mergeCell ref="A3:H3"/>
    <mergeCell ref="A5:A6"/>
    <mergeCell ref="A7:A8"/>
    <mergeCell ref="A9:A14"/>
    <mergeCell ref="A15"/>
    <mergeCell ref="A16"/>
    <mergeCell ref="A17:A18"/>
    <mergeCell ref="A19"/>
    <mergeCell ref="A20:A25"/>
    <mergeCell ref="A26:A27"/>
    <mergeCell ref="A28:A30"/>
    <mergeCell ref="A31:A32"/>
    <mergeCell ref="A33:A34"/>
    <mergeCell ref="A35"/>
    <mergeCell ref="A36"/>
    <mergeCell ref="A49"/>
    <mergeCell ref="A37:A38"/>
    <mergeCell ref="A39:A42"/>
    <mergeCell ref="A43"/>
    <mergeCell ref="A44:A46"/>
    <mergeCell ref="A47:A48"/>
  </mergeCells>
  <pageMargins left="0.7" right="0.7" top="0.75" bottom="0.75" header="0.3" footer="0.3"/>
  <pageSetup paperSize="9" orientation="portrait" horizontalDpi="300" verticalDpi="30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dimension ref="A1:AR23"/>
  <sheetViews>
    <sheetView workbookViewId="0"/>
  </sheetViews>
  <sheetFormatPr defaultColWidth="11.453125" defaultRowHeight="14.5" x14ac:dyDescent="0.35"/>
  <cols>
    <col min="1" max="1" width="5.7265625" customWidth="1"/>
    <col min="2" max="44" width="20.7265625" customWidth="1"/>
  </cols>
  <sheetData>
    <row r="1" spans="1:44" x14ac:dyDescent="0.35">
      <c r="A1" s="4" t="s">
        <v>67</v>
      </c>
    </row>
    <row r="2" spans="1:44" x14ac:dyDescent="0.35">
      <c r="A2" s="3" t="str">
        <f>HYPERLINK("#'INDEX'!A1", "Back to INDEX")</f>
        <v>Back to INDEX</v>
      </c>
    </row>
    <row r="3" spans="1:44" x14ac:dyDescent="0.35">
      <c r="A3" s="7" t="s">
        <v>227</v>
      </c>
      <c r="B3" s="7" t="s">
        <v>227</v>
      </c>
      <c r="C3" s="7" t="s">
        <v>227</v>
      </c>
      <c r="D3" s="7" t="s">
        <v>227</v>
      </c>
      <c r="E3" s="7" t="s">
        <v>227</v>
      </c>
      <c r="F3" s="7" t="s">
        <v>227</v>
      </c>
      <c r="G3" s="7" t="s">
        <v>227</v>
      </c>
      <c r="H3" s="7" t="s">
        <v>227</v>
      </c>
      <c r="I3" s="7" t="s">
        <v>227</v>
      </c>
      <c r="J3" s="7" t="s">
        <v>227</v>
      </c>
      <c r="K3" s="7" t="s">
        <v>227</v>
      </c>
      <c r="L3" s="7" t="s">
        <v>227</v>
      </c>
      <c r="M3" s="7" t="s">
        <v>227</v>
      </c>
      <c r="N3" s="7" t="s">
        <v>227</v>
      </c>
      <c r="O3" s="7" t="s">
        <v>227</v>
      </c>
      <c r="P3" s="7" t="s">
        <v>227</v>
      </c>
      <c r="Q3" s="7" t="s">
        <v>227</v>
      </c>
      <c r="R3" s="7" t="s">
        <v>227</v>
      </c>
      <c r="S3" s="7" t="s">
        <v>227</v>
      </c>
      <c r="T3" s="7" t="s">
        <v>227</v>
      </c>
      <c r="U3" s="7" t="s">
        <v>227</v>
      </c>
      <c r="V3" s="7" t="s">
        <v>227</v>
      </c>
      <c r="W3" s="7" t="s">
        <v>227</v>
      </c>
      <c r="X3" s="7" t="s">
        <v>227</v>
      </c>
      <c r="Y3" s="7" t="s">
        <v>227</v>
      </c>
      <c r="Z3" s="7" t="s">
        <v>227</v>
      </c>
      <c r="AA3" s="7" t="s">
        <v>227</v>
      </c>
      <c r="AB3" s="7" t="s">
        <v>227</v>
      </c>
      <c r="AC3" s="7" t="s">
        <v>227</v>
      </c>
      <c r="AD3" s="7" t="s">
        <v>227</v>
      </c>
      <c r="AE3" s="7" t="s">
        <v>227</v>
      </c>
      <c r="AF3" s="7" t="s">
        <v>227</v>
      </c>
      <c r="AG3" s="7" t="s">
        <v>227</v>
      </c>
      <c r="AH3" s="7" t="s">
        <v>227</v>
      </c>
      <c r="AI3" s="7" t="s">
        <v>227</v>
      </c>
      <c r="AJ3" s="7" t="s">
        <v>227</v>
      </c>
      <c r="AK3" s="7" t="s">
        <v>227</v>
      </c>
      <c r="AL3" s="7" t="s">
        <v>227</v>
      </c>
      <c r="AM3" s="7" t="s">
        <v>227</v>
      </c>
      <c r="AN3" s="7" t="s">
        <v>227</v>
      </c>
      <c r="AO3" s="7" t="s">
        <v>227</v>
      </c>
      <c r="AP3" s="7" t="s">
        <v>227</v>
      </c>
      <c r="AQ3" s="7" t="s">
        <v>227</v>
      </c>
      <c r="AR3" s="7" t="s">
        <v>227</v>
      </c>
    </row>
    <row r="4" spans="1:44" ht="29" x14ac:dyDescent="0.35">
      <c r="A4" s="2" t="s">
        <v>227</v>
      </c>
      <c r="B4" s="2" t="s">
        <v>227</v>
      </c>
      <c r="C4" s="2" t="s">
        <v>1860</v>
      </c>
      <c r="D4" s="2" t="s">
        <v>1861</v>
      </c>
      <c r="E4" s="2" t="s">
        <v>1862</v>
      </c>
      <c r="F4" s="2" t="s">
        <v>1863</v>
      </c>
      <c r="G4" s="2" t="s">
        <v>1864</v>
      </c>
      <c r="H4" s="2" t="s">
        <v>1865</v>
      </c>
      <c r="I4" s="2" t="s">
        <v>1866</v>
      </c>
      <c r="J4" s="2" t="s">
        <v>1867</v>
      </c>
      <c r="K4" s="2" t="s">
        <v>1868</v>
      </c>
      <c r="L4" s="2" t="s">
        <v>1869</v>
      </c>
      <c r="M4" s="2" t="s">
        <v>1870</v>
      </c>
      <c r="N4" s="2" t="s">
        <v>1871</v>
      </c>
      <c r="O4" s="2" t="s">
        <v>1872</v>
      </c>
      <c r="P4" s="2" t="s">
        <v>1873</v>
      </c>
      <c r="Q4" s="2" t="s">
        <v>1874</v>
      </c>
      <c r="R4" s="2" t="s">
        <v>1875</v>
      </c>
      <c r="S4" s="2" t="s">
        <v>1876</v>
      </c>
      <c r="T4" s="2" t="s">
        <v>1877</v>
      </c>
      <c r="U4" s="2" t="s">
        <v>1878</v>
      </c>
      <c r="V4" s="2" t="s">
        <v>1879</v>
      </c>
      <c r="W4" s="2" t="s">
        <v>1880</v>
      </c>
      <c r="X4" s="2" t="s">
        <v>1881</v>
      </c>
      <c r="Y4" s="2" t="s">
        <v>1882</v>
      </c>
      <c r="Z4" s="2" t="s">
        <v>1883</v>
      </c>
      <c r="AA4" s="2" t="s">
        <v>1884</v>
      </c>
      <c r="AB4" s="2" t="s">
        <v>1885</v>
      </c>
      <c r="AC4" s="2" t="s">
        <v>1886</v>
      </c>
      <c r="AD4" s="2" t="s">
        <v>1887</v>
      </c>
      <c r="AE4" s="2" t="s">
        <v>1888</v>
      </c>
      <c r="AF4" s="2" t="s">
        <v>1889</v>
      </c>
      <c r="AG4" s="2" t="s">
        <v>1890</v>
      </c>
      <c r="AH4" s="2" t="s">
        <v>1891</v>
      </c>
      <c r="AI4" s="2" t="s">
        <v>1892</v>
      </c>
      <c r="AJ4" s="2" t="s">
        <v>1893</v>
      </c>
      <c r="AK4" s="2" t="s">
        <v>1894</v>
      </c>
      <c r="AL4" s="2" t="s">
        <v>1895</v>
      </c>
      <c r="AM4" s="2" t="s">
        <v>1896</v>
      </c>
      <c r="AN4" s="2" t="s">
        <v>1897</v>
      </c>
      <c r="AO4" s="2" t="s">
        <v>1898</v>
      </c>
      <c r="AP4" s="2" t="s">
        <v>1899</v>
      </c>
      <c r="AQ4" s="2" t="s">
        <v>1900</v>
      </c>
      <c r="AR4" s="2" t="s">
        <v>1901</v>
      </c>
    </row>
    <row r="5" spans="1:44" x14ac:dyDescent="0.35">
      <c r="A5" s="5" t="s">
        <v>227</v>
      </c>
      <c r="B5" t="s">
        <v>2064</v>
      </c>
      <c r="C5" t="s">
        <v>447</v>
      </c>
      <c r="D5" t="s">
        <v>588</v>
      </c>
      <c r="E5" t="s">
        <v>560</v>
      </c>
      <c r="F5" t="s">
        <v>363</v>
      </c>
      <c r="G5" t="s">
        <v>1751</v>
      </c>
      <c r="H5" t="s">
        <v>785</v>
      </c>
      <c r="I5" t="s">
        <v>820</v>
      </c>
      <c r="J5" t="s">
        <v>421</v>
      </c>
      <c r="K5" t="s">
        <v>1832</v>
      </c>
      <c r="L5" t="s">
        <v>1841</v>
      </c>
      <c r="M5" t="s">
        <v>615</v>
      </c>
      <c r="N5" t="s">
        <v>317</v>
      </c>
      <c r="O5" t="s">
        <v>458</v>
      </c>
      <c r="P5" t="s">
        <v>647</v>
      </c>
      <c r="Q5" t="s">
        <v>380</v>
      </c>
      <c r="R5" t="s">
        <v>327</v>
      </c>
      <c r="S5" t="s">
        <v>818</v>
      </c>
      <c r="T5" t="s">
        <v>524</v>
      </c>
      <c r="U5" t="s">
        <v>546</v>
      </c>
      <c r="V5" t="s">
        <v>785</v>
      </c>
      <c r="W5" t="s">
        <v>569</v>
      </c>
      <c r="X5" t="s">
        <v>1814</v>
      </c>
      <c r="Y5" t="s">
        <v>301</v>
      </c>
      <c r="Z5" t="s">
        <v>356</v>
      </c>
      <c r="AA5" t="s">
        <v>451</v>
      </c>
      <c r="AB5" t="s">
        <v>508</v>
      </c>
      <c r="AC5" t="s">
        <v>498</v>
      </c>
      <c r="AD5" t="s">
        <v>502</v>
      </c>
      <c r="AE5" t="s">
        <v>1906</v>
      </c>
      <c r="AF5" t="s">
        <v>1828</v>
      </c>
      <c r="AG5" t="s">
        <v>451</v>
      </c>
      <c r="AH5" t="s">
        <v>457</v>
      </c>
      <c r="AI5" t="s">
        <v>478</v>
      </c>
      <c r="AJ5" t="s">
        <v>801</v>
      </c>
      <c r="AK5" t="s">
        <v>647</v>
      </c>
      <c r="AL5" t="s">
        <v>310</v>
      </c>
      <c r="AM5" t="s">
        <v>612</v>
      </c>
      <c r="AN5" t="s">
        <v>564</v>
      </c>
      <c r="AO5" t="s">
        <v>1913</v>
      </c>
      <c r="AP5" t="s">
        <v>283</v>
      </c>
      <c r="AQ5" t="s">
        <v>370</v>
      </c>
      <c r="AR5" t="s">
        <v>564</v>
      </c>
    </row>
    <row r="6" spans="1:44" x14ac:dyDescent="0.35">
      <c r="A6" s="5" t="s">
        <v>227</v>
      </c>
      <c r="B6" t="s">
        <v>2065</v>
      </c>
      <c r="C6" t="s">
        <v>327</v>
      </c>
      <c r="D6" t="s">
        <v>818</v>
      </c>
      <c r="E6" t="s">
        <v>560</v>
      </c>
      <c r="F6" t="s">
        <v>399</v>
      </c>
      <c r="G6" t="s">
        <v>383</v>
      </c>
      <c r="H6" t="s">
        <v>243</v>
      </c>
      <c r="I6" t="s">
        <v>812</v>
      </c>
      <c r="J6" t="s">
        <v>325</v>
      </c>
      <c r="K6" t="s">
        <v>1928</v>
      </c>
      <c r="L6" t="s">
        <v>2066</v>
      </c>
      <c r="M6" t="s">
        <v>2067</v>
      </c>
      <c r="N6" t="s">
        <v>2068</v>
      </c>
      <c r="O6" t="s">
        <v>1930</v>
      </c>
      <c r="P6" t="s">
        <v>1843</v>
      </c>
      <c r="Q6" t="s">
        <v>447</v>
      </c>
      <c r="R6" t="s">
        <v>1770</v>
      </c>
      <c r="S6" t="s">
        <v>1844</v>
      </c>
      <c r="T6" t="s">
        <v>283</v>
      </c>
      <c r="U6" t="s">
        <v>568</v>
      </c>
      <c r="V6" t="s">
        <v>327</v>
      </c>
      <c r="W6" t="s">
        <v>1833</v>
      </c>
      <c r="X6" t="s">
        <v>301</v>
      </c>
      <c r="Y6" t="s">
        <v>372</v>
      </c>
      <c r="Z6" t="s">
        <v>1789</v>
      </c>
      <c r="AA6" t="s">
        <v>1750</v>
      </c>
      <c r="AB6" t="s">
        <v>1908</v>
      </c>
      <c r="AC6" t="s">
        <v>799</v>
      </c>
      <c r="AD6" t="s">
        <v>450</v>
      </c>
      <c r="AE6" t="s">
        <v>307</v>
      </c>
      <c r="AF6" t="s">
        <v>542</v>
      </c>
      <c r="AG6" t="s">
        <v>639</v>
      </c>
      <c r="AH6" t="s">
        <v>645</v>
      </c>
      <c r="AI6" t="s">
        <v>399</v>
      </c>
      <c r="AJ6" t="s">
        <v>476</v>
      </c>
      <c r="AK6" t="s">
        <v>442</v>
      </c>
      <c r="AL6" t="s">
        <v>436</v>
      </c>
      <c r="AM6" t="s">
        <v>554</v>
      </c>
      <c r="AN6" t="s">
        <v>568</v>
      </c>
      <c r="AO6" t="s">
        <v>1956</v>
      </c>
      <c r="AP6" t="s">
        <v>613</v>
      </c>
      <c r="AQ6" t="s">
        <v>606</v>
      </c>
      <c r="AR6" t="s">
        <v>380</v>
      </c>
    </row>
    <row r="7" spans="1:44" x14ac:dyDescent="0.35">
      <c r="A7" s="5" t="s">
        <v>227</v>
      </c>
      <c r="B7" t="s">
        <v>2069</v>
      </c>
      <c r="C7" t="s">
        <v>650</v>
      </c>
      <c r="D7" t="s">
        <v>546</v>
      </c>
      <c r="E7" t="s">
        <v>560</v>
      </c>
      <c r="F7" t="s">
        <v>481</v>
      </c>
      <c r="G7" t="s">
        <v>609</v>
      </c>
      <c r="H7" t="s">
        <v>825</v>
      </c>
      <c r="I7" t="s">
        <v>834</v>
      </c>
      <c r="J7" t="s">
        <v>670</v>
      </c>
      <c r="K7" t="s">
        <v>1774</v>
      </c>
      <c r="L7" t="s">
        <v>1777</v>
      </c>
      <c r="M7" t="s">
        <v>1778</v>
      </c>
      <c r="N7" t="s">
        <v>1780</v>
      </c>
      <c r="O7" t="s">
        <v>760</v>
      </c>
      <c r="P7" t="s">
        <v>367</v>
      </c>
      <c r="Q7" t="s">
        <v>564</v>
      </c>
      <c r="R7" t="s">
        <v>839</v>
      </c>
      <c r="S7" t="s">
        <v>339</v>
      </c>
      <c r="T7" t="s">
        <v>826</v>
      </c>
      <c r="U7" t="s">
        <v>554</v>
      </c>
      <c r="V7" t="s">
        <v>796</v>
      </c>
      <c r="W7" t="s">
        <v>299</v>
      </c>
      <c r="X7" t="s">
        <v>338</v>
      </c>
      <c r="Y7" t="s">
        <v>1775</v>
      </c>
      <c r="Z7" t="s">
        <v>606</v>
      </c>
      <c r="AA7" t="s">
        <v>811</v>
      </c>
      <c r="AB7" t="s">
        <v>821</v>
      </c>
      <c r="AC7" t="s">
        <v>797</v>
      </c>
      <c r="AD7" t="s">
        <v>370</v>
      </c>
      <c r="AE7" t="s">
        <v>1772</v>
      </c>
      <c r="AF7" t="s">
        <v>486</v>
      </c>
      <c r="AG7" t="s">
        <v>428</v>
      </c>
      <c r="AH7" t="s">
        <v>326</v>
      </c>
      <c r="AI7" t="s">
        <v>815</v>
      </c>
      <c r="AJ7" t="s">
        <v>231</v>
      </c>
      <c r="AK7" t="s">
        <v>537</v>
      </c>
      <c r="AL7" t="s">
        <v>568</v>
      </c>
      <c r="AM7" t="s">
        <v>356</v>
      </c>
      <c r="AN7" t="s">
        <v>386</v>
      </c>
      <c r="AO7" t="s">
        <v>1779</v>
      </c>
      <c r="AP7" t="s">
        <v>488</v>
      </c>
      <c r="AQ7" t="s">
        <v>616</v>
      </c>
      <c r="AR7" t="s">
        <v>816</v>
      </c>
    </row>
    <row r="9" spans="1:44" x14ac:dyDescent="0.35">
      <c r="A9" t="s">
        <v>261</v>
      </c>
    </row>
    <row r="10" spans="1:44" x14ac:dyDescent="0.35">
      <c r="A10" t="s">
        <v>1755</v>
      </c>
    </row>
    <row r="11" spans="1:44" x14ac:dyDescent="0.35">
      <c r="A11" t="s">
        <v>1756</v>
      </c>
    </row>
    <row r="12" spans="1:44" x14ac:dyDescent="0.35">
      <c r="A12" t="s">
        <v>1757</v>
      </c>
    </row>
    <row r="13" spans="1:44" x14ac:dyDescent="0.35">
      <c r="A13" t="s">
        <v>1758</v>
      </c>
    </row>
    <row r="14" spans="1:44" x14ac:dyDescent="0.35">
      <c r="A14" t="s">
        <v>1759</v>
      </c>
    </row>
    <row r="15" spans="1:44" x14ac:dyDescent="0.35">
      <c r="A15" t="s">
        <v>1760</v>
      </c>
    </row>
    <row r="16" spans="1:44" x14ac:dyDescent="0.35">
      <c r="A16" t="s">
        <v>264</v>
      </c>
    </row>
    <row r="17" spans="1:1" x14ac:dyDescent="0.35">
      <c r="A17" t="s">
        <v>265</v>
      </c>
    </row>
    <row r="18" spans="1:1" x14ac:dyDescent="0.35">
      <c r="A18" t="s">
        <v>1761</v>
      </c>
    </row>
    <row r="19" spans="1:1" x14ac:dyDescent="0.35">
      <c r="A19" t="s">
        <v>266</v>
      </c>
    </row>
    <row r="20" spans="1:1" x14ac:dyDescent="0.35">
      <c r="A20" t="s">
        <v>227</v>
      </c>
    </row>
    <row r="21" spans="1:1" x14ac:dyDescent="0.35">
      <c r="A21" t="s">
        <v>267</v>
      </c>
    </row>
    <row r="22" spans="1:1" x14ac:dyDescent="0.35">
      <c r="A22" t="s">
        <v>2070</v>
      </c>
    </row>
    <row r="23" spans="1:1" x14ac:dyDescent="0.35">
      <c r="A23" t="s">
        <v>2071</v>
      </c>
    </row>
  </sheetData>
  <mergeCells count="1">
    <mergeCell ref="A3:AR3"/>
  </mergeCells>
  <pageMargins left="0.7" right="0.7" top="0.75" bottom="0.75" header="0.3" footer="0.3"/>
  <pageSetup paperSize="9" orientation="portrait" horizontalDpi="300" verticalDpi="30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dimension ref="A1:H23"/>
  <sheetViews>
    <sheetView workbookViewId="0"/>
  </sheetViews>
  <sheetFormatPr defaultColWidth="11.453125" defaultRowHeight="14.5" x14ac:dyDescent="0.35"/>
  <cols>
    <col min="1" max="1" width="5.7265625" customWidth="1"/>
    <col min="2" max="8" width="20.7265625" customWidth="1"/>
  </cols>
  <sheetData>
    <row r="1" spans="1:8" x14ac:dyDescent="0.35">
      <c r="A1" s="4" t="s">
        <v>68</v>
      </c>
    </row>
    <row r="2" spans="1:8" x14ac:dyDescent="0.35">
      <c r="A2" s="3" t="str">
        <f>HYPERLINK("#'INDEX'!A1", "Back to INDEX")</f>
        <v>Back to INDEX</v>
      </c>
    </row>
    <row r="3" spans="1:8" x14ac:dyDescent="0.35">
      <c r="A3" s="7" t="s">
        <v>227</v>
      </c>
      <c r="B3" s="7" t="s">
        <v>227</v>
      </c>
      <c r="C3" s="7" t="s">
        <v>227</v>
      </c>
      <c r="D3" s="7" t="s">
        <v>227</v>
      </c>
      <c r="E3" s="7" t="s">
        <v>227</v>
      </c>
      <c r="F3" s="7" t="s">
        <v>227</v>
      </c>
      <c r="G3" s="7" t="s">
        <v>227</v>
      </c>
      <c r="H3" s="7" t="s">
        <v>227</v>
      </c>
    </row>
    <row r="4" spans="1:8" ht="43.5" x14ac:dyDescent="0.35">
      <c r="A4" s="2" t="s">
        <v>227</v>
      </c>
      <c r="B4" s="2" t="s">
        <v>227</v>
      </c>
      <c r="C4" s="2" t="s">
        <v>1743</v>
      </c>
      <c r="D4" s="2" t="s">
        <v>1744</v>
      </c>
      <c r="E4" s="2" t="s">
        <v>1745</v>
      </c>
      <c r="F4" s="2" t="s">
        <v>1746</v>
      </c>
      <c r="G4" s="2" t="s">
        <v>1747</v>
      </c>
      <c r="H4" s="2" t="s">
        <v>1748</v>
      </c>
    </row>
    <row r="5" spans="1:8" x14ac:dyDescent="0.35">
      <c r="A5" s="5" t="s">
        <v>227</v>
      </c>
      <c r="B5" t="s">
        <v>2064</v>
      </c>
      <c r="C5" t="s">
        <v>318</v>
      </c>
      <c r="D5" t="s">
        <v>334</v>
      </c>
      <c r="E5" t="s">
        <v>420</v>
      </c>
      <c r="F5" t="s">
        <v>285</v>
      </c>
      <c r="G5" t="s">
        <v>243</v>
      </c>
      <c r="H5" t="s">
        <v>834</v>
      </c>
    </row>
    <row r="6" spans="1:8" x14ac:dyDescent="0.35">
      <c r="A6" s="5" t="s">
        <v>227</v>
      </c>
      <c r="B6" t="s">
        <v>2065</v>
      </c>
      <c r="C6" t="s">
        <v>254</v>
      </c>
      <c r="D6" t="s">
        <v>411</v>
      </c>
      <c r="E6" t="s">
        <v>834</v>
      </c>
      <c r="F6" t="s">
        <v>560</v>
      </c>
      <c r="G6" t="s">
        <v>440</v>
      </c>
      <c r="H6" t="s">
        <v>554</v>
      </c>
    </row>
    <row r="7" spans="1:8" x14ac:dyDescent="0.35">
      <c r="A7" s="5" t="s">
        <v>227</v>
      </c>
      <c r="B7" t="s">
        <v>2069</v>
      </c>
      <c r="C7" t="s">
        <v>246</v>
      </c>
      <c r="D7" t="s">
        <v>1752</v>
      </c>
      <c r="E7" t="s">
        <v>1753</v>
      </c>
      <c r="F7" t="s">
        <v>315</v>
      </c>
      <c r="G7" t="s">
        <v>474</v>
      </c>
      <c r="H7" t="s">
        <v>435</v>
      </c>
    </row>
    <row r="9" spans="1:8" x14ac:dyDescent="0.35">
      <c r="A9" t="s">
        <v>261</v>
      </c>
    </row>
    <row r="10" spans="1:8" x14ac:dyDescent="0.35">
      <c r="A10" t="s">
        <v>1755</v>
      </c>
    </row>
    <row r="11" spans="1:8" x14ac:dyDescent="0.35">
      <c r="A11" t="s">
        <v>1756</v>
      </c>
    </row>
    <row r="12" spans="1:8" x14ac:dyDescent="0.35">
      <c r="A12" t="s">
        <v>1757</v>
      </c>
    </row>
    <row r="13" spans="1:8" x14ac:dyDescent="0.35">
      <c r="A13" t="s">
        <v>1758</v>
      </c>
    </row>
    <row r="14" spans="1:8" x14ac:dyDescent="0.35">
      <c r="A14" t="s">
        <v>1759</v>
      </c>
    </row>
    <row r="15" spans="1:8" x14ac:dyDescent="0.35">
      <c r="A15" t="s">
        <v>1760</v>
      </c>
    </row>
    <row r="16" spans="1:8" x14ac:dyDescent="0.35">
      <c r="A16" t="s">
        <v>264</v>
      </c>
    </row>
    <row r="17" spans="1:1" x14ac:dyDescent="0.35">
      <c r="A17" t="s">
        <v>265</v>
      </c>
    </row>
    <row r="18" spans="1:1" x14ac:dyDescent="0.35">
      <c r="A18" t="s">
        <v>1761</v>
      </c>
    </row>
    <row r="19" spans="1:1" x14ac:dyDescent="0.35">
      <c r="A19" t="s">
        <v>287</v>
      </c>
    </row>
    <row r="20" spans="1:1" x14ac:dyDescent="0.35">
      <c r="A20" t="s">
        <v>227</v>
      </c>
    </row>
    <row r="21" spans="1:1" x14ac:dyDescent="0.35">
      <c r="A21" t="s">
        <v>267</v>
      </c>
    </row>
    <row r="22" spans="1:1" x14ac:dyDescent="0.35">
      <c r="A22" t="s">
        <v>2070</v>
      </c>
    </row>
    <row r="23" spans="1:1" x14ac:dyDescent="0.35">
      <c r="A23" t="s">
        <v>2071</v>
      </c>
    </row>
  </sheetData>
  <mergeCells count="1">
    <mergeCell ref="A3:H3"/>
  </mergeCells>
  <pageMargins left="0.7" right="0.7" top="0.75" bottom="0.75" header="0.3" footer="0.3"/>
  <pageSetup paperSize="9" orientation="portrait" horizontalDpi="300" verticalDpi="300"/>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dimension ref="A1:AR23"/>
  <sheetViews>
    <sheetView workbookViewId="0"/>
  </sheetViews>
  <sheetFormatPr defaultColWidth="11.453125" defaultRowHeight="14.5" x14ac:dyDescent="0.35"/>
  <cols>
    <col min="1" max="1" width="5.7265625" customWidth="1"/>
    <col min="2" max="44" width="20.7265625" customWidth="1"/>
  </cols>
  <sheetData>
    <row r="1" spans="1:44" x14ac:dyDescent="0.35">
      <c r="A1" s="4" t="s">
        <v>69</v>
      </c>
    </row>
    <row r="2" spans="1:44" x14ac:dyDescent="0.35">
      <c r="A2" s="3" t="str">
        <f>HYPERLINK("#'INDEX'!A1", "Back to INDEX")</f>
        <v>Back to INDEX</v>
      </c>
    </row>
    <row r="3" spans="1:44" x14ac:dyDescent="0.35">
      <c r="A3" s="7" t="s">
        <v>227</v>
      </c>
      <c r="B3" s="7" t="s">
        <v>227</v>
      </c>
      <c r="C3" s="7" t="s">
        <v>227</v>
      </c>
      <c r="D3" s="7" t="s">
        <v>227</v>
      </c>
      <c r="E3" s="7" t="s">
        <v>227</v>
      </c>
      <c r="F3" s="7" t="s">
        <v>227</v>
      </c>
      <c r="G3" s="7" t="s">
        <v>227</v>
      </c>
      <c r="H3" s="7" t="s">
        <v>227</v>
      </c>
      <c r="I3" s="7" t="s">
        <v>227</v>
      </c>
      <c r="J3" s="7" t="s">
        <v>227</v>
      </c>
      <c r="K3" s="7" t="s">
        <v>227</v>
      </c>
      <c r="L3" s="7" t="s">
        <v>227</v>
      </c>
      <c r="M3" s="7" t="s">
        <v>227</v>
      </c>
      <c r="N3" s="7" t="s">
        <v>227</v>
      </c>
      <c r="O3" s="7" t="s">
        <v>227</v>
      </c>
      <c r="P3" s="7" t="s">
        <v>227</v>
      </c>
      <c r="Q3" s="7" t="s">
        <v>227</v>
      </c>
      <c r="R3" s="7" t="s">
        <v>227</v>
      </c>
      <c r="S3" s="7" t="s">
        <v>227</v>
      </c>
      <c r="T3" s="7" t="s">
        <v>227</v>
      </c>
      <c r="U3" s="7" t="s">
        <v>227</v>
      </c>
      <c r="V3" s="7" t="s">
        <v>227</v>
      </c>
      <c r="W3" s="7" t="s">
        <v>227</v>
      </c>
      <c r="X3" s="7" t="s">
        <v>227</v>
      </c>
      <c r="Y3" s="7" t="s">
        <v>227</v>
      </c>
      <c r="Z3" s="7" t="s">
        <v>227</v>
      </c>
      <c r="AA3" s="7" t="s">
        <v>227</v>
      </c>
      <c r="AB3" s="7" t="s">
        <v>227</v>
      </c>
      <c r="AC3" s="7" t="s">
        <v>227</v>
      </c>
      <c r="AD3" s="7" t="s">
        <v>227</v>
      </c>
      <c r="AE3" s="7" t="s">
        <v>227</v>
      </c>
      <c r="AF3" s="7" t="s">
        <v>227</v>
      </c>
      <c r="AG3" s="7" t="s">
        <v>227</v>
      </c>
      <c r="AH3" s="7" t="s">
        <v>227</v>
      </c>
      <c r="AI3" s="7" t="s">
        <v>227</v>
      </c>
      <c r="AJ3" s="7" t="s">
        <v>227</v>
      </c>
      <c r="AK3" s="7" t="s">
        <v>227</v>
      </c>
      <c r="AL3" s="7" t="s">
        <v>227</v>
      </c>
      <c r="AM3" s="7" t="s">
        <v>227</v>
      </c>
      <c r="AN3" s="7" t="s">
        <v>227</v>
      </c>
      <c r="AO3" s="7" t="s">
        <v>227</v>
      </c>
      <c r="AP3" s="7" t="s">
        <v>227</v>
      </c>
      <c r="AQ3" s="7" t="s">
        <v>227</v>
      </c>
      <c r="AR3" s="7" t="s">
        <v>227</v>
      </c>
    </row>
    <row r="4" spans="1:44" ht="29" x14ac:dyDescent="0.35">
      <c r="A4" s="2" t="s">
        <v>227</v>
      </c>
      <c r="B4" s="2" t="s">
        <v>227</v>
      </c>
      <c r="C4" s="2" t="s">
        <v>1860</v>
      </c>
      <c r="D4" s="2" t="s">
        <v>1861</v>
      </c>
      <c r="E4" s="2" t="s">
        <v>1862</v>
      </c>
      <c r="F4" s="2" t="s">
        <v>1863</v>
      </c>
      <c r="G4" s="2" t="s">
        <v>1864</v>
      </c>
      <c r="H4" s="2" t="s">
        <v>1865</v>
      </c>
      <c r="I4" s="2" t="s">
        <v>1866</v>
      </c>
      <c r="J4" s="2" t="s">
        <v>1867</v>
      </c>
      <c r="K4" s="2" t="s">
        <v>1868</v>
      </c>
      <c r="L4" s="2" t="s">
        <v>1869</v>
      </c>
      <c r="M4" s="2" t="s">
        <v>1870</v>
      </c>
      <c r="N4" s="2" t="s">
        <v>1871</v>
      </c>
      <c r="O4" s="2" t="s">
        <v>1872</v>
      </c>
      <c r="P4" s="2" t="s">
        <v>1873</v>
      </c>
      <c r="Q4" s="2" t="s">
        <v>1874</v>
      </c>
      <c r="R4" s="2" t="s">
        <v>1875</v>
      </c>
      <c r="S4" s="2" t="s">
        <v>1876</v>
      </c>
      <c r="T4" s="2" t="s">
        <v>1877</v>
      </c>
      <c r="U4" s="2" t="s">
        <v>1878</v>
      </c>
      <c r="V4" s="2" t="s">
        <v>1879</v>
      </c>
      <c r="W4" s="2" t="s">
        <v>1880</v>
      </c>
      <c r="X4" s="2" t="s">
        <v>1881</v>
      </c>
      <c r="Y4" s="2" t="s">
        <v>1882</v>
      </c>
      <c r="Z4" s="2" t="s">
        <v>1883</v>
      </c>
      <c r="AA4" s="2" t="s">
        <v>1884</v>
      </c>
      <c r="AB4" s="2" t="s">
        <v>1885</v>
      </c>
      <c r="AC4" s="2" t="s">
        <v>1886</v>
      </c>
      <c r="AD4" s="2" t="s">
        <v>1887</v>
      </c>
      <c r="AE4" s="2" t="s">
        <v>1888</v>
      </c>
      <c r="AF4" s="2" t="s">
        <v>1889</v>
      </c>
      <c r="AG4" s="2" t="s">
        <v>1890</v>
      </c>
      <c r="AH4" s="2" t="s">
        <v>1891</v>
      </c>
      <c r="AI4" s="2" t="s">
        <v>1892</v>
      </c>
      <c r="AJ4" s="2" t="s">
        <v>1893</v>
      </c>
      <c r="AK4" s="2" t="s">
        <v>1894</v>
      </c>
      <c r="AL4" s="2" t="s">
        <v>1895</v>
      </c>
      <c r="AM4" s="2" t="s">
        <v>1896</v>
      </c>
      <c r="AN4" s="2" t="s">
        <v>1897</v>
      </c>
      <c r="AO4" s="2" t="s">
        <v>1898</v>
      </c>
      <c r="AP4" s="2" t="s">
        <v>1899</v>
      </c>
      <c r="AQ4" s="2" t="s">
        <v>1900</v>
      </c>
      <c r="AR4" s="2" t="s">
        <v>1901</v>
      </c>
    </row>
    <row r="5" spans="1:44" x14ac:dyDescent="0.35">
      <c r="A5" s="5" t="s">
        <v>227</v>
      </c>
      <c r="B5" t="s">
        <v>2064</v>
      </c>
      <c r="C5" t="s">
        <v>502</v>
      </c>
      <c r="D5" t="s">
        <v>1846</v>
      </c>
      <c r="E5" t="s">
        <v>473</v>
      </c>
      <c r="F5" t="s">
        <v>544</v>
      </c>
      <c r="G5" t="s">
        <v>476</v>
      </c>
      <c r="H5" t="s">
        <v>276</v>
      </c>
      <c r="I5" t="s">
        <v>318</v>
      </c>
      <c r="J5" t="s">
        <v>1858</v>
      </c>
      <c r="K5" t="s">
        <v>1952</v>
      </c>
      <c r="L5" t="s">
        <v>1908</v>
      </c>
      <c r="M5" t="s">
        <v>550</v>
      </c>
      <c r="N5" t="s">
        <v>548</v>
      </c>
      <c r="O5" t="s">
        <v>319</v>
      </c>
      <c r="P5" t="s">
        <v>334</v>
      </c>
      <c r="Q5" t="s">
        <v>616</v>
      </c>
      <c r="R5" t="s">
        <v>795</v>
      </c>
      <c r="S5" t="s">
        <v>334</v>
      </c>
      <c r="T5" t="s">
        <v>782</v>
      </c>
      <c r="U5" t="s">
        <v>542</v>
      </c>
      <c r="V5" t="s">
        <v>514</v>
      </c>
      <c r="W5" t="s">
        <v>420</v>
      </c>
      <c r="X5" t="s">
        <v>1839</v>
      </c>
      <c r="Y5" t="s">
        <v>1935</v>
      </c>
      <c r="Z5" t="s">
        <v>380</v>
      </c>
      <c r="AA5" t="s">
        <v>588</v>
      </c>
      <c r="AB5" t="s">
        <v>814</v>
      </c>
      <c r="AC5" t="s">
        <v>802</v>
      </c>
      <c r="AD5" t="s">
        <v>285</v>
      </c>
      <c r="AE5" t="s">
        <v>571</v>
      </c>
      <c r="AF5" t="s">
        <v>603</v>
      </c>
      <c r="AG5" t="s">
        <v>478</v>
      </c>
      <c r="AH5" t="s">
        <v>606</v>
      </c>
      <c r="AI5" t="s">
        <v>839</v>
      </c>
      <c r="AJ5" t="s">
        <v>823</v>
      </c>
      <c r="AK5" t="s">
        <v>243</v>
      </c>
      <c r="AL5" t="s">
        <v>819</v>
      </c>
      <c r="AM5" t="s">
        <v>481</v>
      </c>
      <c r="AN5" t="s">
        <v>564</v>
      </c>
      <c r="AO5" t="s">
        <v>370</v>
      </c>
      <c r="AP5" t="s">
        <v>1830</v>
      </c>
      <c r="AQ5" t="s">
        <v>798</v>
      </c>
      <c r="AR5" t="s">
        <v>834</v>
      </c>
    </row>
    <row r="6" spans="1:44" x14ac:dyDescent="0.35">
      <c r="A6" s="5" t="s">
        <v>227</v>
      </c>
      <c r="B6" t="s">
        <v>2065</v>
      </c>
      <c r="C6" t="s">
        <v>336</v>
      </c>
      <c r="D6" t="s">
        <v>473</v>
      </c>
      <c r="E6" t="s">
        <v>492</v>
      </c>
      <c r="F6" t="s">
        <v>632</v>
      </c>
      <c r="G6" t="s">
        <v>839</v>
      </c>
      <c r="H6" t="s">
        <v>323</v>
      </c>
      <c r="I6" t="s">
        <v>254</v>
      </c>
      <c r="J6" t="s">
        <v>1974</v>
      </c>
      <c r="K6" t="s">
        <v>331</v>
      </c>
      <c r="L6" t="s">
        <v>1785</v>
      </c>
      <c r="M6" t="s">
        <v>644</v>
      </c>
      <c r="N6" t="s">
        <v>2072</v>
      </c>
      <c r="O6" t="s">
        <v>1922</v>
      </c>
      <c r="P6" t="s">
        <v>411</v>
      </c>
      <c r="Q6" t="s">
        <v>334</v>
      </c>
      <c r="R6" t="s">
        <v>269</v>
      </c>
      <c r="S6" t="s">
        <v>327</v>
      </c>
      <c r="T6" t="s">
        <v>606</v>
      </c>
      <c r="U6" t="s">
        <v>632</v>
      </c>
      <c r="V6" t="s">
        <v>1833</v>
      </c>
      <c r="W6" t="s">
        <v>834</v>
      </c>
      <c r="X6" t="s">
        <v>436</v>
      </c>
      <c r="Y6" t="s">
        <v>815</v>
      </c>
      <c r="Z6" t="s">
        <v>554</v>
      </c>
      <c r="AA6" t="s">
        <v>478</v>
      </c>
      <c r="AB6" t="s">
        <v>478</v>
      </c>
      <c r="AC6" t="s">
        <v>554</v>
      </c>
      <c r="AD6" t="s">
        <v>560</v>
      </c>
      <c r="AE6" t="s">
        <v>455</v>
      </c>
      <c r="AF6" t="s">
        <v>542</v>
      </c>
      <c r="AG6" t="s">
        <v>824</v>
      </c>
      <c r="AH6" t="s">
        <v>1749</v>
      </c>
      <c r="AI6" t="s">
        <v>311</v>
      </c>
      <c r="AJ6" t="s">
        <v>442</v>
      </c>
      <c r="AK6" t="s">
        <v>440</v>
      </c>
      <c r="AL6" t="s">
        <v>797</v>
      </c>
      <c r="AM6" t="s">
        <v>797</v>
      </c>
      <c r="AN6" t="s">
        <v>616</v>
      </c>
      <c r="AO6" t="s">
        <v>649</v>
      </c>
      <c r="AP6" t="s">
        <v>488</v>
      </c>
      <c r="AQ6" t="s">
        <v>356</v>
      </c>
      <c r="AR6" t="s">
        <v>554</v>
      </c>
    </row>
    <row r="7" spans="1:44" x14ac:dyDescent="0.35">
      <c r="A7" s="5" t="s">
        <v>227</v>
      </c>
      <c r="B7" t="s">
        <v>2069</v>
      </c>
      <c r="C7" t="s">
        <v>473</v>
      </c>
      <c r="D7" t="s">
        <v>492</v>
      </c>
      <c r="E7" t="s">
        <v>492</v>
      </c>
      <c r="F7" t="s">
        <v>450</v>
      </c>
      <c r="G7" t="s">
        <v>327</v>
      </c>
      <c r="H7" t="s">
        <v>1753</v>
      </c>
      <c r="I7" t="s">
        <v>246</v>
      </c>
      <c r="J7" t="s">
        <v>1777</v>
      </c>
      <c r="K7" t="s">
        <v>1785</v>
      </c>
      <c r="L7" t="s">
        <v>1786</v>
      </c>
      <c r="M7" t="s">
        <v>1787</v>
      </c>
      <c r="N7" t="s">
        <v>1788</v>
      </c>
      <c r="O7" t="s">
        <v>1790</v>
      </c>
      <c r="P7" t="s">
        <v>1752</v>
      </c>
      <c r="Q7" t="s">
        <v>491</v>
      </c>
      <c r="R7" t="s">
        <v>560</v>
      </c>
      <c r="S7" t="s">
        <v>560</v>
      </c>
      <c r="T7" t="s">
        <v>568</v>
      </c>
      <c r="U7" t="s">
        <v>593</v>
      </c>
      <c r="V7" t="s">
        <v>1772</v>
      </c>
      <c r="W7" t="s">
        <v>1753</v>
      </c>
      <c r="X7" t="s">
        <v>1766</v>
      </c>
      <c r="Y7" t="s">
        <v>623</v>
      </c>
      <c r="Z7" t="s">
        <v>816</v>
      </c>
      <c r="AA7" t="s">
        <v>283</v>
      </c>
      <c r="AB7" t="s">
        <v>1789</v>
      </c>
      <c r="AC7" t="s">
        <v>642</v>
      </c>
      <c r="AD7" t="s">
        <v>315</v>
      </c>
      <c r="AE7" t="s">
        <v>785</v>
      </c>
      <c r="AF7" t="s">
        <v>231</v>
      </c>
      <c r="AG7" t="s">
        <v>323</v>
      </c>
      <c r="AH7" t="s">
        <v>457</v>
      </c>
      <c r="AI7" t="s">
        <v>816</v>
      </c>
      <c r="AJ7" t="s">
        <v>479</v>
      </c>
      <c r="AK7" t="s">
        <v>474</v>
      </c>
      <c r="AL7" t="s">
        <v>568</v>
      </c>
      <c r="AM7" t="s">
        <v>517</v>
      </c>
      <c r="AN7" t="s">
        <v>399</v>
      </c>
      <c r="AO7" t="s">
        <v>550</v>
      </c>
      <c r="AP7" t="s">
        <v>430</v>
      </c>
      <c r="AQ7" t="s">
        <v>642</v>
      </c>
      <c r="AR7" t="s">
        <v>435</v>
      </c>
    </row>
    <row r="9" spans="1:44" x14ac:dyDescent="0.35">
      <c r="A9" t="s">
        <v>261</v>
      </c>
    </row>
    <row r="10" spans="1:44" x14ac:dyDescent="0.35">
      <c r="A10" t="s">
        <v>1755</v>
      </c>
    </row>
    <row r="11" spans="1:44" x14ac:dyDescent="0.35">
      <c r="A11" t="s">
        <v>1756</v>
      </c>
    </row>
    <row r="12" spans="1:44" x14ac:dyDescent="0.35">
      <c r="A12" t="s">
        <v>1757</v>
      </c>
    </row>
    <row r="13" spans="1:44" x14ac:dyDescent="0.35">
      <c r="A13" t="s">
        <v>1758</v>
      </c>
    </row>
    <row r="14" spans="1:44" x14ac:dyDescent="0.35">
      <c r="A14" t="s">
        <v>1759</v>
      </c>
    </row>
    <row r="15" spans="1:44" x14ac:dyDescent="0.35">
      <c r="A15" t="s">
        <v>1760</v>
      </c>
    </row>
    <row r="16" spans="1:44" x14ac:dyDescent="0.35">
      <c r="A16" t="s">
        <v>264</v>
      </c>
    </row>
    <row r="17" spans="1:1" x14ac:dyDescent="0.35">
      <c r="A17" t="s">
        <v>265</v>
      </c>
    </row>
    <row r="18" spans="1:1" x14ac:dyDescent="0.35">
      <c r="A18" t="s">
        <v>1761</v>
      </c>
    </row>
    <row r="19" spans="1:1" x14ac:dyDescent="0.35">
      <c r="A19" t="s">
        <v>287</v>
      </c>
    </row>
    <row r="20" spans="1:1" x14ac:dyDescent="0.35">
      <c r="A20" t="s">
        <v>227</v>
      </c>
    </row>
    <row r="21" spans="1:1" x14ac:dyDescent="0.35">
      <c r="A21" t="s">
        <v>267</v>
      </c>
    </row>
    <row r="22" spans="1:1" x14ac:dyDescent="0.35">
      <c r="A22" t="s">
        <v>2070</v>
      </c>
    </row>
    <row r="23" spans="1:1" x14ac:dyDescent="0.35">
      <c r="A23" t="s">
        <v>2071</v>
      </c>
    </row>
  </sheetData>
  <mergeCells count="1">
    <mergeCell ref="A3:AR3"/>
  </mergeCells>
  <pageMargins left="0.7" right="0.7" top="0.75" bottom="0.75" header="0.3" footer="0.3"/>
  <pageSetup paperSize="9" orientation="portrait" horizontalDpi="300" verticalDpi="300"/>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dimension ref="A1:AR30"/>
  <sheetViews>
    <sheetView workbookViewId="0">
      <selection activeCell="B10" sqref="B10"/>
    </sheetView>
  </sheetViews>
  <sheetFormatPr defaultColWidth="11.453125" defaultRowHeight="14.5" x14ac:dyDescent="0.35"/>
  <cols>
    <col min="1" max="1" width="5.7265625" customWidth="1"/>
    <col min="2" max="2" width="33.7265625" customWidth="1"/>
    <col min="3" max="44" width="20.7265625" customWidth="1"/>
  </cols>
  <sheetData>
    <row r="1" spans="1:44" x14ac:dyDescent="0.35">
      <c r="A1" s="4" t="s">
        <v>71</v>
      </c>
    </row>
    <row r="2" spans="1:44" x14ac:dyDescent="0.35">
      <c r="A2" s="3" t="str">
        <f>HYPERLINK("#'INDEX'!A1", "Back to INDEX")</f>
        <v>Back to INDEX</v>
      </c>
    </row>
    <row r="3" spans="1:44" x14ac:dyDescent="0.35">
      <c r="A3" s="7" t="s">
        <v>227</v>
      </c>
      <c r="B3" s="7" t="s">
        <v>227</v>
      </c>
      <c r="C3" s="7" t="s">
        <v>227</v>
      </c>
      <c r="D3" s="7" t="s">
        <v>227</v>
      </c>
      <c r="E3" s="7" t="s">
        <v>227</v>
      </c>
      <c r="F3" s="7" t="s">
        <v>227</v>
      </c>
      <c r="G3" s="7" t="s">
        <v>227</v>
      </c>
      <c r="H3" s="7" t="s">
        <v>227</v>
      </c>
      <c r="I3" s="7" t="s">
        <v>227</v>
      </c>
      <c r="J3" s="7" t="s">
        <v>227</v>
      </c>
      <c r="K3" s="7" t="s">
        <v>227</v>
      </c>
      <c r="L3" s="7" t="s">
        <v>227</v>
      </c>
      <c r="M3" s="7" t="s">
        <v>227</v>
      </c>
      <c r="N3" s="7" t="s">
        <v>227</v>
      </c>
      <c r="O3" s="7" t="s">
        <v>227</v>
      </c>
      <c r="P3" s="7" t="s">
        <v>227</v>
      </c>
      <c r="Q3" s="7" t="s">
        <v>227</v>
      </c>
      <c r="R3" s="7" t="s">
        <v>227</v>
      </c>
      <c r="S3" s="7" t="s">
        <v>227</v>
      </c>
      <c r="T3" s="7" t="s">
        <v>227</v>
      </c>
      <c r="U3" s="7" t="s">
        <v>227</v>
      </c>
      <c r="V3" s="7" t="s">
        <v>227</v>
      </c>
      <c r="W3" s="7" t="s">
        <v>227</v>
      </c>
      <c r="X3" s="7" t="s">
        <v>227</v>
      </c>
      <c r="Y3" s="7" t="s">
        <v>227</v>
      </c>
      <c r="Z3" s="7" t="s">
        <v>227</v>
      </c>
      <c r="AA3" s="7" t="s">
        <v>227</v>
      </c>
      <c r="AB3" s="7" t="s">
        <v>227</v>
      </c>
      <c r="AC3" s="7" t="s">
        <v>227</v>
      </c>
      <c r="AD3" s="7" t="s">
        <v>227</v>
      </c>
      <c r="AE3" s="7" t="s">
        <v>227</v>
      </c>
      <c r="AF3" s="7" t="s">
        <v>227</v>
      </c>
      <c r="AG3" s="7" t="s">
        <v>227</v>
      </c>
      <c r="AH3" s="7" t="s">
        <v>227</v>
      </c>
      <c r="AI3" s="7" t="s">
        <v>227</v>
      </c>
      <c r="AJ3" s="7" t="s">
        <v>227</v>
      </c>
      <c r="AK3" s="7" t="s">
        <v>227</v>
      </c>
      <c r="AL3" s="7" t="s">
        <v>227</v>
      </c>
      <c r="AM3" s="7" t="s">
        <v>227</v>
      </c>
      <c r="AN3" s="7" t="s">
        <v>227</v>
      </c>
      <c r="AO3" s="7" t="s">
        <v>227</v>
      </c>
      <c r="AP3" s="7" t="s">
        <v>227</v>
      </c>
      <c r="AQ3" s="7" t="s">
        <v>227</v>
      </c>
      <c r="AR3" s="7" t="s">
        <v>227</v>
      </c>
    </row>
    <row r="4" spans="1:44" ht="29" x14ac:dyDescent="0.35">
      <c r="A4" s="2" t="s">
        <v>227</v>
      </c>
      <c r="B4" s="2" t="s">
        <v>227</v>
      </c>
      <c r="C4" s="2" t="s">
        <v>1860</v>
      </c>
      <c r="D4" s="2" t="s">
        <v>1861</v>
      </c>
      <c r="E4" s="2" t="s">
        <v>1862</v>
      </c>
      <c r="F4" s="2" t="s">
        <v>1863</v>
      </c>
      <c r="G4" s="2" t="s">
        <v>1864</v>
      </c>
      <c r="H4" s="2" t="s">
        <v>1865</v>
      </c>
      <c r="I4" s="2" t="s">
        <v>1866</v>
      </c>
      <c r="J4" s="2" t="s">
        <v>1867</v>
      </c>
      <c r="K4" s="2" t="s">
        <v>1868</v>
      </c>
      <c r="L4" s="2" t="s">
        <v>1869</v>
      </c>
      <c r="M4" s="2" t="s">
        <v>1870</v>
      </c>
      <c r="N4" s="2" t="s">
        <v>1871</v>
      </c>
      <c r="O4" s="2" t="s">
        <v>1872</v>
      </c>
      <c r="P4" s="2" t="s">
        <v>1873</v>
      </c>
      <c r="Q4" s="2" t="s">
        <v>1874</v>
      </c>
      <c r="R4" s="2" t="s">
        <v>1875</v>
      </c>
      <c r="S4" s="2" t="s">
        <v>1876</v>
      </c>
      <c r="T4" s="2" t="s">
        <v>1877</v>
      </c>
      <c r="U4" s="2" t="s">
        <v>1878</v>
      </c>
      <c r="V4" s="2" t="s">
        <v>1879</v>
      </c>
      <c r="W4" s="2" t="s">
        <v>1880</v>
      </c>
      <c r="X4" s="2" t="s">
        <v>1881</v>
      </c>
      <c r="Y4" s="2" t="s">
        <v>1882</v>
      </c>
      <c r="Z4" s="2" t="s">
        <v>1883</v>
      </c>
      <c r="AA4" s="2" t="s">
        <v>1884</v>
      </c>
      <c r="AB4" s="2" t="s">
        <v>1885</v>
      </c>
      <c r="AC4" s="2" t="s">
        <v>1886</v>
      </c>
      <c r="AD4" s="2" t="s">
        <v>1887</v>
      </c>
      <c r="AE4" s="2" t="s">
        <v>1888</v>
      </c>
      <c r="AF4" s="2" t="s">
        <v>1889</v>
      </c>
      <c r="AG4" s="2" t="s">
        <v>1890</v>
      </c>
      <c r="AH4" s="2" t="s">
        <v>1891</v>
      </c>
      <c r="AI4" s="2" t="s">
        <v>1892</v>
      </c>
      <c r="AJ4" s="2" t="s">
        <v>1893</v>
      </c>
      <c r="AK4" s="2" t="s">
        <v>1894</v>
      </c>
      <c r="AL4" s="2" t="s">
        <v>1895</v>
      </c>
      <c r="AM4" s="2" t="s">
        <v>1896</v>
      </c>
      <c r="AN4" s="2" t="s">
        <v>1897</v>
      </c>
      <c r="AO4" s="2" t="s">
        <v>1898</v>
      </c>
      <c r="AP4" s="2" t="s">
        <v>1899</v>
      </c>
      <c r="AQ4" s="2" t="s">
        <v>1900</v>
      </c>
      <c r="AR4" s="2" t="s">
        <v>1901</v>
      </c>
    </row>
    <row r="5" spans="1:44" x14ac:dyDescent="0.35">
      <c r="A5" s="5" t="s">
        <v>227</v>
      </c>
      <c r="B5" t="s">
        <v>230</v>
      </c>
      <c r="C5" t="s">
        <v>450</v>
      </c>
      <c r="D5" t="s">
        <v>797</v>
      </c>
      <c r="E5" t="s">
        <v>1752</v>
      </c>
      <c r="F5" t="s">
        <v>1977</v>
      </c>
      <c r="G5" t="s">
        <v>509</v>
      </c>
      <c r="H5" t="s">
        <v>363</v>
      </c>
      <c r="I5" t="s">
        <v>1770</v>
      </c>
      <c r="J5" t="s">
        <v>1987</v>
      </c>
      <c r="K5" t="s">
        <v>1958</v>
      </c>
      <c r="L5" t="s">
        <v>388</v>
      </c>
      <c r="M5" t="s">
        <v>507</v>
      </c>
      <c r="N5" t="s">
        <v>1939</v>
      </c>
      <c r="O5" t="s">
        <v>1944</v>
      </c>
      <c r="P5" t="s">
        <v>527</v>
      </c>
      <c r="Q5" t="s">
        <v>801</v>
      </c>
      <c r="R5" t="s">
        <v>435</v>
      </c>
      <c r="S5" t="s">
        <v>1834</v>
      </c>
      <c r="T5" t="s">
        <v>1977</v>
      </c>
      <c r="U5" t="s">
        <v>1838</v>
      </c>
      <c r="V5" t="s">
        <v>1846</v>
      </c>
      <c r="W5" t="s">
        <v>818</v>
      </c>
      <c r="X5" t="s">
        <v>799</v>
      </c>
      <c r="Y5" t="s">
        <v>1908</v>
      </c>
      <c r="Z5" t="s">
        <v>371</v>
      </c>
      <c r="AA5" t="s">
        <v>604</v>
      </c>
      <c r="AB5" t="s">
        <v>1804</v>
      </c>
      <c r="AC5" t="s">
        <v>326</v>
      </c>
      <c r="AD5" t="s">
        <v>302</v>
      </c>
      <c r="AE5" t="s">
        <v>514</v>
      </c>
      <c r="AF5" t="s">
        <v>1848</v>
      </c>
      <c r="AG5" t="s">
        <v>318</v>
      </c>
      <c r="AH5" t="s">
        <v>319</v>
      </c>
      <c r="AI5" t="s">
        <v>647</v>
      </c>
      <c r="AJ5" t="s">
        <v>474</v>
      </c>
      <c r="AK5" t="s">
        <v>474</v>
      </c>
      <c r="AL5" t="s">
        <v>1754</v>
      </c>
      <c r="AM5" t="s">
        <v>508</v>
      </c>
      <c r="AN5" t="s">
        <v>383</v>
      </c>
      <c r="AO5" t="s">
        <v>421</v>
      </c>
      <c r="AP5" t="s">
        <v>800</v>
      </c>
      <c r="AQ5" t="s">
        <v>640</v>
      </c>
      <c r="AR5" t="s">
        <v>618</v>
      </c>
    </row>
    <row r="6" spans="1:44" x14ac:dyDescent="0.35">
      <c r="A6" s="5" t="s">
        <v>227</v>
      </c>
      <c r="B6" t="s">
        <v>233</v>
      </c>
      <c r="C6" t="s">
        <v>1753</v>
      </c>
      <c r="D6" t="s">
        <v>473</v>
      </c>
      <c r="E6" t="s">
        <v>473</v>
      </c>
      <c r="F6" t="s">
        <v>650</v>
      </c>
      <c r="G6" t="s">
        <v>823</v>
      </c>
      <c r="H6" t="s">
        <v>820</v>
      </c>
      <c r="I6" t="s">
        <v>448</v>
      </c>
      <c r="J6" t="s">
        <v>1853</v>
      </c>
      <c r="K6" t="s">
        <v>1955</v>
      </c>
      <c r="L6" t="s">
        <v>1840</v>
      </c>
      <c r="M6" t="s">
        <v>331</v>
      </c>
      <c r="N6" t="s">
        <v>605</v>
      </c>
      <c r="O6" t="s">
        <v>1906</v>
      </c>
      <c r="P6" t="s">
        <v>450</v>
      </c>
      <c r="Q6" t="s">
        <v>839</v>
      </c>
      <c r="R6" t="s">
        <v>839</v>
      </c>
      <c r="S6" t="s">
        <v>463</v>
      </c>
      <c r="T6" t="s">
        <v>593</v>
      </c>
      <c r="U6" t="s">
        <v>370</v>
      </c>
      <c r="V6" t="s">
        <v>1830</v>
      </c>
      <c r="W6" t="s">
        <v>798</v>
      </c>
      <c r="X6" t="s">
        <v>801</v>
      </c>
      <c r="Y6" t="s">
        <v>568</v>
      </c>
      <c r="Z6" t="s">
        <v>1844</v>
      </c>
      <c r="AA6" t="s">
        <v>517</v>
      </c>
      <c r="AB6" t="s">
        <v>1766</v>
      </c>
      <c r="AC6" t="s">
        <v>818</v>
      </c>
      <c r="AD6" t="s">
        <v>560</v>
      </c>
      <c r="AE6" t="s">
        <v>593</v>
      </c>
      <c r="AF6" t="s">
        <v>508</v>
      </c>
      <c r="AG6" t="s">
        <v>427</v>
      </c>
      <c r="AH6" t="s">
        <v>1750</v>
      </c>
      <c r="AI6" t="s">
        <v>645</v>
      </c>
      <c r="AJ6" t="s">
        <v>269</v>
      </c>
      <c r="AK6" t="s">
        <v>1765</v>
      </c>
      <c r="AL6" t="s">
        <v>795</v>
      </c>
      <c r="AM6" t="s">
        <v>616</v>
      </c>
      <c r="AN6" t="s">
        <v>554</v>
      </c>
      <c r="AO6" t="s">
        <v>410</v>
      </c>
      <c r="AP6" t="s">
        <v>1856</v>
      </c>
      <c r="AQ6" t="s">
        <v>383</v>
      </c>
      <c r="AR6" t="s">
        <v>370</v>
      </c>
    </row>
    <row r="7" spans="1:44" x14ac:dyDescent="0.35">
      <c r="A7" s="5" t="s">
        <v>227</v>
      </c>
      <c r="B7" t="s">
        <v>236</v>
      </c>
      <c r="C7" t="s">
        <v>387</v>
      </c>
      <c r="D7" t="s">
        <v>237</v>
      </c>
      <c r="E7" t="s">
        <v>479</v>
      </c>
      <c r="F7" t="s">
        <v>537</v>
      </c>
      <c r="G7" t="s">
        <v>473</v>
      </c>
      <c r="H7" t="s">
        <v>1847</v>
      </c>
      <c r="I7" t="s">
        <v>276</v>
      </c>
      <c r="J7" t="s">
        <v>815</v>
      </c>
      <c r="K7" t="s">
        <v>1849</v>
      </c>
      <c r="L7" t="s">
        <v>333</v>
      </c>
      <c r="M7" t="s">
        <v>557</v>
      </c>
      <c r="N7" t="s">
        <v>1962</v>
      </c>
      <c r="O7" t="s">
        <v>326</v>
      </c>
      <c r="P7" t="s">
        <v>450</v>
      </c>
      <c r="Q7" t="s">
        <v>639</v>
      </c>
      <c r="R7" t="s">
        <v>231</v>
      </c>
      <c r="S7" t="s">
        <v>1830</v>
      </c>
      <c r="T7" t="s">
        <v>1817</v>
      </c>
      <c r="U7" t="s">
        <v>839</v>
      </c>
      <c r="V7" t="s">
        <v>231</v>
      </c>
      <c r="W7" t="s">
        <v>493</v>
      </c>
      <c r="X7" t="s">
        <v>246</v>
      </c>
      <c r="Y7" t="s">
        <v>1845</v>
      </c>
      <c r="Z7" t="s">
        <v>1798</v>
      </c>
      <c r="AA7" t="s">
        <v>588</v>
      </c>
      <c r="AB7" t="s">
        <v>1770</v>
      </c>
      <c r="AC7" t="s">
        <v>785</v>
      </c>
      <c r="AD7" t="s">
        <v>798</v>
      </c>
      <c r="AE7" t="s">
        <v>387</v>
      </c>
      <c r="AF7" t="s">
        <v>231</v>
      </c>
      <c r="AG7" t="s">
        <v>820</v>
      </c>
      <c r="AH7" t="s">
        <v>593</v>
      </c>
      <c r="AI7" t="s">
        <v>816</v>
      </c>
      <c r="AJ7" t="s">
        <v>474</v>
      </c>
      <c r="AK7" t="s">
        <v>318</v>
      </c>
      <c r="AL7" t="s">
        <v>823</v>
      </c>
      <c r="AM7" t="s">
        <v>498</v>
      </c>
      <c r="AN7" t="s">
        <v>1770</v>
      </c>
      <c r="AO7" t="s">
        <v>621</v>
      </c>
      <c r="AP7" t="s">
        <v>821</v>
      </c>
      <c r="AQ7" t="s">
        <v>447</v>
      </c>
      <c r="AR7" t="s">
        <v>498</v>
      </c>
    </row>
    <row r="8" spans="1:44" x14ac:dyDescent="0.35">
      <c r="A8" s="5" t="s">
        <v>227</v>
      </c>
      <c r="B8" t="s">
        <v>239</v>
      </c>
      <c r="C8" t="s">
        <v>435</v>
      </c>
      <c r="D8" t="s">
        <v>1751</v>
      </c>
      <c r="E8" t="s">
        <v>558</v>
      </c>
      <c r="F8" t="s">
        <v>1834</v>
      </c>
      <c r="G8" t="s">
        <v>1754</v>
      </c>
      <c r="H8" t="s">
        <v>560</v>
      </c>
      <c r="I8" t="s">
        <v>463</v>
      </c>
      <c r="J8" t="s">
        <v>1946</v>
      </c>
      <c r="K8" t="s">
        <v>331</v>
      </c>
      <c r="L8" t="s">
        <v>1944</v>
      </c>
      <c r="M8" t="s">
        <v>1787</v>
      </c>
      <c r="N8" t="s">
        <v>2073</v>
      </c>
      <c r="O8" t="s">
        <v>605</v>
      </c>
      <c r="P8" t="s">
        <v>488</v>
      </c>
      <c r="Q8" t="s">
        <v>447</v>
      </c>
      <c r="R8" t="s">
        <v>498</v>
      </c>
      <c r="S8" t="s">
        <v>560</v>
      </c>
      <c r="T8" t="s">
        <v>386</v>
      </c>
      <c r="U8" t="s">
        <v>632</v>
      </c>
      <c r="V8" t="s">
        <v>593</v>
      </c>
      <c r="W8" t="s">
        <v>572</v>
      </c>
      <c r="X8" t="s">
        <v>301</v>
      </c>
      <c r="Y8" t="s">
        <v>540</v>
      </c>
      <c r="Z8" t="s">
        <v>540</v>
      </c>
      <c r="AA8" t="s">
        <v>830</v>
      </c>
      <c r="AB8" t="s">
        <v>1856</v>
      </c>
      <c r="AC8" t="s">
        <v>606</v>
      </c>
      <c r="AD8" t="s">
        <v>339</v>
      </c>
      <c r="AE8" t="s">
        <v>1817</v>
      </c>
      <c r="AF8" t="s">
        <v>498</v>
      </c>
      <c r="AG8" t="s">
        <v>546</v>
      </c>
      <c r="AH8" t="s">
        <v>1749</v>
      </c>
      <c r="AI8" t="s">
        <v>623</v>
      </c>
      <c r="AJ8" t="s">
        <v>491</v>
      </c>
      <c r="AK8" t="s">
        <v>323</v>
      </c>
      <c r="AL8" t="s">
        <v>621</v>
      </c>
      <c r="AM8" t="s">
        <v>1834</v>
      </c>
      <c r="AN8" t="s">
        <v>301</v>
      </c>
      <c r="AO8" t="s">
        <v>760</v>
      </c>
      <c r="AP8" t="s">
        <v>1804</v>
      </c>
      <c r="AQ8" t="s">
        <v>444</v>
      </c>
      <c r="AR8" t="s">
        <v>283</v>
      </c>
    </row>
    <row r="9" spans="1:44" x14ac:dyDescent="0.35">
      <c r="A9" s="5" t="s">
        <v>227</v>
      </c>
      <c r="B9" t="s">
        <v>242</v>
      </c>
      <c r="C9" t="s">
        <v>491</v>
      </c>
      <c r="D9" t="s">
        <v>565</v>
      </c>
      <c r="E9" t="s">
        <v>560</v>
      </c>
      <c r="F9" t="s">
        <v>436</v>
      </c>
      <c r="G9" t="s">
        <v>647</v>
      </c>
      <c r="H9" t="s">
        <v>243</v>
      </c>
      <c r="I9" t="s">
        <v>260</v>
      </c>
      <c r="J9" t="s">
        <v>480</v>
      </c>
      <c r="K9" t="s">
        <v>1946</v>
      </c>
      <c r="L9" t="s">
        <v>1982</v>
      </c>
      <c r="M9" t="s">
        <v>2074</v>
      </c>
      <c r="N9" t="s">
        <v>2075</v>
      </c>
      <c r="O9" t="s">
        <v>325</v>
      </c>
      <c r="P9" t="s">
        <v>1804</v>
      </c>
      <c r="Q9" t="s">
        <v>801</v>
      </c>
      <c r="R9" t="s">
        <v>502</v>
      </c>
      <c r="S9" t="s">
        <v>633</v>
      </c>
      <c r="T9" t="s">
        <v>1915</v>
      </c>
      <c r="U9" t="s">
        <v>799</v>
      </c>
      <c r="V9" t="s">
        <v>281</v>
      </c>
      <c r="W9" t="s">
        <v>831</v>
      </c>
      <c r="X9" t="s">
        <v>1814</v>
      </c>
      <c r="Y9" t="s">
        <v>487</v>
      </c>
      <c r="Z9" t="s">
        <v>326</v>
      </c>
      <c r="AA9" t="s">
        <v>1840</v>
      </c>
      <c r="AB9" t="s">
        <v>1840</v>
      </c>
      <c r="AC9" t="s">
        <v>301</v>
      </c>
      <c r="AD9" t="s">
        <v>491</v>
      </c>
      <c r="AE9" t="s">
        <v>1846</v>
      </c>
      <c r="AF9" t="s">
        <v>1817</v>
      </c>
      <c r="AG9" t="s">
        <v>818</v>
      </c>
      <c r="AH9" t="s">
        <v>636</v>
      </c>
      <c r="AI9" t="s">
        <v>1814</v>
      </c>
      <c r="AJ9" t="s">
        <v>549</v>
      </c>
      <c r="AK9" t="s">
        <v>448</v>
      </c>
      <c r="AL9" t="s">
        <v>577</v>
      </c>
      <c r="AM9" t="s">
        <v>302</v>
      </c>
      <c r="AN9" t="s">
        <v>1789</v>
      </c>
      <c r="AO9" t="s">
        <v>737</v>
      </c>
      <c r="AP9" t="s">
        <v>331</v>
      </c>
      <c r="AQ9" t="s">
        <v>444</v>
      </c>
      <c r="AR9" t="s">
        <v>436</v>
      </c>
    </row>
    <row r="10" spans="1:44" x14ac:dyDescent="0.35">
      <c r="A10" s="5" t="s">
        <v>227</v>
      </c>
      <c r="B10" t="s">
        <v>245</v>
      </c>
      <c r="C10" t="s">
        <v>577</v>
      </c>
      <c r="D10" t="s">
        <v>618</v>
      </c>
      <c r="E10" t="s">
        <v>1828</v>
      </c>
      <c r="F10" t="s">
        <v>505</v>
      </c>
      <c r="G10" t="s">
        <v>410</v>
      </c>
      <c r="H10" t="s">
        <v>1838</v>
      </c>
      <c r="I10" t="s">
        <v>1754</v>
      </c>
      <c r="J10" t="s">
        <v>449</v>
      </c>
      <c r="K10" t="s">
        <v>2076</v>
      </c>
      <c r="L10" t="s">
        <v>2007</v>
      </c>
      <c r="M10" t="s">
        <v>2077</v>
      </c>
      <c r="N10" t="s">
        <v>2078</v>
      </c>
      <c r="O10" t="s">
        <v>2079</v>
      </c>
      <c r="P10" t="s">
        <v>615</v>
      </c>
      <c r="Q10" t="s">
        <v>360</v>
      </c>
      <c r="R10" t="s">
        <v>1913</v>
      </c>
      <c r="S10" t="s">
        <v>488</v>
      </c>
      <c r="T10" t="s">
        <v>1785</v>
      </c>
      <c r="U10" t="s">
        <v>1906</v>
      </c>
      <c r="V10" t="s">
        <v>821</v>
      </c>
      <c r="W10" t="s">
        <v>320</v>
      </c>
      <c r="X10" t="s">
        <v>1858</v>
      </c>
      <c r="Y10" t="s">
        <v>670</v>
      </c>
      <c r="Z10" t="s">
        <v>452</v>
      </c>
      <c r="AA10" t="s">
        <v>2080</v>
      </c>
      <c r="AB10" t="s">
        <v>2081</v>
      </c>
      <c r="AC10" t="s">
        <v>1983</v>
      </c>
      <c r="AD10" t="s">
        <v>1909</v>
      </c>
      <c r="AE10" t="s">
        <v>554</v>
      </c>
      <c r="AF10" t="s">
        <v>1807</v>
      </c>
      <c r="AG10" t="s">
        <v>616</v>
      </c>
      <c r="AH10" t="s">
        <v>833</v>
      </c>
      <c r="AI10" t="s">
        <v>1829</v>
      </c>
      <c r="AJ10" t="s">
        <v>1831</v>
      </c>
      <c r="AK10" t="s">
        <v>1831</v>
      </c>
      <c r="AL10" t="s">
        <v>1909</v>
      </c>
      <c r="AM10" t="s">
        <v>513</v>
      </c>
      <c r="AN10" t="s">
        <v>1906</v>
      </c>
      <c r="AO10" t="s">
        <v>1924</v>
      </c>
      <c r="AP10" t="s">
        <v>1946</v>
      </c>
      <c r="AQ10" t="s">
        <v>1841</v>
      </c>
      <c r="AR10" t="s">
        <v>429</v>
      </c>
    </row>
    <row r="11" spans="1:44" x14ac:dyDescent="0.35">
      <c r="A11" s="5" t="s">
        <v>227</v>
      </c>
      <c r="B11" t="s">
        <v>248</v>
      </c>
      <c r="C11" t="s">
        <v>463</v>
      </c>
      <c r="D11" t="s">
        <v>798</v>
      </c>
      <c r="E11" t="s">
        <v>824</v>
      </c>
      <c r="F11" t="s">
        <v>502</v>
      </c>
      <c r="G11" t="s">
        <v>1772</v>
      </c>
      <c r="H11" t="s">
        <v>639</v>
      </c>
      <c r="I11" t="s">
        <v>484</v>
      </c>
      <c r="J11" t="s">
        <v>331</v>
      </c>
      <c r="K11" t="s">
        <v>396</v>
      </c>
      <c r="L11" t="s">
        <v>1957</v>
      </c>
      <c r="M11" t="s">
        <v>2082</v>
      </c>
      <c r="N11" t="s">
        <v>2083</v>
      </c>
      <c r="O11" t="s">
        <v>1786</v>
      </c>
      <c r="P11" t="s">
        <v>488</v>
      </c>
      <c r="Q11" t="s">
        <v>1830</v>
      </c>
      <c r="R11" t="s">
        <v>1753</v>
      </c>
      <c r="S11" t="s">
        <v>299</v>
      </c>
      <c r="T11" t="s">
        <v>1807</v>
      </c>
      <c r="U11" t="s">
        <v>492</v>
      </c>
      <c r="V11" t="s">
        <v>831</v>
      </c>
      <c r="W11" t="s">
        <v>802</v>
      </c>
      <c r="X11" t="s">
        <v>645</v>
      </c>
      <c r="Y11" t="s">
        <v>423</v>
      </c>
      <c r="Z11" t="s">
        <v>386</v>
      </c>
      <c r="AA11" t="s">
        <v>1828</v>
      </c>
      <c r="AB11" t="s">
        <v>816</v>
      </c>
      <c r="AC11" t="s">
        <v>633</v>
      </c>
      <c r="AD11" t="s">
        <v>1798</v>
      </c>
      <c r="AE11" t="s">
        <v>231</v>
      </c>
      <c r="AF11" t="s">
        <v>299</v>
      </c>
      <c r="AG11" t="s">
        <v>1753</v>
      </c>
      <c r="AH11" t="s">
        <v>399</v>
      </c>
      <c r="AI11" t="s">
        <v>612</v>
      </c>
      <c r="AJ11" t="s">
        <v>389</v>
      </c>
      <c r="AK11" t="s">
        <v>530</v>
      </c>
      <c r="AL11" t="s">
        <v>451</v>
      </c>
      <c r="AM11" t="s">
        <v>593</v>
      </c>
      <c r="AN11" t="s">
        <v>1831</v>
      </c>
      <c r="AO11" t="s">
        <v>1841</v>
      </c>
      <c r="AP11" t="s">
        <v>509</v>
      </c>
      <c r="AQ11" t="s">
        <v>647</v>
      </c>
      <c r="AR11" t="s">
        <v>593</v>
      </c>
    </row>
    <row r="12" spans="1:44" x14ac:dyDescent="0.35">
      <c r="A12" s="5" t="s">
        <v>227</v>
      </c>
      <c r="B12" t="s">
        <v>251</v>
      </c>
      <c r="C12" t="s">
        <v>260</v>
      </c>
      <c r="D12" t="s">
        <v>530</v>
      </c>
      <c r="E12" t="s">
        <v>318</v>
      </c>
      <c r="F12" t="s">
        <v>1830</v>
      </c>
      <c r="G12" t="s">
        <v>812</v>
      </c>
      <c r="H12" t="s">
        <v>415</v>
      </c>
      <c r="I12" t="s">
        <v>420</v>
      </c>
      <c r="J12" t="s">
        <v>1814</v>
      </c>
      <c r="K12" t="s">
        <v>1749</v>
      </c>
      <c r="L12" t="s">
        <v>429</v>
      </c>
      <c r="M12" t="s">
        <v>1962</v>
      </c>
      <c r="N12" t="s">
        <v>1971</v>
      </c>
      <c r="O12" t="s">
        <v>836</v>
      </c>
      <c r="P12" t="s">
        <v>383</v>
      </c>
      <c r="Q12" t="s">
        <v>812</v>
      </c>
      <c r="R12" t="s">
        <v>1753</v>
      </c>
      <c r="S12" t="s">
        <v>781</v>
      </c>
      <c r="T12" t="s">
        <v>1770</v>
      </c>
      <c r="U12" t="s">
        <v>315</v>
      </c>
      <c r="V12" t="s">
        <v>544</v>
      </c>
      <c r="W12" t="s">
        <v>415</v>
      </c>
      <c r="X12" t="s">
        <v>632</v>
      </c>
      <c r="Y12" t="s">
        <v>447</v>
      </c>
      <c r="Z12" t="s">
        <v>1801</v>
      </c>
      <c r="AA12" t="s">
        <v>1831</v>
      </c>
      <c r="AB12" t="s">
        <v>602</v>
      </c>
      <c r="AC12" t="s">
        <v>1830</v>
      </c>
      <c r="AD12" t="s">
        <v>246</v>
      </c>
      <c r="AE12" t="s">
        <v>544</v>
      </c>
      <c r="AF12" t="s">
        <v>831</v>
      </c>
      <c r="AG12" t="s">
        <v>476</v>
      </c>
      <c r="AH12" t="s">
        <v>333</v>
      </c>
      <c r="AI12" t="s">
        <v>319</v>
      </c>
      <c r="AJ12" t="s">
        <v>409</v>
      </c>
      <c r="AK12" t="s">
        <v>535</v>
      </c>
      <c r="AL12" t="s">
        <v>486</v>
      </c>
      <c r="AM12" t="s">
        <v>469</v>
      </c>
      <c r="AN12" t="s">
        <v>785</v>
      </c>
      <c r="AO12" t="s">
        <v>819</v>
      </c>
      <c r="AP12" t="s">
        <v>616</v>
      </c>
      <c r="AQ12" t="s">
        <v>572</v>
      </c>
      <c r="AR12" t="s">
        <v>838</v>
      </c>
    </row>
    <row r="13" spans="1:44" x14ac:dyDescent="0.35">
      <c r="A13" s="5" t="s">
        <v>227</v>
      </c>
      <c r="B13" t="s">
        <v>253</v>
      </c>
      <c r="C13" t="s">
        <v>299</v>
      </c>
      <c r="D13" t="s">
        <v>1830</v>
      </c>
      <c r="E13" t="s">
        <v>812</v>
      </c>
      <c r="F13" t="s">
        <v>1844</v>
      </c>
      <c r="G13" t="s">
        <v>593</v>
      </c>
      <c r="H13" t="s">
        <v>798</v>
      </c>
      <c r="I13" t="s">
        <v>781</v>
      </c>
      <c r="J13" t="s">
        <v>1774</v>
      </c>
      <c r="K13" t="s">
        <v>424</v>
      </c>
      <c r="L13" t="s">
        <v>424</v>
      </c>
      <c r="M13" t="s">
        <v>2005</v>
      </c>
      <c r="N13" t="s">
        <v>2077</v>
      </c>
      <c r="O13" t="s">
        <v>538</v>
      </c>
      <c r="P13" t="s">
        <v>1840</v>
      </c>
      <c r="Q13" t="s">
        <v>427</v>
      </c>
      <c r="R13" t="s">
        <v>1751</v>
      </c>
      <c r="S13" t="s">
        <v>1801</v>
      </c>
      <c r="T13" t="s">
        <v>577</v>
      </c>
      <c r="U13" t="s">
        <v>795</v>
      </c>
      <c r="V13" t="s">
        <v>569</v>
      </c>
      <c r="W13" t="s">
        <v>285</v>
      </c>
      <c r="X13" t="s">
        <v>367</v>
      </c>
      <c r="Y13" t="s">
        <v>444</v>
      </c>
      <c r="Z13" t="s">
        <v>618</v>
      </c>
      <c r="AA13" t="s">
        <v>829</v>
      </c>
      <c r="AB13" t="s">
        <v>800</v>
      </c>
      <c r="AC13" t="s">
        <v>815</v>
      </c>
      <c r="AD13" t="s">
        <v>606</v>
      </c>
      <c r="AE13" t="s">
        <v>1833</v>
      </c>
      <c r="AF13" t="s">
        <v>336</v>
      </c>
      <c r="AG13" t="s">
        <v>1830</v>
      </c>
      <c r="AH13" t="s">
        <v>577</v>
      </c>
      <c r="AI13" t="s">
        <v>367</v>
      </c>
      <c r="AJ13" t="s">
        <v>486</v>
      </c>
      <c r="AK13" t="s">
        <v>409</v>
      </c>
      <c r="AL13" t="s">
        <v>1849</v>
      </c>
      <c r="AM13" t="s">
        <v>1807</v>
      </c>
      <c r="AN13" t="s">
        <v>640</v>
      </c>
      <c r="AO13" t="s">
        <v>2084</v>
      </c>
      <c r="AP13" t="s">
        <v>1922</v>
      </c>
      <c r="AQ13" t="s">
        <v>554</v>
      </c>
      <c r="AR13" t="s">
        <v>795</v>
      </c>
    </row>
    <row r="14" spans="1:44" x14ac:dyDescent="0.35">
      <c r="A14" s="5" t="s">
        <v>227</v>
      </c>
      <c r="B14" t="s">
        <v>256</v>
      </c>
      <c r="C14" t="s">
        <v>276</v>
      </c>
      <c r="D14" t="s">
        <v>401</v>
      </c>
      <c r="E14" t="s">
        <v>403</v>
      </c>
      <c r="F14" t="s">
        <v>575</v>
      </c>
      <c r="G14" t="s">
        <v>237</v>
      </c>
      <c r="H14" t="s">
        <v>817</v>
      </c>
      <c r="I14" t="s">
        <v>784</v>
      </c>
      <c r="J14" t="s">
        <v>645</v>
      </c>
      <c r="K14" t="s">
        <v>645</v>
      </c>
      <c r="L14" t="s">
        <v>333</v>
      </c>
      <c r="M14" t="s">
        <v>2066</v>
      </c>
      <c r="N14" t="s">
        <v>421</v>
      </c>
      <c r="O14" t="s">
        <v>1749</v>
      </c>
      <c r="P14" t="s">
        <v>821</v>
      </c>
      <c r="Q14" t="s">
        <v>798</v>
      </c>
      <c r="R14" t="s">
        <v>420</v>
      </c>
      <c r="S14" t="s">
        <v>476</v>
      </c>
      <c r="T14" t="s">
        <v>785</v>
      </c>
      <c r="U14" t="s">
        <v>827</v>
      </c>
      <c r="V14" t="s">
        <v>532</v>
      </c>
      <c r="W14" t="s">
        <v>440</v>
      </c>
      <c r="X14" t="s">
        <v>534</v>
      </c>
      <c r="Y14" t="s">
        <v>323</v>
      </c>
      <c r="Z14" t="s">
        <v>575</v>
      </c>
      <c r="AA14" t="s">
        <v>831</v>
      </c>
      <c r="AB14" t="s">
        <v>814</v>
      </c>
      <c r="AC14" t="s">
        <v>525</v>
      </c>
      <c r="AD14" t="s">
        <v>464</v>
      </c>
      <c r="AE14" t="s">
        <v>276</v>
      </c>
      <c r="AF14" t="s">
        <v>309</v>
      </c>
      <c r="AG14" t="s">
        <v>514</v>
      </c>
      <c r="AH14" t="s">
        <v>1845</v>
      </c>
      <c r="AI14" t="s">
        <v>1833</v>
      </c>
      <c r="AJ14" t="s">
        <v>504</v>
      </c>
      <c r="AK14" t="s">
        <v>551</v>
      </c>
      <c r="AL14" t="s">
        <v>1770</v>
      </c>
      <c r="AM14" t="s">
        <v>243</v>
      </c>
      <c r="AN14" t="s">
        <v>572</v>
      </c>
      <c r="AO14" t="s">
        <v>1915</v>
      </c>
      <c r="AP14" t="s">
        <v>815</v>
      </c>
      <c r="AQ14" t="s">
        <v>796</v>
      </c>
      <c r="AR14" t="s">
        <v>785</v>
      </c>
    </row>
    <row r="15" spans="1:44" x14ac:dyDescent="0.35">
      <c r="A15" s="5" t="s">
        <v>227</v>
      </c>
      <c r="B15" t="s">
        <v>259</v>
      </c>
      <c r="C15" t="s">
        <v>650</v>
      </c>
      <c r="D15" t="s">
        <v>546</v>
      </c>
      <c r="E15" t="s">
        <v>560</v>
      </c>
      <c r="F15" t="s">
        <v>481</v>
      </c>
      <c r="G15" t="s">
        <v>609</v>
      </c>
      <c r="H15" t="s">
        <v>825</v>
      </c>
      <c r="I15" t="s">
        <v>834</v>
      </c>
      <c r="J15" t="s">
        <v>670</v>
      </c>
      <c r="K15" t="s">
        <v>1774</v>
      </c>
      <c r="L15" t="s">
        <v>1777</v>
      </c>
      <c r="M15" t="s">
        <v>1778</v>
      </c>
      <c r="N15" t="s">
        <v>1780</v>
      </c>
      <c r="O15" t="s">
        <v>760</v>
      </c>
      <c r="P15" t="s">
        <v>367</v>
      </c>
      <c r="Q15" t="s">
        <v>564</v>
      </c>
      <c r="R15" t="s">
        <v>839</v>
      </c>
      <c r="S15" t="s">
        <v>339</v>
      </c>
      <c r="T15" t="s">
        <v>826</v>
      </c>
      <c r="U15" t="s">
        <v>554</v>
      </c>
      <c r="V15" t="s">
        <v>796</v>
      </c>
      <c r="W15" t="s">
        <v>299</v>
      </c>
      <c r="X15" t="s">
        <v>338</v>
      </c>
      <c r="Y15" t="s">
        <v>1775</v>
      </c>
      <c r="Z15" t="s">
        <v>606</v>
      </c>
      <c r="AA15" t="s">
        <v>811</v>
      </c>
      <c r="AB15" t="s">
        <v>821</v>
      </c>
      <c r="AC15" t="s">
        <v>797</v>
      </c>
      <c r="AD15" t="s">
        <v>370</v>
      </c>
      <c r="AE15" t="s">
        <v>1772</v>
      </c>
      <c r="AF15" t="s">
        <v>486</v>
      </c>
      <c r="AG15" t="s">
        <v>428</v>
      </c>
      <c r="AH15" t="s">
        <v>326</v>
      </c>
      <c r="AI15" t="s">
        <v>815</v>
      </c>
      <c r="AJ15" t="s">
        <v>231</v>
      </c>
      <c r="AK15" t="s">
        <v>537</v>
      </c>
      <c r="AL15" t="s">
        <v>568</v>
      </c>
      <c r="AM15" t="s">
        <v>356</v>
      </c>
      <c r="AN15" t="s">
        <v>386</v>
      </c>
      <c r="AO15" t="s">
        <v>1779</v>
      </c>
      <c r="AP15" t="s">
        <v>488</v>
      </c>
      <c r="AQ15" t="s">
        <v>616</v>
      </c>
      <c r="AR15" t="s">
        <v>816</v>
      </c>
    </row>
    <row r="17" spans="1:1" x14ac:dyDescent="0.35">
      <c r="A17" t="s">
        <v>261</v>
      </c>
    </row>
    <row r="18" spans="1:1" x14ac:dyDescent="0.35">
      <c r="A18" t="s">
        <v>1755</v>
      </c>
    </row>
    <row r="19" spans="1:1" x14ac:dyDescent="0.35">
      <c r="A19" t="s">
        <v>1756</v>
      </c>
    </row>
    <row r="20" spans="1:1" x14ac:dyDescent="0.35">
      <c r="A20" t="s">
        <v>1757</v>
      </c>
    </row>
    <row r="21" spans="1:1" x14ac:dyDescent="0.35">
      <c r="A21" t="s">
        <v>1758</v>
      </c>
    </row>
    <row r="22" spans="1:1" x14ac:dyDescent="0.35">
      <c r="A22" t="s">
        <v>1759</v>
      </c>
    </row>
    <row r="23" spans="1:1" x14ac:dyDescent="0.35">
      <c r="A23" t="s">
        <v>1760</v>
      </c>
    </row>
    <row r="24" spans="1:1" x14ac:dyDescent="0.35">
      <c r="A24" t="s">
        <v>264</v>
      </c>
    </row>
    <row r="25" spans="1:1" x14ac:dyDescent="0.35">
      <c r="A25" t="s">
        <v>265</v>
      </c>
    </row>
    <row r="26" spans="1:1" x14ac:dyDescent="0.35">
      <c r="A26" t="s">
        <v>1761</v>
      </c>
    </row>
    <row r="27" spans="1:1" x14ac:dyDescent="0.35">
      <c r="A27" t="s">
        <v>266</v>
      </c>
    </row>
    <row r="28" spans="1:1" x14ac:dyDescent="0.35">
      <c r="A28" t="s">
        <v>227</v>
      </c>
    </row>
    <row r="29" spans="1:1" x14ac:dyDescent="0.35">
      <c r="A29" t="s">
        <v>267</v>
      </c>
    </row>
    <row r="30" spans="1:1" x14ac:dyDescent="0.35">
      <c r="A30" t="s">
        <v>268</v>
      </c>
    </row>
  </sheetData>
  <mergeCells count="1">
    <mergeCell ref="A3:AR3"/>
  </mergeCells>
  <pageMargins left="0.7" right="0.7" top="0.75" bottom="0.75" header="0.3" footer="0.3"/>
  <pageSetup paperSize="9" orientation="portrait" horizontalDpi="300" verticalDpi="300"/>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dimension ref="A1:AR30"/>
  <sheetViews>
    <sheetView workbookViewId="0">
      <selection activeCell="B13" sqref="B13"/>
    </sheetView>
  </sheetViews>
  <sheetFormatPr defaultColWidth="11.453125" defaultRowHeight="14.5" x14ac:dyDescent="0.35"/>
  <cols>
    <col min="1" max="1" width="5.7265625" customWidth="1"/>
    <col min="2" max="2" width="33.7265625" customWidth="1"/>
    <col min="3" max="44" width="20.7265625" customWidth="1"/>
  </cols>
  <sheetData>
    <row r="1" spans="1:44" x14ac:dyDescent="0.35">
      <c r="A1" s="4" t="s">
        <v>73</v>
      </c>
    </row>
    <row r="2" spans="1:44" x14ac:dyDescent="0.35">
      <c r="A2" s="3" t="str">
        <f>HYPERLINK("#'INDEX'!A1", "Back to INDEX")</f>
        <v>Back to INDEX</v>
      </c>
    </row>
    <row r="3" spans="1:44" x14ac:dyDescent="0.35">
      <c r="A3" s="7" t="s">
        <v>227</v>
      </c>
      <c r="B3" s="7" t="s">
        <v>227</v>
      </c>
      <c r="C3" s="7" t="s">
        <v>227</v>
      </c>
      <c r="D3" s="7" t="s">
        <v>227</v>
      </c>
      <c r="E3" s="7" t="s">
        <v>227</v>
      </c>
      <c r="F3" s="7" t="s">
        <v>227</v>
      </c>
      <c r="G3" s="7" t="s">
        <v>227</v>
      </c>
      <c r="H3" s="7" t="s">
        <v>227</v>
      </c>
      <c r="I3" s="7" t="s">
        <v>227</v>
      </c>
      <c r="J3" s="7" t="s">
        <v>227</v>
      </c>
      <c r="K3" s="7" t="s">
        <v>227</v>
      </c>
      <c r="L3" s="7" t="s">
        <v>227</v>
      </c>
      <c r="M3" s="7" t="s">
        <v>227</v>
      </c>
      <c r="N3" s="7" t="s">
        <v>227</v>
      </c>
      <c r="O3" s="7" t="s">
        <v>227</v>
      </c>
      <c r="P3" s="7" t="s">
        <v>227</v>
      </c>
      <c r="Q3" s="7" t="s">
        <v>227</v>
      </c>
      <c r="R3" s="7" t="s">
        <v>227</v>
      </c>
      <c r="S3" s="7" t="s">
        <v>227</v>
      </c>
      <c r="T3" s="7" t="s">
        <v>227</v>
      </c>
      <c r="U3" s="7" t="s">
        <v>227</v>
      </c>
      <c r="V3" s="7" t="s">
        <v>227</v>
      </c>
      <c r="W3" s="7" t="s">
        <v>227</v>
      </c>
      <c r="X3" s="7" t="s">
        <v>227</v>
      </c>
      <c r="Y3" s="7" t="s">
        <v>227</v>
      </c>
      <c r="Z3" s="7" t="s">
        <v>227</v>
      </c>
      <c r="AA3" s="7" t="s">
        <v>227</v>
      </c>
      <c r="AB3" s="7" t="s">
        <v>227</v>
      </c>
      <c r="AC3" s="7" t="s">
        <v>227</v>
      </c>
      <c r="AD3" s="7" t="s">
        <v>227</v>
      </c>
      <c r="AE3" s="7" t="s">
        <v>227</v>
      </c>
      <c r="AF3" s="7" t="s">
        <v>227</v>
      </c>
      <c r="AG3" s="7" t="s">
        <v>227</v>
      </c>
      <c r="AH3" s="7" t="s">
        <v>227</v>
      </c>
      <c r="AI3" s="7" t="s">
        <v>227</v>
      </c>
      <c r="AJ3" s="7" t="s">
        <v>227</v>
      </c>
      <c r="AK3" s="7" t="s">
        <v>227</v>
      </c>
      <c r="AL3" s="7" t="s">
        <v>227</v>
      </c>
      <c r="AM3" s="7" t="s">
        <v>227</v>
      </c>
      <c r="AN3" s="7" t="s">
        <v>227</v>
      </c>
      <c r="AO3" s="7" t="s">
        <v>227</v>
      </c>
      <c r="AP3" s="7" t="s">
        <v>227</v>
      </c>
      <c r="AQ3" s="7" t="s">
        <v>227</v>
      </c>
      <c r="AR3" s="7" t="s">
        <v>227</v>
      </c>
    </row>
    <row r="4" spans="1:44" ht="29" x14ac:dyDescent="0.35">
      <c r="A4" s="2" t="s">
        <v>227</v>
      </c>
      <c r="B4" s="2" t="s">
        <v>227</v>
      </c>
      <c r="C4" s="2" t="s">
        <v>1860</v>
      </c>
      <c r="D4" s="2" t="s">
        <v>1861</v>
      </c>
      <c r="E4" s="2" t="s">
        <v>1862</v>
      </c>
      <c r="F4" s="2" t="s">
        <v>1863</v>
      </c>
      <c r="G4" s="2" t="s">
        <v>1864</v>
      </c>
      <c r="H4" s="2" t="s">
        <v>1865</v>
      </c>
      <c r="I4" s="2" t="s">
        <v>1866</v>
      </c>
      <c r="J4" s="2" t="s">
        <v>1867</v>
      </c>
      <c r="K4" s="2" t="s">
        <v>1868</v>
      </c>
      <c r="L4" s="2" t="s">
        <v>1869</v>
      </c>
      <c r="M4" s="2" t="s">
        <v>1870</v>
      </c>
      <c r="N4" s="2" t="s">
        <v>1871</v>
      </c>
      <c r="O4" s="2" t="s">
        <v>1872</v>
      </c>
      <c r="P4" s="2" t="s">
        <v>1873</v>
      </c>
      <c r="Q4" s="2" t="s">
        <v>1874</v>
      </c>
      <c r="R4" s="2" t="s">
        <v>1875</v>
      </c>
      <c r="S4" s="2" t="s">
        <v>1876</v>
      </c>
      <c r="T4" s="2" t="s">
        <v>1877</v>
      </c>
      <c r="U4" s="2" t="s">
        <v>1878</v>
      </c>
      <c r="V4" s="2" t="s">
        <v>1879</v>
      </c>
      <c r="W4" s="2" t="s">
        <v>1880</v>
      </c>
      <c r="X4" s="2" t="s">
        <v>1881</v>
      </c>
      <c r="Y4" s="2" t="s">
        <v>1882</v>
      </c>
      <c r="Z4" s="2" t="s">
        <v>1883</v>
      </c>
      <c r="AA4" s="2" t="s">
        <v>1884</v>
      </c>
      <c r="AB4" s="2" t="s">
        <v>1885</v>
      </c>
      <c r="AC4" s="2" t="s">
        <v>1886</v>
      </c>
      <c r="AD4" s="2" t="s">
        <v>1887</v>
      </c>
      <c r="AE4" s="2" t="s">
        <v>1888</v>
      </c>
      <c r="AF4" s="2" t="s">
        <v>1889</v>
      </c>
      <c r="AG4" s="2" t="s">
        <v>1890</v>
      </c>
      <c r="AH4" s="2" t="s">
        <v>1891</v>
      </c>
      <c r="AI4" s="2" t="s">
        <v>1892</v>
      </c>
      <c r="AJ4" s="2" t="s">
        <v>1893</v>
      </c>
      <c r="AK4" s="2" t="s">
        <v>1894</v>
      </c>
      <c r="AL4" s="2" t="s">
        <v>1895</v>
      </c>
      <c r="AM4" s="2" t="s">
        <v>1896</v>
      </c>
      <c r="AN4" s="2" t="s">
        <v>1897</v>
      </c>
      <c r="AO4" s="2" t="s">
        <v>1898</v>
      </c>
      <c r="AP4" s="2" t="s">
        <v>1899</v>
      </c>
      <c r="AQ4" s="2" t="s">
        <v>1900</v>
      </c>
      <c r="AR4" s="2" t="s">
        <v>1901</v>
      </c>
    </row>
    <row r="5" spans="1:44" x14ac:dyDescent="0.35">
      <c r="A5" s="5" t="s">
        <v>227</v>
      </c>
      <c r="B5" t="s">
        <v>230</v>
      </c>
      <c r="C5" t="s">
        <v>1751</v>
      </c>
      <c r="D5" t="s">
        <v>281</v>
      </c>
      <c r="E5" t="s">
        <v>593</v>
      </c>
      <c r="F5" t="s">
        <v>1853</v>
      </c>
      <c r="G5" t="s">
        <v>311</v>
      </c>
      <c r="H5" t="s">
        <v>243</v>
      </c>
      <c r="I5" t="s">
        <v>469</v>
      </c>
      <c r="J5" t="s">
        <v>388</v>
      </c>
      <c r="K5" t="s">
        <v>2085</v>
      </c>
      <c r="L5" t="s">
        <v>416</v>
      </c>
      <c r="M5" t="s">
        <v>2078</v>
      </c>
      <c r="N5" t="s">
        <v>2086</v>
      </c>
      <c r="O5" t="s">
        <v>317</v>
      </c>
      <c r="P5" t="s">
        <v>1850</v>
      </c>
      <c r="Q5" t="s">
        <v>1751</v>
      </c>
      <c r="R5" t="s">
        <v>281</v>
      </c>
      <c r="S5" t="s">
        <v>1831</v>
      </c>
      <c r="T5" t="s">
        <v>764</v>
      </c>
      <c r="U5" t="s">
        <v>436</v>
      </c>
      <c r="V5" t="s">
        <v>1833</v>
      </c>
      <c r="W5" t="s">
        <v>546</v>
      </c>
      <c r="X5" t="s">
        <v>531</v>
      </c>
      <c r="Y5" t="s">
        <v>832</v>
      </c>
      <c r="Z5" t="s">
        <v>1814</v>
      </c>
      <c r="AA5" t="s">
        <v>1858</v>
      </c>
      <c r="AB5" t="s">
        <v>1929</v>
      </c>
      <c r="AC5" t="s">
        <v>568</v>
      </c>
      <c r="AD5" t="s">
        <v>797</v>
      </c>
      <c r="AE5" t="s">
        <v>389</v>
      </c>
      <c r="AF5" t="s">
        <v>420</v>
      </c>
      <c r="AG5" t="s">
        <v>813</v>
      </c>
      <c r="AH5" t="s">
        <v>505</v>
      </c>
      <c r="AI5" t="s">
        <v>386</v>
      </c>
      <c r="AJ5" t="s">
        <v>440</v>
      </c>
      <c r="AK5" t="s">
        <v>467</v>
      </c>
      <c r="AL5" t="s">
        <v>1752</v>
      </c>
      <c r="AM5" t="s">
        <v>302</v>
      </c>
      <c r="AN5" t="s">
        <v>1849</v>
      </c>
      <c r="AO5" t="s">
        <v>1987</v>
      </c>
      <c r="AP5" t="s">
        <v>1906</v>
      </c>
      <c r="AQ5" t="s">
        <v>612</v>
      </c>
      <c r="AR5" t="s">
        <v>1789</v>
      </c>
    </row>
    <row r="6" spans="1:44" x14ac:dyDescent="0.35">
      <c r="A6" s="5" t="s">
        <v>227</v>
      </c>
      <c r="B6" t="s">
        <v>236</v>
      </c>
      <c r="C6" t="s">
        <v>260</v>
      </c>
      <c r="D6" t="s">
        <v>802</v>
      </c>
      <c r="E6" t="s">
        <v>802</v>
      </c>
      <c r="F6" t="s">
        <v>492</v>
      </c>
      <c r="G6" t="s">
        <v>299</v>
      </c>
      <c r="H6" t="s">
        <v>417</v>
      </c>
      <c r="I6" t="s">
        <v>440</v>
      </c>
      <c r="J6" t="s">
        <v>1811</v>
      </c>
      <c r="K6" t="s">
        <v>1913</v>
      </c>
      <c r="L6" t="s">
        <v>1856</v>
      </c>
      <c r="M6" t="s">
        <v>1982</v>
      </c>
      <c r="N6" t="s">
        <v>1928</v>
      </c>
      <c r="O6" t="s">
        <v>821</v>
      </c>
      <c r="P6" t="s">
        <v>588</v>
      </c>
      <c r="Q6" t="s">
        <v>814</v>
      </c>
      <c r="R6" t="s">
        <v>1833</v>
      </c>
      <c r="S6" t="s">
        <v>473</v>
      </c>
      <c r="T6" t="s">
        <v>363</v>
      </c>
      <c r="U6" t="s">
        <v>491</v>
      </c>
      <c r="V6" t="s">
        <v>285</v>
      </c>
      <c r="W6" t="s">
        <v>464</v>
      </c>
      <c r="X6" t="s">
        <v>231</v>
      </c>
      <c r="Y6" t="s">
        <v>243</v>
      </c>
      <c r="Z6" t="s">
        <v>812</v>
      </c>
      <c r="AA6" t="s">
        <v>281</v>
      </c>
      <c r="AB6" t="s">
        <v>839</v>
      </c>
      <c r="AC6" t="s">
        <v>834</v>
      </c>
      <c r="AD6" t="s">
        <v>827</v>
      </c>
      <c r="AE6" t="s">
        <v>504</v>
      </c>
      <c r="AF6" t="s">
        <v>802</v>
      </c>
      <c r="AG6" t="s">
        <v>479</v>
      </c>
      <c r="AH6" t="s">
        <v>497</v>
      </c>
      <c r="AI6" t="s">
        <v>647</v>
      </c>
      <c r="AJ6" t="s">
        <v>257</v>
      </c>
      <c r="AK6" t="s">
        <v>403</v>
      </c>
      <c r="AL6" t="s">
        <v>650</v>
      </c>
      <c r="AM6" t="s">
        <v>447</v>
      </c>
      <c r="AN6" t="s">
        <v>593</v>
      </c>
      <c r="AO6" t="s">
        <v>391</v>
      </c>
      <c r="AP6" t="s">
        <v>621</v>
      </c>
      <c r="AQ6" t="s">
        <v>818</v>
      </c>
      <c r="AR6" t="s">
        <v>502</v>
      </c>
    </row>
    <row r="7" spans="1:44" x14ac:dyDescent="0.35">
      <c r="A7" s="5" t="s">
        <v>227</v>
      </c>
      <c r="B7" t="s">
        <v>233</v>
      </c>
      <c r="C7" t="s">
        <v>795</v>
      </c>
      <c r="D7" t="s">
        <v>593</v>
      </c>
      <c r="E7" t="s">
        <v>560</v>
      </c>
      <c r="F7" t="s">
        <v>839</v>
      </c>
      <c r="G7" t="s">
        <v>1830</v>
      </c>
      <c r="H7" t="s">
        <v>569</v>
      </c>
      <c r="I7" t="s">
        <v>246</v>
      </c>
      <c r="J7" t="s">
        <v>480</v>
      </c>
      <c r="K7" t="s">
        <v>454</v>
      </c>
      <c r="L7" t="s">
        <v>1974</v>
      </c>
      <c r="M7" t="s">
        <v>2080</v>
      </c>
      <c r="N7" t="s">
        <v>1925</v>
      </c>
      <c r="O7" t="s">
        <v>1841</v>
      </c>
      <c r="P7" t="s">
        <v>1751</v>
      </c>
      <c r="Q7" t="s">
        <v>568</v>
      </c>
      <c r="R7" t="s">
        <v>451</v>
      </c>
      <c r="S7" t="s">
        <v>633</v>
      </c>
      <c r="T7" t="s">
        <v>1851</v>
      </c>
      <c r="U7" t="s">
        <v>498</v>
      </c>
      <c r="V7" t="s">
        <v>782</v>
      </c>
      <c r="W7" t="s">
        <v>476</v>
      </c>
      <c r="X7" t="s">
        <v>517</v>
      </c>
      <c r="Y7" t="s">
        <v>367</v>
      </c>
      <c r="Z7" t="s">
        <v>540</v>
      </c>
      <c r="AA7" t="s">
        <v>423</v>
      </c>
      <c r="AB7" t="s">
        <v>1851</v>
      </c>
      <c r="AC7" t="s">
        <v>339</v>
      </c>
      <c r="AD7" t="s">
        <v>1751</v>
      </c>
      <c r="AE7" t="s">
        <v>1766</v>
      </c>
      <c r="AF7" t="s">
        <v>429</v>
      </c>
      <c r="AG7" t="s">
        <v>621</v>
      </c>
      <c r="AH7" t="s">
        <v>1921</v>
      </c>
      <c r="AI7" t="s">
        <v>623</v>
      </c>
      <c r="AJ7" t="s">
        <v>796</v>
      </c>
      <c r="AK7" t="s">
        <v>315</v>
      </c>
      <c r="AL7" t="s">
        <v>372</v>
      </c>
      <c r="AM7" t="s">
        <v>645</v>
      </c>
      <c r="AN7" t="s">
        <v>821</v>
      </c>
      <c r="AO7" t="s">
        <v>1918</v>
      </c>
      <c r="AP7" t="s">
        <v>457</v>
      </c>
      <c r="AQ7" t="s">
        <v>568</v>
      </c>
      <c r="AR7" t="s">
        <v>609</v>
      </c>
    </row>
    <row r="8" spans="1:44" x14ac:dyDescent="0.35">
      <c r="A8" s="5" t="s">
        <v>227</v>
      </c>
      <c r="B8" t="s">
        <v>273</v>
      </c>
      <c r="C8" t="s">
        <v>403</v>
      </c>
      <c r="D8" t="s">
        <v>252</v>
      </c>
      <c r="E8" t="s">
        <v>272</v>
      </c>
      <c r="F8" t="s">
        <v>257</v>
      </c>
      <c r="G8" t="s">
        <v>280</v>
      </c>
      <c r="H8" t="s">
        <v>316</v>
      </c>
      <c r="I8" t="s">
        <v>405</v>
      </c>
      <c r="J8" t="s">
        <v>430</v>
      </c>
      <c r="K8" t="s">
        <v>821</v>
      </c>
      <c r="L8" t="s">
        <v>557</v>
      </c>
      <c r="M8" t="s">
        <v>1768</v>
      </c>
      <c r="N8" t="s">
        <v>649</v>
      </c>
      <c r="O8" t="s">
        <v>482</v>
      </c>
      <c r="P8" t="s">
        <v>593</v>
      </c>
      <c r="Q8" t="s">
        <v>235</v>
      </c>
      <c r="R8" t="s">
        <v>238</v>
      </c>
      <c r="S8" t="s">
        <v>316</v>
      </c>
      <c r="T8" t="s">
        <v>397</v>
      </c>
      <c r="U8" t="s">
        <v>1847</v>
      </c>
      <c r="V8" t="s">
        <v>316</v>
      </c>
      <c r="W8" t="s">
        <v>518</v>
      </c>
      <c r="X8" t="s">
        <v>401</v>
      </c>
      <c r="Y8" t="s">
        <v>634</v>
      </c>
      <c r="Z8" t="s">
        <v>532</v>
      </c>
      <c r="AA8" t="s">
        <v>639</v>
      </c>
      <c r="AB8" t="s">
        <v>569</v>
      </c>
      <c r="AC8" t="s">
        <v>493</v>
      </c>
      <c r="AD8" t="s">
        <v>381</v>
      </c>
      <c r="AE8" t="s">
        <v>275</v>
      </c>
      <c r="AF8" t="s">
        <v>255</v>
      </c>
      <c r="AG8" t="s">
        <v>270</v>
      </c>
      <c r="AH8" t="s">
        <v>1753</v>
      </c>
      <c r="AI8" t="s">
        <v>420</v>
      </c>
      <c r="AJ8" t="s">
        <v>417</v>
      </c>
      <c r="AK8" t="s">
        <v>362</v>
      </c>
      <c r="AL8" t="s">
        <v>518</v>
      </c>
      <c r="AM8" t="s">
        <v>316</v>
      </c>
      <c r="AN8" t="s">
        <v>559</v>
      </c>
      <c r="AO8" t="s">
        <v>370</v>
      </c>
      <c r="AP8" t="s">
        <v>463</v>
      </c>
      <c r="AQ8" t="s">
        <v>409</v>
      </c>
      <c r="AR8" t="s">
        <v>544</v>
      </c>
    </row>
    <row r="9" spans="1:44" x14ac:dyDescent="0.35">
      <c r="A9" s="5" t="s">
        <v>227</v>
      </c>
      <c r="B9" t="s">
        <v>256</v>
      </c>
      <c r="C9" t="s">
        <v>247</v>
      </c>
      <c r="D9" t="s">
        <v>535</v>
      </c>
      <c r="E9" t="s">
        <v>784</v>
      </c>
      <c r="F9" t="s">
        <v>381</v>
      </c>
      <c r="G9" t="s">
        <v>532</v>
      </c>
      <c r="H9" t="s">
        <v>576</v>
      </c>
      <c r="I9" t="s">
        <v>378</v>
      </c>
      <c r="J9" t="s">
        <v>640</v>
      </c>
      <c r="K9" t="s">
        <v>391</v>
      </c>
      <c r="L9" t="s">
        <v>411</v>
      </c>
      <c r="M9" t="s">
        <v>421</v>
      </c>
      <c r="N9" t="s">
        <v>1924</v>
      </c>
      <c r="O9" t="s">
        <v>1750</v>
      </c>
      <c r="P9" t="s">
        <v>1851</v>
      </c>
      <c r="Q9" t="s">
        <v>532</v>
      </c>
      <c r="R9" t="s">
        <v>442</v>
      </c>
      <c r="S9" t="s">
        <v>260</v>
      </c>
      <c r="T9" t="s">
        <v>544</v>
      </c>
      <c r="U9" t="s">
        <v>785</v>
      </c>
      <c r="V9" t="s">
        <v>240</v>
      </c>
      <c r="W9" t="s">
        <v>280</v>
      </c>
      <c r="X9" t="s">
        <v>476</v>
      </c>
      <c r="Y9" t="s">
        <v>1817</v>
      </c>
      <c r="Z9" t="s">
        <v>569</v>
      </c>
      <c r="AA9" t="s">
        <v>838</v>
      </c>
      <c r="AB9" t="s">
        <v>839</v>
      </c>
      <c r="AC9" t="s">
        <v>276</v>
      </c>
      <c r="AD9" t="s">
        <v>442</v>
      </c>
      <c r="AE9" t="s">
        <v>417</v>
      </c>
      <c r="AF9" t="s">
        <v>254</v>
      </c>
      <c r="AG9" t="s">
        <v>575</v>
      </c>
      <c r="AH9" t="s">
        <v>370</v>
      </c>
      <c r="AI9" t="s">
        <v>427</v>
      </c>
      <c r="AJ9" t="s">
        <v>279</v>
      </c>
      <c r="AK9" t="s">
        <v>397</v>
      </c>
      <c r="AL9" t="s">
        <v>1817</v>
      </c>
      <c r="AM9" t="s">
        <v>1846</v>
      </c>
      <c r="AN9" t="s">
        <v>339</v>
      </c>
      <c r="AO9" t="s">
        <v>840</v>
      </c>
      <c r="AP9" t="s">
        <v>819</v>
      </c>
      <c r="AQ9" t="s">
        <v>455</v>
      </c>
      <c r="AR9" t="s">
        <v>246</v>
      </c>
    </row>
    <row r="10" spans="1:44" x14ac:dyDescent="0.35">
      <c r="A10" s="5" t="s">
        <v>227</v>
      </c>
      <c r="B10" t="s">
        <v>251</v>
      </c>
      <c r="C10" t="s">
        <v>479</v>
      </c>
      <c r="D10" t="s">
        <v>781</v>
      </c>
      <c r="E10" t="s">
        <v>532</v>
      </c>
      <c r="F10" t="s">
        <v>824</v>
      </c>
      <c r="G10" t="s">
        <v>541</v>
      </c>
      <c r="H10" t="s">
        <v>366</v>
      </c>
      <c r="I10" t="s">
        <v>397</v>
      </c>
      <c r="J10" t="s">
        <v>764</v>
      </c>
      <c r="K10" t="s">
        <v>733</v>
      </c>
      <c r="L10" t="s">
        <v>613</v>
      </c>
      <c r="M10" t="s">
        <v>468</v>
      </c>
      <c r="N10" t="s">
        <v>396</v>
      </c>
      <c r="O10" t="s">
        <v>1750</v>
      </c>
      <c r="P10" t="s">
        <v>1751</v>
      </c>
      <c r="Q10" t="s">
        <v>442</v>
      </c>
      <c r="R10" t="s">
        <v>409</v>
      </c>
      <c r="S10" t="s">
        <v>1847</v>
      </c>
      <c r="T10" t="s">
        <v>323</v>
      </c>
      <c r="U10" t="s">
        <v>405</v>
      </c>
      <c r="V10" t="s">
        <v>417</v>
      </c>
      <c r="W10" t="s">
        <v>506</v>
      </c>
      <c r="X10" t="s">
        <v>796</v>
      </c>
      <c r="Y10" t="s">
        <v>1770</v>
      </c>
      <c r="Z10" t="s">
        <v>447</v>
      </c>
      <c r="AA10" t="s">
        <v>801</v>
      </c>
      <c r="AB10" t="s">
        <v>299</v>
      </c>
      <c r="AC10" t="s">
        <v>834</v>
      </c>
      <c r="AD10" t="s">
        <v>448</v>
      </c>
      <c r="AE10" t="s">
        <v>1845</v>
      </c>
      <c r="AF10" t="s">
        <v>463</v>
      </c>
      <c r="AG10" t="s">
        <v>823</v>
      </c>
      <c r="AH10" t="s">
        <v>554</v>
      </c>
      <c r="AI10" t="s">
        <v>409</v>
      </c>
      <c r="AJ10" t="s">
        <v>514</v>
      </c>
      <c r="AK10" t="s">
        <v>518</v>
      </c>
      <c r="AL10" t="s">
        <v>448</v>
      </c>
      <c r="AM10" t="s">
        <v>565</v>
      </c>
      <c r="AN10" t="s">
        <v>463</v>
      </c>
      <c r="AO10" t="s">
        <v>647</v>
      </c>
      <c r="AP10" t="s">
        <v>448</v>
      </c>
      <c r="AQ10" t="s">
        <v>231</v>
      </c>
      <c r="AR10" t="s">
        <v>464</v>
      </c>
    </row>
    <row r="11" spans="1:44" x14ac:dyDescent="0.35">
      <c r="A11" s="5" t="s">
        <v>227</v>
      </c>
      <c r="B11" t="s">
        <v>278</v>
      </c>
      <c r="C11" t="s">
        <v>818</v>
      </c>
      <c r="D11" t="s">
        <v>1754</v>
      </c>
      <c r="E11" t="s">
        <v>602</v>
      </c>
      <c r="F11" t="s">
        <v>815</v>
      </c>
      <c r="G11" t="s">
        <v>1851</v>
      </c>
      <c r="H11" t="s">
        <v>491</v>
      </c>
      <c r="I11" t="s">
        <v>572</v>
      </c>
      <c r="J11" t="s">
        <v>1835</v>
      </c>
      <c r="K11" t="s">
        <v>1937</v>
      </c>
      <c r="L11" t="s">
        <v>611</v>
      </c>
      <c r="M11" t="s">
        <v>2087</v>
      </c>
      <c r="N11" t="s">
        <v>515</v>
      </c>
      <c r="O11" t="s">
        <v>1978</v>
      </c>
      <c r="P11" t="s">
        <v>618</v>
      </c>
      <c r="Q11" t="s">
        <v>508</v>
      </c>
      <c r="R11" t="s">
        <v>815</v>
      </c>
      <c r="S11" t="s">
        <v>436</v>
      </c>
      <c r="T11" t="s">
        <v>1811</v>
      </c>
      <c r="U11" t="s">
        <v>302</v>
      </c>
      <c r="V11" t="s">
        <v>796</v>
      </c>
      <c r="W11" t="s">
        <v>1751</v>
      </c>
      <c r="X11" t="s">
        <v>797</v>
      </c>
      <c r="Y11" t="s">
        <v>819</v>
      </c>
      <c r="Z11" t="s">
        <v>372</v>
      </c>
      <c r="AA11" t="s">
        <v>371</v>
      </c>
      <c r="AB11" t="s">
        <v>606</v>
      </c>
      <c r="AC11" t="s">
        <v>564</v>
      </c>
      <c r="AD11" t="s">
        <v>469</v>
      </c>
      <c r="AE11" t="s">
        <v>486</v>
      </c>
      <c r="AF11" t="s">
        <v>633</v>
      </c>
      <c r="AG11" t="s">
        <v>339</v>
      </c>
      <c r="AH11" t="s">
        <v>1856</v>
      </c>
      <c r="AI11" t="s">
        <v>326</v>
      </c>
      <c r="AJ11" t="s">
        <v>479</v>
      </c>
      <c r="AK11" t="s">
        <v>442</v>
      </c>
      <c r="AL11" t="s">
        <v>645</v>
      </c>
      <c r="AM11" t="s">
        <v>832</v>
      </c>
      <c r="AN11" t="s">
        <v>1915</v>
      </c>
      <c r="AO11" t="s">
        <v>1937</v>
      </c>
      <c r="AP11" t="s">
        <v>1843</v>
      </c>
      <c r="AQ11" t="s">
        <v>618</v>
      </c>
      <c r="AR11" t="s">
        <v>618</v>
      </c>
    </row>
    <row r="12" spans="1:44" x14ac:dyDescent="0.35">
      <c r="A12" s="5" t="s">
        <v>227</v>
      </c>
      <c r="B12" t="s">
        <v>248</v>
      </c>
      <c r="C12" t="s">
        <v>280</v>
      </c>
      <c r="D12" t="s">
        <v>403</v>
      </c>
      <c r="E12" t="s">
        <v>541</v>
      </c>
      <c r="F12" t="s">
        <v>260</v>
      </c>
      <c r="G12" t="s">
        <v>479</v>
      </c>
      <c r="H12" t="s">
        <v>316</v>
      </c>
      <c r="I12" t="s">
        <v>381</v>
      </c>
      <c r="J12" t="s">
        <v>458</v>
      </c>
      <c r="K12" t="s">
        <v>1853</v>
      </c>
      <c r="L12" t="s">
        <v>547</v>
      </c>
      <c r="M12" t="s">
        <v>749</v>
      </c>
      <c r="N12" t="s">
        <v>2083</v>
      </c>
      <c r="O12" t="s">
        <v>828</v>
      </c>
      <c r="P12" t="s">
        <v>616</v>
      </c>
      <c r="Q12" t="s">
        <v>257</v>
      </c>
      <c r="R12" t="s">
        <v>541</v>
      </c>
      <c r="S12" t="s">
        <v>442</v>
      </c>
      <c r="T12" t="s">
        <v>820</v>
      </c>
      <c r="U12" t="s">
        <v>544</v>
      </c>
      <c r="V12" t="s">
        <v>309</v>
      </c>
      <c r="W12" t="s">
        <v>781</v>
      </c>
      <c r="X12" t="s">
        <v>231</v>
      </c>
      <c r="Y12" t="s">
        <v>525</v>
      </c>
      <c r="Z12" t="s">
        <v>246</v>
      </c>
      <c r="AA12" t="s">
        <v>1845</v>
      </c>
      <c r="AB12" t="s">
        <v>816</v>
      </c>
      <c r="AC12" t="s">
        <v>246</v>
      </c>
      <c r="AD12" t="s">
        <v>542</v>
      </c>
      <c r="AE12" t="s">
        <v>439</v>
      </c>
      <c r="AF12" t="s">
        <v>364</v>
      </c>
      <c r="AG12" t="s">
        <v>237</v>
      </c>
      <c r="AH12" t="s">
        <v>798</v>
      </c>
      <c r="AI12" t="s">
        <v>1851</v>
      </c>
      <c r="AJ12" t="s">
        <v>637</v>
      </c>
      <c r="AK12" t="s">
        <v>439</v>
      </c>
      <c r="AL12" t="s">
        <v>231</v>
      </c>
      <c r="AM12" t="s">
        <v>814</v>
      </c>
      <c r="AN12" t="s">
        <v>491</v>
      </c>
      <c r="AO12" t="s">
        <v>1749</v>
      </c>
      <c r="AP12" t="s">
        <v>1775</v>
      </c>
      <c r="AQ12" t="s">
        <v>537</v>
      </c>
      <c r="AR12" t="s">
        <v>243</v>
      </c>
    </row>
    <row r="13" spans="1:44" x14ac:dyDescent="0.35">
      <c r="A13" s="5" t="s">
        <v>227</v>
      </c>
      <c r="B13" t="s">
        <v>245</v>
      </c>
      <c r="C13" t="s">
        <v>469</v>
      </c>
      <c r="D13" t="s">
        <v>647</v>
      </c>
      <c r="E13" t="s">
        <v>1846</v>
      </c>
      <c r="F13" t="s">
        <v>1849</v>
      </c>
      <c r="G13" t="s">
        <v>531</v>
      </c>
      <c r="H13" t="s">
        <v>1831</v>
      </c>
      <c r="I13" t="s">
        <v>565</v>
      </c>
      <c r="J13" t="s">
        <v>1917</v>
      </c>
      <c r="K13" t="s">
        <v>553</v>
      </c>
      <c r="L13" t="s">
        <v>538</v>
      </c>
      <c r="M13" t="s">
        <v>2088</v>
      </c>
      <c r="N13" t="s">
        <v>717</v>
      </c>
      <c r="O13" t="s">
        <v>2089</v>
      </c>
      <c r="P13" t="s">
        <v>360</v>
      </c>
      <c r="Q13" t="s">
        <v>481</v>
      </c>
      <c r="R13" t="s">
        <v>338</v>
      </c>
      <c r="S13" t="s">
        <v>302</v>
      </c>
      <c r="T13" t="s">
        <v>1914</v>
      </c>
      <c r="U13" t="s">
        <v>547</v>
      </c>
      <c r="V13" t="s">
        <v>302</v>
      </c>
      <c r="W13" t="s">
        <v>1817</v>
      </c>
      <c r="X13" t="s">
        <v>1937</v>
      </c>
      <c r="Y13" t="s">
        <v>1928</v>
      </c>
      <c r="Z13" t="s">
        <v>1978</v>
      </c>
      <c r="AA13" t="s">
        <v>317</v>
      </c>
      <c r="AB13" t="s">
        <v>337</v>
      </c>
      <c r="AC13" t="s">
        <v>652</v>
      </c>
      <c r="AD13" t="s">
        <v>1977</v>
      </c>
      <c r="AE13" t="s">
        <v>531</v>
      </c>
      <c r="AF13" t="s">
        <v>1935</v>
      </c>
      <c r="AG13" t="s">
        <v>577</v>
      </c>
      <c r="AH13" t="s">
        <v>1816</v>
      </c>
      <c r="AI13" t="s">
        <v>764</v>
      </c>
      <c r="AJ13" t="s">
        <v>628</v>
      </c>
      <c r="AK13" t="s">
        <v>1817</v>
      </c>
      <c r="AL13" t="s">
        <v>527</v>
      </c>
      <c r="AM13" t="s">
        <v>550</v>
      </c>
      <c r="AN13" t="s">
        <v>1814</v>
      </c>
      <c r="AO13" t="s">
        <v>2090</v>
      </c>
      <c r="AP13" t="s">
        <v>627</v>
      </c>
      <c r="AQ13" t="s">
        <v>764</v>
      </c>
      <c r="AR13" t="s">
        <v>509</v>
      </c>
    </row>
    <row r="14" spans="1:44" x14ac:dyDescent="0.35">
      <c r="A14" s="5" t="s">
        <v>227</v>
      </c>
      <c r="B14" t="s">
        <v>239</v>
      </c>
      <c r="C14" t="s">
        <v>323</v>
      </c>
      <c r="D14" t="s">
        <v>1833</v>
      </c>
      <c r="E14" t="s">
        <v>814</v>
      </c>
      <c r="F14" t="s">
        <v>399</v>
      </c>
      <c r="G14" t="s">
        <v>612</v>
      </c>
      <c r="H14" t="s">
        <v>782</v>
      </c>
      <c r="I14" t="s">
        <v>827</v>
      </c>
      <c r="J14" t="s">
        <v>1944</v>
      </c>
      <c r="K14" t="s">
        <v>337</v>
      </c>
      <c r="L14" t="s">
        <v>1930</v>
      </c>
      <c r="M14" t="s">
        <v>2091</v>
      </c>
      <c r="N14" t="s">
        <v>1927</v>
      </c>
      <c r="O14" t="s">
        <v>454</v>
      </c>
      <c r="P14" t="s">
        <v>606</v>
      </c>
      <c r="Q14" t="s">
        <v>469</v>
      </c>
      <c r="R14" t="s">
        <v>839</v>
      </c>
      <c r="S14" t="s">
        <v>1798</v>
      </c>
      <c r="T14" t="s">
        <v>618</v>
      </c>
      <c r="U14" t="s">
        <v>795</v>
      </c>
      <c r="V14" t="s">
        <v>336</v>
      </c>
      <c r="W14" t="s">
        <v>569</v>
      </c>
      <c r="X14" t="s">
        <v>815</v>
      </c>
      <c r="Y14" t="s">
        <v>830</v>
      </c>
      <c r="Z14" t="s">
        <v>1807</v>
      </c>
      <c r="AA14" t="s">
        <v>758</v>
      </c>
      <c r="AB14" t="s">
        <v>1908</v>
      </c>
      <c r="AC14" t="s">
        <v>311</v>
      </c>
      <c r="AD14" t="s">
        <v>334</v>
      </c>
      <c r="AE14" t="s">
        <v>839</v>
      </c>
      <c r="AF14" t="s">
        <v>564</v>
      </c>
      <c r="AG14" t="s">
        <v>650</v>
      </c>
      <c r="AH14" t="s">
        <v>527</v>
      </c>
      <c r="AI14" t="s">
        <v>568</v>
      </c>
      <c r="AJ14" t="s">
        <v>565</v>
      </c>
      <c r="AK14" t="s">
        <v>814</v>
      </c>
      <c r="AL14" t="s">
        <v>391</v>
      </c>
      <c r="AM14" t="s">
        <v>391</v>
      </c>
      <c r="AN14" t="s">
        <v>821</v>
      </c>
      <c r="AO14" t="s">
        <v>737</v>
      </c>
      <c r="AP14" t="s">
        <v>1931</v>
      </c>
      <c r="AQ14" t="s">
        <v>333</v>
      </c>
      <c r="AR14" t="s">
        <v>326</v>
      </c>
    </row>
    <row r="15" spans="1:44" x14ac:dyDescent="0.35">
      <c r="A15" s="5" t="s">
        <v>227</v>
      </c>
      <c r="B15" t="s">
        <v>259</v>
      </c>
      <c r="C15" t="s">
        <v>473</v>
      </c>
      <c r="D15" t="s">
        <v>492</v>
      </c>
      <c r="E15" t="s">
        <v>492</v>
      </c>
      <c r="F15" t="s">
        <v>450</v>
      </c>
      <c r="G15" t="s">
        <v>327</v>
      </c>
      <c r="H15" t="s">
        <v>1753</v>
      </c>
      <c r="I15" t="s">
        <v>246</v>
      </c>
      <c r="J15" t="s">
        <v>1777</v>
      </c>
      <c r="K15" t="s">
        <v>1785</v>
      </c>
      <c r="L15" t="s">
        <v>1786</v>
      </c>
      <c r="M15" t="s">
        <v>1787</v>
      </c>
      <c r="N15" t="s">
        <v>1788</v>
      </c>
      <c r="O15" t="s">
        <v>1790</v>
      </c>
      <c r="P15" t="s">
        <v>1752</v>
      </c>
      <c r="Q15" t="s">
        <v>491</v>
      </c>
      <c r="R15" t="s">
        <v>560</v>
      </c>
      <c r="S15" t="s">
        <v>560</v>
      </c>
      <c r="T15" t="s">
        <v>568</v>
      </c>
      <c r="U15" t="s">
        <v>593</v>
      </c>
      <c r="V15" t="s">
        <v>1772</v>
      </c>
      <c r="W15" t="s">
        <v>1753</v>
      </c>
      <c r="X15" t="s">
        <v>1766</v>
      </c>
      <c r="Y15" t="s">
        <v>623</v>
      </c>
      <c r="Z15" t="s">
        <v>816</v>
      </c>
      <c r="AA15" t="s">
        <v>283</v>
      </c>
      <c r="AB15" t="s">
        <v>1789</v>
      </c>
      <c r="AC15" t="s">
        <v>642</v>
      </c>
      <c r="AD15" t="s">
        <v>315</v>
      </c>
      <c r="AE15" t="s">
        <v>785</v>
      </c>
      <c r="AF15" t="s">
        <v>231</v>
      </c>
      <c r="AG15" t="s">
        <v>323</v>
      </c>
      <c r="AH15" t="s">
        <v>457</v>
      </c>
      <c r="AI15" t="s">
        <v>816</v>
      </c>
      <c r="AJ15" t="s">
        <v>479</v>
      </c>
      <c r="AK15" t="s">
        <v>474</v>
      </c>
      <c r="AL15" t="s">
        <v>568</v>
      </c>
      <c r="AM15" t="s">
        <v>517</v>
      </c>
      <c r="AN15" t="s">
        <v>399</v>
      </c>
      <c r="AO15" t="s">
        <v>550</v>
      </c>
      <c r="AP15" t="s">
        <v>430</v>
      </c>
      <c r="AQ15" t="s">
        <v>642</v>
      </c>
      <c r="AR15" t="s">
        <v>435</v>
      </c>
    </row>
    <row r="17" spans="1:1" x14ac:dyDescent="0.35">
      <c r="A17" t="s">
        <v>261</v>
      </c>
    </row>
    <row r="18" spans="1:1" x14ac:dyDescent="0.35">
      <c r="A18" t="s">
        <v>1755</v>
      </c>
    </row>
    <row r="19" spans="1:1" x14ac:dyDescent="0.35">
      <c r="A19" t="s">
        <v>1756</v>
      </c>
    </row>
    <row r="20" spans="1:1" x14ac:dyDescent="0.35">
      <c r="A20" t="s">
        <v>1757</v>
      </c>
    </row>
    <row r="21" spans="1:1" x14ac:dyDescent="0.35">
      <c r="A21" t="s">
        <v>1758</v>
      </c>
    </row>
    <row r="22" spans="1:1" x14ac:dyDescent="0.35">
      <c r="A22" t="s">
        <v>1759</v>
      </c>
    </row>
    <row r="23" spans="1:1" x14ac:dyDescent="0.35">
      <c r="A23" t="s">
        <v>1760</v>
      </c>
    </row>
    <row r="24" spans="1:1" x14ac:dyDescent="0.35">
      <c r="A24" t="s">
        <v>264</v>
      </c>
    </row>
    <row r="25" spans="1:1" x14ac:dyDescent="0.35">
      <c r="A25" t="s">
        <v>265</v>
      </c>
    </row>
    <row r="26" spans="1:1" x14ac:dyDescent="0.35">
      <c r="A26" t="s">
        <v>1761</v>
      </c>
    </row>
    <row r="27" spans="1:1" x14ac:dyDescent="0.35">
      <c r="A27" t="s">
        <v>287</v>
      </c>
    </row>
    <row r="28" spans="1:1" x14ac:dyDescent="0.35">
      <c r="A28" t="s">
        <v>227</v>
      </c>
    </row>
    <row r="29" spans="1:1" x14ac:dyDescent="0.35">
      <c r="A29" t="s">
        <v>267</v>
      </c>
    </row>
    <row r="30" spans="1:1" x14ac:dyDescent="0.35">
      <c r="A30" t="s">
        <v>268</v>
      </c>
    </row>
  </sheetData>
  <mergeCells count="1">
    <mergeCell ref="A3:AR3"/>
  </mergeCells>
  <pageMargins left="0.7" right="0.7" top="0.75" bottom="0.75" header="0.3" footer="0.3"/>
  <pageSetup paperSize="9" orientation="portrait" horizontalDpi="300" verticalDpi="300"/>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dimension ref="A1:AR22"/>
  <sheetViews>
    <sheetView workbookViewId="0"/>
  </sheetViews>
  <sheetFormatPr defaultColWidth="11.453125" defaultRowHeight="14.5" x14ac:dyDescent="0.35"/>
  <cols>
    <col min="1" max="1" width="5.7265625" customWidth="1"/>
    <col min="2" max="44" width="20.7265625" customWidth="1"/>
  </cols>
  <sheetData>
    <row r="1" spans="1:44" x14ac:dyDescent="0.35">
      <c r="A1" s="4" t="s">
        <v>75</v>
      </c>
    </row>
    <row r="2" spans="1:44" x14ac:dyDescent="0.35">
      <c r="A2" s="3" t="str">
        <f>HYPERLINK("#'INDEX'!A1", "Back to INDEX")</f>
        <v>Back to INDEX</v>
      </c>
    </row>
    <row r="3" spans="1:44" x14ac:dyDescent="0.35">
      <c r="A3" s="7" t="s">
        <v>227</v>
      </c>
      <c r="B3" s="7" t="s">
        <v>227</v>
      </c>
      <c r="C3" s="7" t="s">
        <v>227</v>
      </c>
      <c r="D3" s="7" t="s">
        <v>227</v>
      </c>
      <c r="E3" s="7" t="s">
        <v>227</v>
      </c>
      <c r="F3" s="7" t="s">
        <v>227</v>
      </c>
      <c r="G3" s="7" t="s">
        <v>227</v>
      </c>
      <c r="H3" s="7" t="s">
        <v>227</v>
      </c>
      <c r="I3" s="7" t="s">
        <v>227</v>
      </c>
      <c r="J3" s="7" t="s">
        <v>227</v>
      </c>
      <c r="K3" s="7" t="s">
        <v>227</v>
      </c>
      <c r="L3" s="7" t="s">
        <v>227</v>
      </c>
      <c r="M3" s="7" t="s">
        <v>227</v>
      </c>
      <c r="N3" s="7" t="s">
        <v>227</v>
      </c>
      <c r="O3" s="7" t="s">
        <v>227</v>
      </c>
      <c r="P3" s="7" t="s">
        <v>227</v>
      </c>
      <c r="Q3" s="7" t="s">
        <v>227</v>
      </c>
      <c r="R3" s="7" t="s">
        <v>227</v>
      </c>
      <c r="S3" s="7" t="s">
        <v>227</v>
      </c>
      <c r="T3" s="7" t="s">
        <v>227</v>
      </c>
      <c r="U3" s="7" t="s">
        <v>227</v>
      </c>
      <c r="V3" s="7" t="s">
        <v>227</v>
      </c>
      <c r="W3" s="7" t="s">
        <v>227</v>
      </c>
      <c r="X3" s="7" t="s">
        <v>227</v>
      </c>
      <c r="Y3" s="7" t="s">
        <v>227</v>
      </c>
      <c r="Z3" s="7" t="s">
        <v>227</v>
      </c>
      <c r="AA3" s="7" t="s">
        <v>227</v>
      </c>
      <c r="AB3" s="7" t="s">
        <v>227</v>
      </c>
      <c r="AC3" s="7" t="s">
        <v>227</v>
      </c>
      <c r="AD3" s="7" t="s">
        <v>227</v>
      </c>
      <c r="AE3" s="7" t="s">
        <v>227</v>
      </c>
      <c r="AF3" s="7" t="s">
        <v>227</v>
      </c>
      <c r="AG3" s="7" t="s">
        <v>227</v>
      </c>
      <c r="AH3" s="7" t="s">
        <v>227</v>
      </c>
      <c r="AI3" s="7" t="s">
        <v>227</v>
      </c>
      <c r="AJ3" s="7" t="s">
        <v>227</v>
      </c>
      <c r="AK3" s="7" t="s">
        <v>227</v>
      </c>
      <c r="AL3" s="7" t="s">
        <v>227</v>
      </c>
      <c r="AM3" s="7" t="s">
        <v>227</v>
      </c>
      <c r="AN3" s="7" t="s">
        <v>227</v>
      </c>
      <c r="AO3" s="7" t="s">
        <v>227</v>
      </c>
      <c r="AP3" s="7" t="s">
        <v>227</v>
      </c>
      <c r="AQ3" s="7" t="s">
        <v>227</v>
      </c>
      <c r="AR3" s="7" t="s">
        <v>227</v>
      </c>
    </row>
    <row r="4" spans="1:44" ht="29" x14ac:dyDescent="0.35">
      <c r="A4" s="2" t="s">
        <v>227</v>
      </c>
      <c r="B4" s="2" t="s">
        <v>227</v>
      </c>
      <c r="C4" s="2" t="s">
        <v>1860</v>
      </c>
      <c r="D4" s="2" t="s">
        <v>1861</v>
      </c>
      <c r="E4" s="2" t="s">
        <v>1862</v>
      </c>
      <c r="F4" s="2" t="s">
        <v>1863</v>
      </c>
      <c r="G4" s="2" t="s">
        <v>1864</v>
      </c>
      <c r="H4" s="2" t="s">
        <v>1865</v>
      </c>
      <c r="I4" s="2" t="s">
        <v>1866</v>
      </c>
      <c r="J4" s="2" t="s">
        <v>1867</v>
      </c>
      <c r="K4" s="2" t="s">
        <v>1868</v>
      </c>
      <c r="L4" s="2" t="s">
        <v>1869</v>
      </c>
      <c r="M4" s="2" t="s">
        <v>1870</v>
      </c>
      <c r="N4" s="2" t="s">
        <v>1871</v>
      </c>
      <c r="O4" s="2" t="s">
        <v>1872</v>
      </c>
      <c r="P4" s="2" t="s">
        <v>1873</v>
      </c>
      <c r="Q4" s="2" t="s">
        <v>1874</v>
      </c>
      <c r="R4" s="2" t="s">
        <v>1875</v>
      </c>
      <c r="S4" s="2" t="s">
        <v>1876</v>
      </c>
      <c r="T4" s="2" t="s">
        <v>1877</v>
      </c>
      <c r="U4" s="2" t="s">
        <v>1878</v>
      </c>
      <c r="V4" s="2" t="s">
        <v>1879</v>
      </c>
      <c r="W4" s="2" t="s">
        <v>1880</v>
      </c>
      <c r="X4" s="2" t="s">
        <v>1881</v>
      </c>
      <c r="Y4" s="2" t="s">
        <v>1882</v>
      </c>
      <c r="Z4" s="2" t="s">
        <v>1883</v>
      </c>
      <c r="AA4" s="2" t="s">
        <v>1884</v>
      </c>
      <c r="AB4" s="2" t="s">
        <v>1885</v>
      </c>
      <c r="AC4" s="2" t="s">
        <v>1886</v>
      </c>
      <c r="AD4" s="2" t="s">
        <v>1887</v>
      </c>
      <c r="AE4" s="2" t="s">
        <v>1888</v>
      </c>
      <c r="AF4" s="2" t="s">
        <v>1889</v>
      </c>
      <c r="AG4" s="2" t="s">
        <v>1890</v>
      </c>
      <c r="AH4" s="2" t="s">
        <v>1891</v>
      </c>
      <c r="AI4" s="2" t="s">
        <v>1892</v>
      </c>
      <c r="AJ4" s="2" t="s">
        <v>1893</v>
      </c>
      <c r="AK4" s="2" t="s">
        <v>1894</v>
      </c>
      <c r="AL4" s="2" t="s">
        <v>1895</v>
      </c>
      <c r="AM4" s="2" t="s">
        <v>1896</v>
      </c>
      <c r="AN4" s="2" t="s">
        <v>1897</v>
      </c>
      <c r="AO4" s="2" t="s">
        <v>1898</v>
      </c>
      <c r="AP4" s="2" t="s">
        <v>1899</v>
      </c>
      <c r="AQ4" s="2" t="s">
        <v>1900</v>
      </c>
      <c r="AR4" s="2" t="s">
        <v>1901</v>
      </c>
    </row>
    <row r="5" spans="1:44" x14ac:dyDescent="0.35">
      <c r="A5" s="5" t="s">
        <v>227</v>
      </c>
      <c r="B5" t="s">
        <v>2092</v>
      </c>
      <c r="C5" t="s">
        <v>1817</v>
      </c>
      <c r="D5" t="s">
        <v>463</v>
      </c>
      <c r="E5" t="s">
        <v>463</v>
      </c>
      <c r="F5" t="s">
        <v>524</v>
      </c>
      <c r="G5" t="s">
        <v>560</v>
      </c>
      <c r="H5" t="s">
        <v>796</v>
      </c>
      <c r="I5" t="s">
        <v>334</v>
      </c>
      <c r="J5" t="s">
        <v>1983</v>
      </c>
      <c r="K5" t="s">
        <v>1957</v>
      </c>
      <c r="L5" t="s">
        <v>1957</v>
      </c>
      <c r="M5" t="s">
        <v>1920</v>
      </c>
      <c r="N5" t="s">
        <v>1778</v>
      </c>
      <c r="O5" t="s">
        <v>2093</v>
      </c>
      <c r="P5" t="s">
        <v>737</v>
      </c>
      <c r="Q5" t="s">
        <v>1817</v>
      </c>
      <c r="R5" t="s">
        <v>1833</v>
      </c>
      <c r="S5" t="s">
        <v>463</v>
      </c>
      <c r="T5" t="s">
        <v>558</v>
      </c>
      <c r="U5" t="s">
        <v>269</v>
      </c>
      <c r="V5" t="s">
        <v>491</v>
      </c>
      <c r="W5" t="s">
        <v>315</v>
      </c>
      <c r="X5" t="s">
        <v>618</v>
      </c>
      <c r="Y5" t="s">
        <v>826</v>
      </c>
      <c r="Z5" t="s">
        <v>1766</v>
      </c>
      <c r="AA5" t="s">
        <v>616</v>
      </c>
      <c r="AB5" t="s">
        <v>540</v>
      </c>
      <c r="AC5" t="s">
        <v>301</v>
      </c>
      <c r="AD5" t="s">
        <v>1913</v>
      </c>
      <c r="AE5" t="s">
        <v>834</v>
      </c>
      <c r="AF5" t="s">
        <v>286</v>
      </c>
      <c r="AG5" t="s">
        <v>1753</v>
      </c>
      <c r="AH5" t="s">
        <v>633</v>
      </c>
      <c r="AI5" t="s">
        <v>549</v>
      </c>
      <c r="AJ5" t="s">
        <v>486</v>
      </c>
      <c r="AK5" t="s">
        <v>323</v>
      </c>
      <c r="AL5" t="s">
        <v>281</v>
      </c>
      <c r="AM5" t="s">
        <v>1801</v>
      </c>
      <c r="AN5" t="s">
        <v>427</v>
      </c>
      <c r="AO5" t="s">
        <v>444</v>
      </c>
      <c r="AP5" t="s">
        <v>640</v>
      </c>
      <c r="AQ5" t="s">
        <v>356</v>
      </c>
      <c r="AR5" t="s">
        <v>642</v>
      </c>
    </row>
    <row r="6" spans="1:44" x14ac:dyDescent="0.35">
      <c r="A6" s="5" t="s">
        <v>227</v>
      </c>
      <c r="B6" t="s">
        <v>2094</v>
      </c>
      <c r="C6" t="s">
        <v>650</v>
      </c>
      <c r="D6" t="s">
        <v>546</v>
      </c>
      <c r="E6" t="s">
        <v>560</v>
      </c>
      <c r="F6" t="s">
        <v>481</v>
      </c>
      <c r="G6" t="s">
        <v>609</v>
      </c>
      <c r="H6" t="s">
        <v>825</v>
      </c>
      <c r="I6" t="s">
        <v>834</v>
      </c>
      <c r="J6" t="s">
        <v>670</v>
      </c>
      <c r="K6" t="s">
        <v>1774</v>
      </c>
      <c r="L6" t="s">
        <v>1777</v>
      </c>
      <c r="M6" t="s">
        <v>1778</v>
      </c>
      <c r="N6" t="s">
        <v>1780</v>
      </c>
      <c r="O6" t="s">
        <v>760</v>
      </c>
      <c r="P6" t="s">
        <v>367</v>
      </c>
      <c r="Q6" t="s">
        <v>564</v>
      </c>
      <c r="R6" t="s">
        <v>839</v>
      </c>
      <c r="S6" t="s">
        <v>339</v>
      </c>
      <c r="T6" t="s">
        <v>826</v>
      </c>
      <c r="U6" t="s">
        <v>554</v>
      </c>
      <c r="V6" t="s">
        <v>796</v>
      </c>
      <c r="W6" t="s">
        <v>299</v>
      </c>
      <c r="X6" t="s">
        <v>338</v>
      </c>
      <c r="Y6" t="s">
        <v>1775</v>
      </c>
      <c r="Z6" t="s">
        <v>606</v>
      </c>
      <c r="AA6" t="s">
        <v>811</v>
      </c>
      <c r="AB6" t="s">
        <v>821</v>
      </c>
      <c r="AC6" t="s">
        <v>797</v>
      </c>
      <c r="AD6" t="s">
        <v>370</v>
      </c>
      <c r="AE6" t="s">
        <v>1772</v>
      </c>
      <c r="AF6" t="s">
        <v>486</v>
      </c>
      <c r="AG6" t="s">
        <v>428</v>
      </c>
      <c r="AH6" t="s">
        <v>326</v>
      </c>
      <c r="AI6" t="s">
        <v>815</v>
      </c>
      <c r="AJ6" t="s">
        <v>231</v>
      </c>
      <c r="AK6" t="s">
        <v>537</v>
      </c>
      <c r="AL6" t="s">
        <v>568</v>
      </c>
      <c r="AM6" t="s">
        <v>356</v>
      </c>
      <c r="AN6" t="s">
        <v>386</v>
      </c>
      <c r="AO6" t="s">
        <v>1779</v>
      </c>
      <c r="AP6" t="s">
        <v>488</v>
      </c>
      <c r="AQ6" t="s">
        <v>616</v>
      </c>
      <c r="AR6" t="s">
        <v>816</v>
      </c>
    </row>
    <row r="7" spans="1:44" x14ac:dyDescent="0.35">
      <c r="A7" s="5" t="s">
        <v>227</v>
      </c>
      <c r="B7" t="s">
        <v>510</v>
      </c>
      <c r="C7" t="s">
        <v>334</v>
      </c>
      <c r="D7" t="s">
        <v>572</v>
      </c>
      <c r="E7" t="s">
        <v>1845</v>
      </c>
      <c r="F7" t="s">
        <v>370</v>
      </c>
      <c r="G7" t="s">
        <v>502</v>
      </c>
      <c r="H7" t="s">
        <v>498</v>
      </c>
      <c r="I7" t="s">
        <v>549</v>
      </c>
      <c r="J7" t="s">
        <v>592</v>
      </c>
      <c r="K7" t="s">
        <v>443</v>
      </c>
      <c r="L7" t="s">
        <v>1930</v>
      </c>
      <c r="M7" t="s">
        <v>552</v>
      </c>
      <c r="N7" t="s">
        <v>1778</v>
      </c>
      <c r="O7" t="s">
        <v>2095</v>
      </c>
      <c r="P7" t="s">
        <v>454</v>
      </c>
      <c r="Q7" t="s">
        <v>1751</v>
      </c>
      <c r="R7" t="s">
        <v>572</v>
      </c>
      <c r="S7" t="s">
        <v>549</v>
      </c>
      <c r="T7" t="s">
        <v>801</v>
      </c>
      <c r="U7" t="s">
        <v>650</v>
      </c>
      <c r="V7" t="s">
        <v>491</v>
      </c>
      <c r="W7" t="s">
        <v>469</v>
      </c>
      <c r="X7" t="s">
        <v>1828</v>
      </c>
      <c r="Y7" t="s">
        <v>623</v>
      </c>
      <c r="Z7" t="s">
        <v>640</v>
      </c>
      <c r="AA7" t="s">
        <v>320</v>
      </c>
      <c r="AB7" t="s">
        <v>1789</v>
      </c>
      <c r="AC7" t="s">
        <v>618</v>
      </c>
      <c r="AD7" t="s">
        <v>1915</v>
      </c>
      <c r="AE7" t="s">
        <v>814</v>
      </c>
      <c r="AF7" t="s">
        <v>544</v>
      </c>
      <c r="AG7" t="s">
        <v>798</v>
      </c>
      <c r="AH7" t="s">
        <v>1807</v>
      </c>
      <c r="AI7" t="s">
        <v>269</v>
      </c>
      <c r="AJ7" t="s">
        <v>782</v>
      </c>
      <c r="AK7" t="s">
        <v>231</v>
      </c>
      <c r="AL7" t="s">
        <v>339</v>
      </c>
      <c r="AM7" t="s">
        <v>502</v>
      </c>
      <c r="AN7" t="s">
        <v>339</v>
      </c>
      <c r="AO7" t="s">
        <v>1935</v>
      </c>
      <c r="AP7" t="s">
        <v>1849</v>
      </c>
      <c r="AQ7" t="s">
        <v>554</v>
      </c>
      <c r="AR7" t="s">
        <v>632</v>
      </c>
    </row>
    <row r="9" spans="1:44" x14ac:dyDescent="0.35">
      <c r="A9" t="s">
        <v>261</v>
      </c>
    </row>
    <row r="10" spans="1:44" x14ac:dyDescent="0.35">
      <c r="A10" t="s">
        <v>1755</v>
      </c>
    </row>
    <row r="11" spans="1:44" x14ac:dyDescent="0.35">
      <c r="A11" t="s">
        <v>1756</v>
      </c>
    </row>
    <row r="12" spans="1:44" x14ac:dyDescent="0.35">
      <c r="A12" t="s">
        <v>1757</v>
      </c>
    </row>
    <row r="13" spans="1:44" x14ac:dyDescent="0.35">
      <c r="A13" t="s">
        <v>1758</v>
      </c>
    </row>
    <row r="14" spans="1:44" x14ac:dyDescent="0.35">
      <c r="A14" t="s">
        <v>1759</v>
      </c>
    </row>
    <row r="15" spans="1:44" x14ac:dyDescent="0.35">
      <c r="A15" t="s">
        <v>1760</v>
      </c>
    </row>
    <row r="16" spans="1:44" x14ac:dyDescent="0.35">
      <c r="A16" t="s">
        <v>264</v>
      </c>
    </row>
    <row r="17" spans="1:1" x14ac:dyDescent="0.35">
      <c r="A17" t="s">
        <v>265</v>
      </c>
    </row>
    <row r="18" spans="1:1" x14ac:dyDescent="0.35">
      <c r="A18" t="s">
        <v>1761</v>
      </c>
    </row>
    <row r="19" spans="1:1" x14ac:dyDescent="0.35">
      <c r="A19" t="s">
        <v>266</v>
      </c>
    </row>
    <row r="20" spans="1:1" x14ac:dyDescent="0.35">
      <c r="A20" t="s">
        <v>227</v>
      </c>
    </row>
    <row r="21" spans="1:1" x14ac:dyDescent="0.35">
      <c r="A21" t="s">
        <v>267</v>
      </c>
    </row>
    <row r="22" spans="1:1" x14ac:dyDescent="0.35">
      <c r="A22" t="s">
        <v>2096</v>
      </c>
    </row>
  </sheetData>
  <mergeCells count="1">
    <mergeCell ref="A3:AR3"/>
  </mergeCells>
  <pageMargins left="0.7" right="0.7" top="0.75" bottom="0.75" header="0.3" footer="0.3"/>
  <pageSetup paperSize="9" orientation="portrait" horizontalDpi="300" verticalDpi="300"/>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dimension ref="A1:AR22"/>
  <sheetViews>
    <sheetView workbookViewId="0"/>
  </sheetViews>
  <sheetFormatPr defaultColWidth="11.453125" defaultRowHeight="14.5" x14ac:dyDescent="0.35"/>
  <cols>
    <col min="1" max="1" width="5.7265625" customWidth="1"/>
    <col min="2" max="44" width="20.7265625" customWidth="1"/>
  </cols>
  <sheetData>
    <row r="1" spans="1:44" x14ac:dyDescent="0.35">
      <c r="A1" s="4" t="s">
        <v>77</v>
      </c>
    </row>
    <row r="2" spans="1:44" x14ac:dyDescent="0.35">
      <c r="A2" s="3" t="str">
        <f>HYPERLINK("#'INDEX'!A1", "Back to INDEX")</f>
        <v>Back to INDEX</v>
      </c>
    </row>
    <row r="3" spans="1:44" x14ac:dyDescent="0.35">
      <c r="A3" s="7" t="s">
        <v>227</v>
      </c>
      <c r="B3" s="7" t="s">
        <v>227</v>
      </c>
      <c r="C3" s="7" t="s">
        <v>227</v>
      </c>
      <c r="D3" s="7" t="s">
        <v>227</v>
      </c>
      <c r="E3" s="7" t="s">
        <v>227</v>
      </c>
      <c r="F3" s="7" t="s">
        <v>227</v>
      </c>
      <c r="G3" s="7" t="s">
        <v>227</v>
      </c>
      <c r="H3" s="7" t="s">
        <v>227</v>
      </c>
      <c r="I3" s="7" t="s">
        <v>227</v>
      </c>
      <c r="J3" s="7" t="s">
        <v>227</v>
      </c>
      <c r="K3" s="7" t="s">
        <v>227</v>
      </c>
      <c r="L3" s="7" t="s">
        <v>227</v>
      </c>
      <c r="M3" s="7" t="s">
        <v>227</v>
      </c>
      <c r="N3" s="7" t="s">
        <v>227</v>
      </c>
      <c r="O3" s="7" t="s">
        <v>227</v>
      </c>
      <c r="P3" s="7" t="s">
        <v>227</v>
      </c>
      <c r="Q3" s="7" t="s">
        <v>227</v>
      </c>
      <c r="R3" s="7" t="s">
        <v>227</v>
      </c>
      <c r="S3" s="7" t="s">
        <v>227</v>
      </c>
      <c r="T3" s="7" t="s">
        <v>227</v>
      </c>
      <c r="U3" s="7" t="s">
        <v>227</v>
      </c>
      <c r="V3" s="7" t="s">
        <v>227</v>
      </c>
      <c r="W3" s="7" t="s">
        <v>227</v>
      </c>
      <c r="X3" s="7" t="s">
        <v>227</v>
      </c>
      <c r="Y3" s="7" t="s">
        <v>227</v>
      </c>
      <c r="Z3" s="7" t="s">
        <v>227</v>
      </c>
      <c r="AA3" s="7" t="s">
        <v>227</v>
      </c>
      <c r="AB3" s="7" t="s">
        <v>227</v>
      </c>
      <c r="AC3" s="7" t="s">
        <v>227</v>
      </c>
      <c r="AD3" s="7" t="s">
        <v>227</v>
      </c>
      <c r="AE3" s="7" t="s">
        <v>227</v>
      </c>
      <c r="AF3" s="7" t="s">
        <v>227</v>
      </c>
      <c r="AG3" s="7" t="s">
        <v>227</v>
      </c>
      <c r="AH3" s="7" t="s">
        <v>227</v>
      </c>
      <c r="AI3" s="7" t="s">
        <v>227</v>
      </c>
      <c r="AJ3" s="7" t="s">
        <v>227</v>
      </c>
      <c r="AK3" s="7" t="s">
        <v>227</v>
      </c>
      <c r="AL3" s="7" t="s">
        <v>227</v>
      </c>
      <c r="AM3" s="7" t="s">
        <v>227</v>
      </c>
      <c r="AN3" s="7" t="s">
        <v>227</v>
      </c>
      <c r="AO3" s="7" t="s">
        <v>227</v>
      </c>
      <c r="AP3" s="7" t="s">
        <v>227</v>
      </c>
      <c r="AQ3" s="7" t="s">
        <v>227</v>
      </c>
      <c r="AR3" s="7" t="s">
        <v>227</v>
      </c>
    </row>
    <row r="4" spans="1:44" ht="29" x14ac:dyDescent="0.35">
      <c r="A4" s="2" t="s">
        <v>227</v>
      </c>
      <c r="B4" s="2" t="s">
        <v>227</v>
      </c>
      <c r="C4" s="2" t="s">
        <v>1860</v>
      </c>
      <c r="D4" s="2" t="s">
        <v>1861</v>
      </c>
      <c r="E4" s="2" t="s">
        <v>1862</v>
      </c>
      <c r="F4" s="2" t="s">
        <v>1863</v>
      </c>
      <c r="G4" s="2" t="s">
        <v>1864</v>
      </c>
      <c r="H4" s="2" t="s">
        <v>1865</v>
      </c>
      <c r="I4" s="2" t="s">
        <v>1866</v>
      </c>
      <c r="J4" s="2" t="s">
        <v>1867</v>
      </c>
      <c r="K4" s="2" t="s">
        <v>1868</v>
      </c>
      <c r="L4" s="2" t="s">
        <v>1869</v>
      </c>
      <c r="M4" s="2" t="s">
        <v>1870</v>
      </c>
      <c r="N4" s="2" t="s">
        <v>1871</v>
      </c>
      <c r="O4" s="2" t="s">
        <v>1872</v>
      </c>
      <c r="P4" s="2" t="s">
        <v>1873</v>
      </c>
      <c r="Q4" s="2" t="s">
        <v>1874</v>
      </c>
      <c r="R4" s="2" t="s">
        <v>1875</v>
      </c>
      <c r="S4" s="2" t="s">
        <v>1876</v>
      </c>
      <c r="T4" s="2" t="s">
        <v>1877</v>
      </c>
      <c r="U4" s="2" t="s">
        <v>1878</v>
      </c>
      <c r="V4" s="2" t="s">
        <v>1879</v>
      </c>
      <c r="W4" s="2" t="s">
        <v>1880</v>
      </c>
      <c r="X4" s="2" t="s">
        <v>1881</v>
      </c>
      <c r="Y4" s="2" t="s">
        <v>1882</v>
      </c>
      <c r="Z4" s="2" t="s">
        <v>1883</v>
      </c>
      <c r="AA4" s="2" t="s">
        <v>1884</v>
      </c>
      <c r="AB4" s="2" t="s">
        <v>1885</v>
      </c>
      <c r="AC4" s="2" t="s">
        <v>1886</v>
      </c>
      <c r="AD4" s="2" t="s">
        <v>1887</v>
      </c>
      <c r="AE4" s="2" t="s">
        <v>1888</v>
      </c>
      <c r="AF4" s="2" t="s">
        <v>1889</v>
      </c>
      <c r="AG4" s="2" t="s">
        <v>1890</v>
      </c>
      <c r="AH4" s="2" t="s">
        <v>1891</v>
      </c>
      <c r="AI4" s="2" t="s">
        <v>1892</v>
      </c>
      <c r="AJ4" s="2" t="s">
        <v>1893</v>
      </c>
      <c r="AK4" s="2" t="s">
        <v>1894</v>
      </c>
      <c r="AL4" s="2" t="s">
        <v>1895</v>
      </c>
      <c r="AM4" s="2" t="s">
        <v>1896</v>
      </c>
      <c r="AN4" s="2" t="s">
        <v>1897</v>
      </c>
      <c r="AO4" s="2" t="s">
        <v>1898</v>
      </c>
      <c r="AP4" s="2" t="s">
        <v>1899</v>
      </c>
      <c r="AQ4" s="2" t="s">
        <v>1900</v>
      </c>
      <c r="AR4" s="2" t="s">
        <v>1901</v>
      </c>
    </row>
    <row r="5" spans="1:44" x14ac:dyDescent="0.35">
      <c r="A5" s="5" t="s">
        <v>227</v>
      </c>
      <c r="B5" t="s">
        <v>2092</v>
      </c>
      <c r="C5" t="s">
        <v>1846</v>
      </c>
      <c r="D5" t="s">
        <v>327</v>
      </c>
      <c r="E5" t="s">
        <v>560</v>
      </c>
      <c r="F5" t="s">
        <v>1846</v>
      </c>
      <c r="G5" t="s">
        <v>339</v>
      </c>
      <c r="H5" t="s">
        <v>818</v>
      </c>
      <c r="I5" t="s">
        <v>1846</v>
      </c>
      <c r="J5" t="s">
        <v>1927</v>
      </c>
      <c r="K5" t="s">
        <v>644</v>
      </c>
      <c r="L5" t="s">
        <v>1911</v>
      </c>
      <c r="M5" t="s">
        <v>2097</v>
      </c>
      <c r="N5" t="s">
        <v>2098</v>
      </c>
      <c r="O5" t="s">
        <v>1989</v>
      </c>
      <c r="P5" t="s">
        <v>2099</v>
      </c>
      <c r="Q5" t="s">
        <v>796</v>
      </c>
      <c r="R5" t="s">
        <v>823</v>
      </c>
      <c r="S5" t="s">
        <v>572</v>
      </c>
      <c r="T5" t="s">
        <v>463</v>
      </c>
      <c r="U5" t="s">
        <v>572</v>
      </c>
      <c r="V5" t="s">
        <v>825</v>
      </c>
      <c r="W5" t="s">
        <v>549</v>
      </c>
      <c r="X5" t="s">
        <v>1852</v>
      </c>
      <c r="Y5" t="s">
        <v>310</v>
      </c>
      <c r="Z5" t="s">
        <v>411</v>
      </c>
      <c r="AA5" t="s">
        <v>1851</v>
      </c>
      <c r="AB5" t="s">
        <v>302</v>
      </c>
      <c r="AC5" t="s">
        <v>1766</v>
      </c>
      <c r="AD5" t="s">
        <v>488</v>
      </c>
      <c r="AE5" t="s">
        <v>269</v>
      </c>
      <c r="AF5" t="s">
        <v>243</v>
      </c>
      <c r="AG5" t="s">
        <v>572</v>
      </c>
      <c r="AH5" t="s">
        <v>632</v>
      </c>
      <c r="AI5" t="s">
        <v>1770</v>
      </c>
      <c r="AJ5" t="s">
        <v>469</v>
      </c>
      <c r="AK5" t="s">
        <v>560</v>
      </c>
      <c r="AL5" t="s">
        <v>602</v>
      </c>
      <c r="AM5" t="s">
        <v>593</v>
      </c>
      <c r="AN5" t="s">
        <v>633</v>
      </c>
      <c r="AO5" t="s">
        <v>826</v>
      </c>
      <c r="AP5" t="s">
        <v>481</v>
      </c>
      <c r="AQ5" t="s">
        <v>508</v>
      </c>
      <c r="AR5" t="s">
        <v>609</v>
      </c>
    </row>
    <row r="6" spans="1:44" x14ac:dyDescent="0.35">
      <c r="A6" s="5" t="s">
        <v>227</v>
      </c>
      <c r="B6" t="s">
        <v>2094</v>
      </c>
      <c r="C6" t="s">
        <v>473</v>
      </c>
      <c r="D6" t="s">
        <v>492</v>
      </c>
      <c r="E6" t="s">
        <v>492</v>
      </c>
      <c r="F6" t="s">
        <v>450</v>
      </c>
      <c r="G6" t="s">
        <v>327</v>
      </c>
      <c r="H6" t="s">
        <v>1753</v>
      </c>
      <c r="I6" t="s">
        <v>246</v>
      </c>
      <c r="J6" t="s">
        <v>1777</v>
      </c>
      <c r="K6" t="s">
        <v>1785</v>
      </c>
      <c r="L6" t="s">
        <v>1786</v>
      </c>
      <c r="M6" t="s">
        <v>1787</v>
      </c>
      <c r="N6" t="s">
        <v>1788</v>
      </c>
      <c r="O6" t="s">
        <v>1790</v>
      </c>
      <c r="P6" t="s">
        <v>1752</v>
      </c>
      <c r="Q6" t="s">
        <v>491</v>
      </c>
      <c r="R6" t="s">
        <v>560</v>
      </c>
      <c r="S6" t="s">
        <v>560</v>
      </c>
      <c r="T6" t="s">
        <v>568</v>
      </c>
      <c r="U6" t="s">
        <v>593</v>
      </c>
      <c r="V6" t="s">
        <v>1772</v>
      </c>
      <c r="W6" t="s">
        <v>1753</v>
      </c>
      <c r="X6" t="s">
        <v>1766</v>
      </c>
      <c r="Y6" t="s">
        <v>623</v>
      </c>
      <c r="Z6" t="s">
        <v>816</v>
      </c>
      <c r="AA6" t="s">
        <v>283</v>
      </c>
      <c r="AB6" t="s">
        <v>1789</v>
      </c>
      <c r="AC6" t="s">
        <v>642</v>
      </c>
      <c r="AD6" t="s">
        <v>315</v>
      </c>
      <c r="AE6" t="s">
        <v>785</v>
      </c>
      <c r="AF6" t="s">
        <v>231</v>
      </c>
      <c r="AG6" t="s">
        <v>323</v>
      </c>
      <c r="AH6" t="s">
        <v>457</v>
      </c>
      <c r="AI6" t="s">
        <v>816</v>
      </c>
      <c r="AJ6" t="s">
        <v>479</v>
      </c>
      <c r="AK6" t="s">
        <v>474</v>
      </c>
      <c r="AL6" t="s">
        <v>568</v>
      </c>
      <c r="AM6" t="s">
        <v>517</v>
      </c>
      <c r="AN6" t="s">
        <v>399</v>
      </c>
      <c r="AO6" t="s">
        <v>550</v>
      </c>
      <c r="AP6" t="s">
        <v>430</v>
      </c>
      <c r="AQ6" t="s">
        <v>642</v>
      </c>
      <c r="AR6" t="s">
        <v>435</v>
      </c>
    </row>
    <row r="7" spans="1:44" x14ac:dyDescent="0.35">
      <c r="A7" s="5" t="s">
        <v>227</v>
      </c>
      <c r="B7" t="s">
        <v>510</v>
      </c>
      <c r="C7" t="s">
        <v>315</v>
      </c>
      <c r="D7" t="s">
        <v>1817</v>
      </c>
      <c r="E7" t="s">
        <v>619</v>
      </c>
      <c r="F7" t="s">
        <v>1765</v>
      </c>
      <c r="G7" t="s">
        <v>558</v>
      </c>
      <c r="H7" t="s">
        <v>549</v>
      </c>
      <c r="I7" t="s">
        <v>823</v>
      </c>
      <c r="J7" t="s">
        <v>749</v>
      </c>
      <c r="K7" t="s">
        <v>533</v>
      </c>
      <c r="L7" t="s">
        <v>1973</v>
      </c>
      <c r="M7" t="s">
        <v>2100</v>
      </c>
      <c r="N7" t="s">
        <v>1995</v>
      </c>
      <c r="O7" t="s">
        <v>1778</v>
      </c>
      <c r="P7" t="s">
        <v>357</v>
      </c>
      <c r="Q7" t="s">
        <v>491</v>
      </c>
      <c r="R7" t="s">
        <v>619</v>
      </c>
      <c r="S7" t="s">
        <v>498</v>
      </c>
      <c r="T7" t="s">
        <v>801</v>
      </c>
      <c r="U7" t="s">
        <v>491</v>
      </c>
      <c r="V7" t="s">
        <v>823</v>
      </c>
      <c r="W7" t="s">
        <v>299</v>
      </c>
      <c r="X7" t="s">
        <v>540</v>
      </c>
      <c r="Y7" t="s">
        <v>623</v>
      </c>
      <c r="Z7" t="s">
        <v>497</v>
      </c>
      <c r="AA7" t="s">
        <v>628</v>
      </c>
      <c r="AB7" t="s">
        <v>320</v>
      </c>
      <c r="AC7" t="s">
        <v>386</v>
      </c>
      <c r="AD7" t="s">
        <v>311</v>
      </c>
      <c r="AE7" t="s">
        <v>1830</v>
      </c>
      <c r="AF7" t="s">
        <v>525</v>
      </c>
      <c r="AG7" t="s">
        <v>565</v>
      </c>
      <c r="AH7" t="s">
        <v>1789</v>
      </c>
      <c r="AI7" t="s">
        <v>647</v>
      </c>
      <c r="AJ7" t="s">
        <v>486</v>
      </c>
      <c r="AK7" t="s">
        <v>286</v>
      </c>
      <c r="AL7" t="s">
        <v>1834</v>
      </c>
      <c r="AM7" t="s">
        <v>1851</v>
      </c>
      <c r="AN7" t="s">
        <v>1807</v>
      </c>
      <c r="AO7" t="s">
        <v>398</v>
      </c>
      <c r="AP7" t="s">
        <v>411</v>
      </c>
      <c r="AQ7" t="s">
        <v>632</v>
      </c>
      <c r="AR7" t="s">
        <v>609</v>
      </c>
    </row>
    <row r="9" spans="1:44" x14ac:dyDescent="0.35">
      <c r="A9" t="s">
        <v>261</v>
      </c>
    </row>
    <row r="10" spans="1:44" x14ac:dyDescent="0.35">
      <c r="A10" t="s">
        <v>1755</v>
      </c>
    </row>
    <row r="11" spans="1:44" x14ac:dyDescent="0.35">
      <c r="A11" t="s">
        <v>1756</v>
      </c>
    </row>
    <row r="12" spans="1:44" x14ac:dyDescent="0.35">
      <c r="A12" t="s">
        <v>1757</v>
      </c>
    </row>
    <row r="13" spans="1:44" x14ac:dyDescent="0.35">
      <c r="A13" t="s">
        <v>1758</v>
      </c>
    </row>
    <row r="14" spans="1:44" x14ac:dyDescent="0.35">
      <c r="A14" t="s">
        <v>1759</v>
      </c>
    </row>
    <row r="15" spans="1:44" x14ac:dyDescent="0.35">
      <c r="A15" t="s">
        <v>1760</v>
      </c>
    </row>
    <row r="16" spans="1:44" x14ac:dyDescent="0.35">
      <c r="A16" t="s">
        <v>264</v>
      </c>
    </row>
    <row r="17" spans="1:1" x14ac:dyDescent="0.35">
      <c r="A17" t="s">
        <v>265</v>
      </c>
    </row>
    <row r="18" spans="1:1" x14ac:dyDescent="0.35">
      <c r="A18" t="s">
        <v>1761</v>
      </c>
    </row>
    <row r="19" spans="1:1" x14ac:dyDescent="0.35">
      <c r="A19" t="s">
        <v>287</v>
      </c>
    </row>
    <row r="20" spans="1:1" x14ac:dyDescent="0.35">
      <c r="A20" t="s">
        <v>227</v>
      </c>
    </row>
    <row r="21" spans="1:1" x14ac:dyDescent="0.35">
      <c r="A21" t="s">
        <v>267</v>
      </c>
    </row>
    <row r="22" spans="1:1" x14ac:dyDescent="0.35">
      <c r="A22" t="s">
        <v>2096</v>
      </c>
    </row>
  </sheetData>
  <mergeCells count="1">
    <mergeCell ref="A3:AR3"/>
  </mergeCells>
  <pageMargins left="0.7" right="0.7" top="0.75" bottom="0.75" header="0.3" footer="0.3"/>
  <pageSetup paperSize="9" orientation="portrait" horizontalDpi="300" verticalDpi="300"/>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dimension ref="A1:H22"/>
  <sheetViews>
    <sheetView workbookViewId="0"/>
  </sheetViews>
  <sheetFormatPr defaultColWidth="11.453125" defaultRowHeight="14.5" x14ac:dyDescent="0.35"/>
  <cols>
    <col min="1" max="1" width="5.7265625" customWidth="1"/>
    <col min="2" max="8" width="20.7265625" customWidth="1"/>
  </cols>
  <sheetData>
    <row r="1" spans="1:8" x14ac:dyDescent="0.35">
      <c r="A1" s="4" t="s">
        <v>78</v>
      </c>
    </row>
    <row r="2" spans="1:8" x14ac:dyDescent="0.35">
      <c r="A2" s="3" t="str">
        <f>HYPERLINK("#'INDEX'!A1", "Back to INDEX")</f>
        <v>Back to INDEX</v>
      </c>
    </row>
    <row r="3" spans="1:8" x14ac:dyDescent="0.35">
      <c r="A3" s="7" t="s">
        <v>227</v>
      </c>
      <c r="B3" s="7" t="s">
        <v>227</v>
      </c>
      <c r="C3" s="7" t="s">
        <v>227</v>
      </c>
      <c r="D3" s="7" t="s">
        <v>227</v>
      </c>
      <c r="E3" s="7" t="s">
        <v>227</v>
      </c>
      <c r="F3" s="7" t="s">
        <v>227</v>
      </c>
      <c r="G3" s="7" t="s">
        <v>227</v>
      </c>
      <c r="H3" s="7" t="s">
        <v>227</v>
      </c>
    </row>
    <row r="4" spans="1:8" ht="43.5" x14ac:dyDescent="0.35">
      <c r="A4" s="2" t="s">
        <v>227</v>
      </c>
      <c r="B4" s="2" t="s">
        <v>227</v>
      </c>
      <c r="C4" s="2" t="s">
        <v>1743</v>
      </c>
      <c r="D4" s="2" t="s">
        <v>1744</v>
      </c>
      <c r="E4" s="2" t="s">
        <v>1745</v>
      </c>
      <c r="F4" s="2" t="s">
        <v>1746</v>
      </c>
      <c r="G4" s="2" t="s">
        <v>1747</v>
      </c>
      <c r="H4" s="2" t="s">
        <v>1748</v>
      </c>
    </row>
    <row r="5" spans="1:8" x14ac:dyDescent="0.35">
      <c r="A5" s="5" t="s">
        <v>227</v>
      </c>
      <c r="B5" t="s">
        <v>2101</v>
      </c>
      <c r="C5" t="s">
        <v>323</v>
      </c>
      <c r="D5" t="s">
        <v>1814</v>
      </c>
      <c r="E5" t="s">
        <v>565</v>
      </c>
      <c r="F5" t="s">
        <v>801</v>
      </c>
      <c r="G5" t="s">
        <v>307</v>
      </c>
      <c r="H5" t="s">
        <v>554</v>
      </c>
    </row>
    <row r="6" spans="1:8" x14ac:dyDescent="0.35">
      <c r="A6" s="5" t="s">
        <v>227</v>
      </c>
      <c r="B6" t="s">
        <v>2094</v>
      </c>
      <c r="C6" t="s">
        <v>327</v>
      </c>
      <c r="D6" t="s">
        <v>613</v>
      </c>
      <c r="E6" t="s">
        <v>315</v>
      </c>
      <c r="F6" t="s">
        <v>647</v>
      </c>
      <c r="G6" t="s">
        <v>254</v>
      </c>
      <c r="H6" t="s">
        <v>593</v>
      </c>
    </row>
    <row r="7" spans="1:8" x14ac:dyDescent="0.35">
      <c r="A7" s="5" t="s">
        <v>227</v>
      </c>
      <c r="B7" t="s">
        <v>510</v>
      </c>
      <c r="C7" t="s">
        <v>486</v>
      </c>
      <c r="D7" t="s">
        <v>371</v>
      </c>
      <c r="E7" t="s">
        <v>534</v>
      </c>
      <c r="F7" t="s">
        <v>801</v>
      </c>
      <c r="G7" t="s">
        <v>307</v>
      </c>
      <c r="H7" t="s">
        <v>1807</v>
      </c>
    </row>
    <row r="9" spans="1:8" x14ac:dyDescent="0.35">
      <c r="A9" t="s">
        <v>261</v>
      </c>
    </row>
    <row r="10" spans="1:8" x14ac:dyDescent="0.35">
      <c r="A10" t="s">
        <v>1755</v>
      </c>
    </row>
    <row r="11" spans="1:8" x14ac:dyDescent="0.35">
      <c r="A11" t="s">
        <v>1756</v>
      </c>
    </row>
    <row r="12" spans="1:8" x14ac:dyDescent="0.35">
      <c r="A12" t="s">
        <v>1757</v>
      </c>
    </row>
    <row r="13" spans="1:8" x14ac:dyDescent="0.35">
      <c r="A13" t="s">
        <v>1758</v>
      </c>
    </row>
    <row r="14" spans="1:8" x14ac:dyDescent="0.35">
      <c r="A14" t="s">
        <v>1759</v>
      </c>
    </row>
    <row r="15" spans="1:8" x14ac:dyDescent="0.35">
      <c r="A15" t="s">
        <v>1760</v>
      </c>
    </row>
    <row r="16" spans="1:8" x14ac:dyDescent="0.35">
      <c r="A16" t="s">
        <v>264</v>
      </c>
    </row>
    <row r="17" spans="1:1" x14ac:dyDescent="0.35">
      <c r="A17" t="s">
        <v>265</v>
      </c>
    </row>
    <row r="18" spans="1:1" x14ac:dyDescent="0.35">
      <c r="A18" t="s">
        <v>1761</v>
      </c>
    </row>
    <row r="19" spans="1:1" x14ac:dyDescent="0.35">
      <c r="A19" t="s">
        <v>266</v>
      </c>
    </row>
    <row r="20" spans="1:1" x14ac:dyDescent="0.35">
      <c r="A20" t="s">
        <v>227</v>
      </c>
    </row>
    <row r="21" spans="1:1" x14ac:dyDescent="0.35">
      <c r="A21" t="s">
        <v>267</v>
      </c>
    </row>
    <row r="22" spans="1:1" x14ac:dyDescent="0.35">
      <c r="A22" t="s">
        <v>2102</v>
      </c>
    </row>
  </sheetData>
  <mergeCells count="1">
    <mergeCell ref="A3:H3"/>
  </mergeCells>
  <pageMargins left="0.7" right="0.7" top="0.75" bottom="0.75" header="0.3" footer="0.3"/>
  <pageSetup paperSize="9" orientation="portrait" horizontalDpi="300" verticalDpi="300"/>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dimension ref="A1:T22"/>
  <sheetViews>
    <sheetView workbookViewId="0"/>
  </sheetViews>
  <sheetFormatPr defaultColWidth="11.453125" defaultRowHeight="14.5" x14ac:dyDescent="0.35"/>
  <cols>
    <col min="1" max="1" width="5.7265625" customWidth="1"/>
    <col min="2" max="20" width="20.7265625" customWidth="1"/>
  </cols>
  <sheetData>
    <row r="1" spans="1:20" x14ac:dyDescent="0.35">
      <c r="A1" s="4" t="s">
        <v>80</v>
      </c>
    </row>
    <row r="2" spans="1:20" x14ac:dyDescent="0.35">
      <c r="A2" s="3" t="str">
        <f>HYPERLINK("#'INDEX'!A1", "Back to INDEX")</f>
        <v>Back to INDEX</v>
      </c>
    </row>
    <row r="3" spans="1:20" x14ac:dyDescent="0.35">
      <c r="A3" s="7" t="s">
        <v>227</v>
      </c>
      <c r="B3" s="7" t="s">
        <v>227</v>
      </c>
      <c r="C3" s="7" t="s">
        <v>227</v>
      </c>
      <c r="D3" s="7" t="s">
        <v>227</v>
      </c>
      <c r="E3" s="7" t="s">
        <v>227</v>
      </c>
      <c r="F3" s="7" t="s">
        <v>227</v>
      </c>
      <c r="G3" s="7" t="s">
        <v>227</v>
      </c>
      <c r="H3" s="7" t="s">
        <v>227</v>
      </c>
      <c r="I3" s="7" t="s">
        <v>227</v>
      </c>
      <c r="J3" s="7" t="s">
        <v>227</v>
      </c>
      <c r="K3" s="7" t="s">
        <v>227</v>
      </c>
      <c r="L3" s="7" t="s">
        <v>227</v>
      </c>
      <c r="M3" s="7" t="s">
        <v>227</v>
      </c>
      <c r="N3" s="7" t="s">
        <v>227</v>
      </c>
      <c r="O3" s="7" t="s">
        <v>227</v>
      </c>
      <c r="P3" s="7" t="s">
        <v>227</v>
      </c>
      <c r="Q3" s="7" t="s">
        <v>227</v>
      </c>
      <c r="R3" s="7" t="s">
        <v>227</v>
      </c>
      <c r="S3" s="7" t="s">
        <v>227</v>
      </c>
      <c r="T3" s="7" t="s">
        <v>227</v>
      </c>
    </row>
    <row r="4" spans="1:20" ht="29" x14ac:dyDescent="0.35">
      <c r="A4" s="2" t="s">
        <v>227</v>
      </c>
      <c r="B4" s="2" t="s">
        <v>227</v>
      </c>
      <c r="C4" s="2" t="s">
        <v>1864</v>
      </c>
      <c r="D4" s="2" t="s">
        <v>1865</v>
      </c>
      <c r="E4" s="2" t="s">
        <v>1866</v>
      </c>
      <c r="F4" s="2" t="s">
        <v>1871</v>
      </c>
      <c r="G4" s="2" t="s">
        <v>1872</v>
      </c>
      <c r="H4" s="2" t="s">
        <v>1873</v>
      </c>
      <c r="I4" s="2" t="s">
        <v>1878</v>
      </c>
      <c r="J4" s="2" t="s">
        <v>1879</v>
      </c>
      <c r="K4" s="2" t="s">
        <v>1880</v>
      </c>
      <c r="L4" s="2" t="s">
        <v>1885</v>
      </c>
      <c r="M4" s="2" t="s">
        <v>1886</v>
      </c>
      <c r="N4" s="2" t="s">
        <v>1887</v>
      </c>
      <c r="O4" s="2" t="s">
        <v>1892</v>
      </c>
      <c r="P4" s="2" t="s">
        <v>1893</v>
      </c>
      <c r="Q4" s="2" t="s">
        <v>1894</v>
      </c>
      <c r="R4" s="2" t="s">
        <v>1899</v>
      </c>
      <c r="S4" s="2" t="s">
        <v>1900</v>
      </c>
      <c r="T4" s="2" t="s">
        <v>1901</v>
      </c>
    </row>
    <row r="5" spans="1:20" x14ac:dyDescent="0.35">
      <c r="A5" s="5" t="s">
        <v>227</v>
      </c>
      <c r="B5" t="s">
        <v>2101</v>
      </c>
      <c r="C5" t="s">
        <v>839</v>
      </c>
      <c r="D5" t="s">
        <v>473</v>
      </c>
      <c r="E5" t="s">
        <v>323</v>
      </c>
      <c r="F5" t="s">
        <v>2080</v>
      </c>
      <c r="G5" t="s">
        <v>2103</v>
      </c>
      <c r="H5" t="s">
        <v>1814</v>
      </c>
      <c r="I5" t="s">
        <v>816</v>
      </c>
      <c r="J5" t="s">
        <v>498</v>
      </c>
      <c r="K5" t="s">
        <v>565</v>
      </c>
      <c r="L5" t="s">
        <v>333</v>
      </c>
      <c r="M5" t="s">
        <v>797</v>
      </c>
      <c r="N5" t="s">
        <v>801</v>
      </c>
      <c r="O5" t="s">
        <v>481</v>
      </c>
      <c r="P5" t="s">
        <v>231</v>
      </c>
      <c r="Q5" t="s">
        <v>307</v>
      </c>
      <c r="R5" t="s">
        <v>1908</v>
      </c>
      <c r="S5" t="s">
        <v>302</v>
      </c>
      <c r="T5" t="s">
        <v>554</v>
      </c>
    </row>
    <row r="6" spans="1:20" x14ac:dyDescent="0.35">
      <c r="A6" s="5" t="s">
        <v>227</v>
      </c>
      <c r="B6" t="s">
        <v>2094</v>
      </c>
      <c r="C6" t="s">
        <v>568</v>
      </c>
      <c r="D6" t="s">
        <v>823</v>
      </c>
      <c r="E6" t="s">
        <v>327</v>
      </c>
      <c r="F6" t="s">
        <v>2104</v>
      </c>
      <c r="G6" t="s">
        <v>1774</v>
      </c>
      <c r="H6" t="s">
        <v>613</v>
      </c>
      <c r="I6" t="s">
        <v>564</v>
      </c>
      <c r="J6" t="s">
        <v>1798</v>
      </c>
      <c r="K6" t="s">
        <v>315</v>
      </c>
      <c r="L6" t="s">
        <v>457</v>
      </c>
      <c r="M6" t="s">
        <v>481</v>
      </c>
      <c r="N6" t="s">
        <v>647</v>
      </c>
      <c r="O6" t="s">
        <v>371</v>
      </c>
      <c r="P6" t="s">
        <v>464</v>
      </c>
      <c r="Q6" t="s">
        <v>254</v>
      </c>
      <c r="R6" t="s">
        <v>547</v>
      </c>
      <c r="S6" t="s">
        <v>435</v>
      </c>
      <c r="T6" t="s">
        <v>593</v>
      </c>
    </row>
    <row r="7" spans="1:20" x14ac:dyDescent="0.35">
      <c r="A7" s="5" t="s">
        <v>227</v>
      </c>
      <c r="B7" t="s">
        <v>510</v>
      </c>
      <c r="C7" t="s">
        <v>1831</v>
      </c>
      <c r="D7" t="s">
        <v>473</v>
      </c>
      <c r="E7" t="s">
        <v>486</v>
      </c>
      <c r="F7" t="s">
        <v>1788</v>
      </c>
      <c r="G7" t="s">
        <v>557</v>
      </c>
      <c r="H7" t="s">
        <v>371</v>
      </c>
      <c r="I7" t="s">
        <v>1754</v>
      </c>
      <c r="J7" t="s">
        <v>334</v>
      </c>
      <c r="K7" t="s">
        <v>534</v>
      </c>
      <c r="L7" t="s">
        <v>372</v>
      </c>
      <c r="M7" t="s">
        <v>797</v>
      </c>
      <c r="N7" t="s">
        <v>801</v>
      </c>
      <c r="O7" t="s">
        <v>640</v>
      </c>
      <c r="P7" t="s">
        <v>831</v>
      </c>
      <c r="Q7" t="s">
        <v>307</v>
      </c>
      <c r="R7" t="s">
        <v>1829</v>
      </c>
      <c r="S7" t="s">
        <v>399</v>
      </c>
      <c r="T7" t="s">
        <v>1807</v>
      </c>
    </row>
    <row r="9" spans="1:20" x14ac:dyDescent="0.35">
      <c r="A9" t="s">
        <v>261</v>
      </c>
    </row>
    <row r="10" spans="1:20" x14ac:dyDescent="0.35">
      <c r="A10" t="s">
        <v>1755</v>
      </c>
    </row>
    <row r="11" spans="1:20" x14ac:dyDescent="0.35">
      <c r="A11" t="s">
        <v>1756</v>
      </c>
    </row>
    <row r="12" spans="1:20" x14ac:dyDescent="0.35">
      <c r="A12" t="s">
        <v>1757</v>
      </c>
    </row>
    <row r="13" spans="1:20" x14ac:dyDescent="0.35">
      <c r="A13" t="s">
        <v>1758</v>
      </c>
    </row>
    <row r="14" spans="1:20" x14ac:dyDescent="0.35">
      <c r="A14" t="s">
        <v>1759</v>
      </c>
    </row>
    <row r="15" spans="1:20" x14ac:dyDescent="0.35">
      <c r="A15" t="s">
        <v>1760</v>
      </c>
    </row>
    <row r="16" spans="1:20" x14ac:dyDescent="0.35">
      <c r="A16" t="s">
        <v>264</v>
      </c>
    </row>
    <row r="17" spans="1:1" x14ac:dyDescent="0.35">
      <c r="A17" t="s">
        <v>265</v>
      </c>
    </row>
    <row r="18" spans="1:1" x14ac:dyDescent="0.35">
      <c r="A18" t="s">
        <v>1761</v>
      </c>
    </row>
    <row r="19" spans="1:1" x14ac:dyDescent="0.35">
      <c r="A19" t="s">
        <v>266</v>
      </c>
    </row>
    <row r="20" spans="1:1" x14ac:dyDescent="0.35">
      <c r="A20" t="s">
        <v>227</v>
      </c>
    </row>
    <row r="21" spans="1:1" x14ac:dyDescent="0.35">
      <c r="A21" t="s">
        <v>267</v>
      </c>
    </row>
    <row r="22" spans="1:1" x14ac:dyDescent="0.35">
      <c r="A22" t="s">
        <v>2102</v>
      </c>
    </row>
  </sheetData>
  <mergeCells count="1">
    <mergeCell ref="A3:T3"/>
  </mergeCells>
  <pageMargins left="0.7" right="0.7" top="0.75" bottom="0.75" header="0.3" footer="0.3"/>
  <pageSetup paperSize="9" orientation="portrait" horizontalDpi="300" verticalDpi="300"/>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dimension ref="A1:H22"/>
  <sheetViews>
    <sheetView workbookViewId="0"/>
  </sheetViews>
  <sheetFormatPr defaultColWidth="11.453125" defaultRowHeight="14.5" x14ac:dyDescent="0.35"/>
  <cols>
    <col min="1" max="1" width="5.7265625" customWidth="1"/>
    <col min="2" max="8" width="20.7265625" customWidth="1"/>
  </cols>
  <sheetData>
    <row r="1" spans="1:8" x14ac:dyDescent="0.35">
      <c r="A1" s="4" t="s">
        <v>81</v>
      </c>
    </row>
    <row r="2" spans="1:8" x14ac:dyDescent="0.35">
      <c r="A2" s="3" t="str">
        <f>HYPERLINK("#'INDEX'!A1", "Back to INDEX")</f>
        <v>Back to INDEX</v>
      </c>
    </row>
    <row r="3" spans="1:8" x14ac:dyDescent="0.35">
      <c r="A3" s="7" t="s">
        <v>227</v>
      </c>
      <c r="B3" s="7" t="s">
        <v>227</v>
      </c>
      <c r="C3" s="7" t="s">
        <v>227</v>
      </c>
      <c r="D3" s="7" t="s">
        <v>227</v>
      </c>
      <c r="E3" s="7" t="s">
        <v>227</v>
      </c>
      <c r="F3" s="7" t="s">
        <v>227</v>
      </c>
      <c r="G3" s="7" t="s">
        <v>227</v>
      </c>
      <c r="H3" s="7" t="s">
        <v>227</v>
      </c>
    </row>
    <row r="4" spans="1:8" ht="43.5" x14ac:dyDescent="0.35">
      <c r="A4" s="2" t="s">
        <v>227</v>
      </c>
      <c r="B4" s="2" t="s">
        <v>227</v>
      </c>
      <c r="C4" s="2" t="s">
        <v>1743</v>
      </c>
      <c r="D4" s="2" t="s">
        <v>1744</v>
      </c>
      <c r="E4" s="2" t="s">
        <v>1745</v>
      </c>
      <c r="F4" s="2" t="s">
        <v>1746</v>
      </c>
      <c r="G4" s="2" t="s">
        <v>1747</v>
      </c>
      <c r="H4" s="2" t="s">
        <v>1748</v>
      </c>
    </row>
    <row r="5" spans="1:8" x14ac:dyDescent="0.35">
      <c r="A5" s="5" t="s">
        <v>227</v>
      </c>
      <c r="B5" t="s">
        <v>2101</v>
      </c>
      <c r="C5" t="s">
        <v>542</v>
      </c>
      <c r="D5" t="s">
        <v>399</v>
      </c>
      <c r="E5" t="s">
        <v>820</v>
      </c>
      <c r="F5" t="s">
        <v>1751</v>
      </c>
      <c r="G5" t="s">
        <v>530</v>
      </c>
      <c r="H5" t="s">
        <v>435</v>
      </c>
    </row>
    <row r="6" spans="1:8" x14ac:dyDescent="0.35">
      <c r="A6" s="5" t="s">
        <v>227</v>
      </c>
      <c r="B6" t="s">
        <v>2094</v>
      </c>
      <c r="C6" t="s">
        <v>286</v>
      </c>
      <c r="D6" t="s">
        <v>1931</v>
      </c>
      <c r="E6" t="s">
        <v>820</v>
      </c>
      <c r="F6" t="s">
        <v>243</v>
      </c>
      <c r="G6" t="s">
        <v>309</v>
      </c>
      <c r="H6" t="s">
        <v>492</v>
      </c>
    </row>
    <row r="7" spans="1:8" x14ac:dyDescent="0.35">
      <c r="A7" s="5" t="s">
        <v>227</v>
      </c>
      <c r="B7" t="s">
        <v>510</v>
      </c>
      <c r="C7" t="s">
        <v>542</v>
      </c>
      <c r="D7" t="s">
        <v>302</v>
      </c>
      <c r="E7" t="s">
        <v>820</v>
      </c>
      <c r="F7" t="s">
        <v>315</v>
      </c>
      <c r="G7" t="s">
        <v>530</v>
      </c>
      <c r="H7" t="s">
        <v>609</v>
      </c>
    </row>
    <row r="9" spans="1:8" x14ac:dyDescent="0.35">
      <c r="A9" t="s">
        <v>261</v>
      </c>
    </row>
    <row r="10" spans="1:8" x14ac:dyDescent="0.35">
      <c r="A10" t="s">
        <v>1755</v>
      </c>
    </row>
    <row r="11" spans="1:8" x14ac:dyDescent="0.35">
      <c r="A11" t="s">
        <v>1756</v>
      </c>
    </row>
    <row r="12" spans="1:8" x14ac:dyDescent="0.35">
      <c r="A12" t="s">
        <v>1757</v>
      </c>
    </row>
    <row r="13" spans="1:8" x14ac:dyDescent="0.35">
      <c r="A13" t="s">
        <v>1758</v>
      </c>
    </row>
    <row r="14" spans="1:8" x14ac:dyDescent="0.35">
      <c r="A14" t="s">
        <v>1759</v>
      </c>
    </row>
    <row r="15" spans="1:8" x14ac:dyDescent="0.35">
      <c r="A15" t="s">
        <v>1760</v>
      </c>
    </row>
    <row r="16" spans="1:8" x14ac:dyDescent="0.35">
      <c r="A16" t="s">
        <v>264</v>
      </c>
    </row>
    <row r="17" spans="1:1" x14ac:dyDescent="0.35">
      <c r="A17" t="s">
        <v>265</v>
      </c>
    </row>
    <row r="18" spans="1:1" x14ac:dyDescent="0.35">
      <c r="A18" t="s">
        <v>1761</v>
      </c>
    </row>
    <row r="19" spans="1:1" x14ac:dyDescent="0.35">
      <c r="A19" t="s">
        <v>287</v>
      </c>
    </row>
    <row r="20" spans="1:1" x14ac:dyDescent="0.35">
      <c r="A20" t="s">
        <v>227</v>
      </c>
    </row>
    <row r="21" spans="1:1" x14ac:dyDescent="0.35">
      <c r="A21" t="s">
        <v>267</v>
      </c>
    </row>
    <row r="22" spans="1:1" x14ac:dyDescent="0.35">
      <c r="A22" t="s">
        <v>2102</v>
      </c>
    </row>
  </sheetData>
  <mergeCells count="1">
    <mergeCell ref="A3:H3"/>
  </mergeCells>
  <pageMargins left="0.7" right="0.7" top="0.75" bottom="0.75" header="0.3" footer="0.3"/>
  <pageSetup paperSize="9" orientation="portrait" horizontalDpi="300" verticalDpi="300"/>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dimension ref="A1:T22"/>
  <sheetViews>
    <sheetView workbookViewId="0"/>
  </sheetViews>
  <sheetFormatPr defaultColWidth="11.453125" defaultRowHeight="14.5" x14ac:dyDescent="0.35"/>
  <cols>
    <col min="1" max="1" width="5.7265625" customWidth="1"/>
    <col min="2" max="20" width="20.7265625" customWidth="1"/>
  </cols>
  <sheetData>
    <row r="1" spans="1:20" x14ac:dyDescent="0.35">
      <c r="A1" s="4" t="s">
        <v>83</v>
      </c>
    </row>
    <row r="2" spans="1:20" x14ac:dyDescent="0.35">
      <c r="A2" s="3" t="str">
        <f>HYPERLINK("#'INDEX'!A1", "Back to INDEX")</f>
        <v>Back to INDEX</v>
      </c>
    </row>
    <row r="3" spans="1:20" x14ac:dyDescent="0.35">
      <c r="A3" s="7" t="s">
        <v>227</v>
      </c>
      <c r="B3" s="7" t="s">
        <v>227</v>
      </c>
      <c r="C3" s="7" t="s">
        <v>227</v>
      </c>
      <c r="D3" s="7" t="s">
        <v>227</v>
      </c>
      <c r="E3" s="7" t="s">
        <v>227</v>
      </c>
      <c r="F3" s="7" t="s">
        <v>227</v>
      </c>
      <c r="G3" s="7" t="s">
        <v>227</v>
      </c>
      <c r="H3" s="7" t="s">
        <v>227</v>
      </c>
      <c r="I3" s="7" t="s">
        <v>227</v>
      </c>
      <c r="J3" s="7" t="s">
        <v>227</v>
      </c>
      <c r="K3" s="7" t="s">
        <v>227</v>
      </c>
      <c r="L3" s="7" t="s">
        <v>227</v>
      </c>
      <c r="M3" s="7" t="s">
        <v>227</v>
      </c>
      <c r="N3" s="7" t="s">
        <v>227</v>
      </c>
      <c r="O3" s="7" t="s">
        <v>227</v>
      </c>
      <c r="P3" s="7" t="s">
        <v>227</v>
      </c>
      <c r="Q3" s="7" t="s">
        <v>227</v>
      </c>
      <c r="R3" s="7" t="s">
        <v>227</v>
      </c>
      <c r="S3" s="7" t="s">
        <v>227</v>
      </c>
      <c r="T3" s="7" t="s">
        <v>227</v>
      </c>
    </row>
    <row r="4" spans="1:20" ht="29" x14ac:dyDescent="0.35">
      <c r="A4" s="2" t="s">
        <v>227</v>
      </c>
      <c r="B4" s="2" t="s">
        <v>227</v>
      </c>
      <c r="C4" s="2" t="s">
        <v>1864</v>
      </c>
      <c r="D4" s="2" t="s">
        <v>1865</v>
      </c>
      <c r="E4" s="2" t="s">
        <v>1866</v>
      </c>
      <c r="F4" s="2" t="s">
        <v>1871</v>
      </c>
      <c r="G4" s="2" t="s">
        <v>1872</v>
      </c>
      <c r="H4" s="2" t="s">
        <v>1873</v>
      </c>
      <c r="I4" s="2" t="s">
        <v>1878</v>
      </c>
      <c r="J4" s="2" t="s">
        <v>1879</v>
      </c>
      <c r="K4" s="2" t="s">
        <v>1880</v>
      </c>
      <c r="L4" s="2" t="s">
        <v>1885</v>
      </c>
      <c r="M4" s="2" t="s">
        <v>1886</v>
      </c>
      <c r="N4" s="2" t="s">
        <v>1887</v>
      </c>
      <c r="O4" s="2" t="s">
        <v>1892</v>
      </c>
      <c r="P4" s="2" t="s">
        <v>1893</v>
      </c>
      <c r="Q4" s="2" t="s">
        <v>1894</v>
      </c>
      <c r="R4" s="2" t="s">
        <v>1899</v>
      </c>
      <c r="S4" s="2" t="s">
        <v>1900</v>
      </c>
      <c r="T4" s="2" t="s">
        <v>1901</v>
      </c>
    </row>
    <row r="5" spans="1:20" x14ac:dyDescent="0.35">
      <c r="A5" s="5" t="s">
        <v>227</v>
      </c>
      <c r="B5" t="s">
        <v>2101</v>
      </c>
      <c r="C5" t="s">
        <v>619</v>
      </c>
      <c r="D5" t="s">
        <v>569</v>
      </c>
      <c r="E5" t="s">
        <v>542</v>
      </c>
      <c r="F5" t="s">
        <v>2010</v>
      </c>
      <c r="G5" t="s">
        <v>604</v>
      </c>
      <c r="H5" t="s">
        <v>399</v>
      </c>
      <c r="I5" t="s">
        <v>801</v>
      </c>
      <c r="J5" t="s">
        <v>1772</v>
      </c>
      <c r="K5" t="s">
        <v>820</v>
      </c>
      <c r="L5" t="s">
        <v>320</v>
      </c>
      <c r="M5" t="s">
        <v>795</v>
      </c>
      <c r="N5" t="s">
        <v>1751</v>
      </c>
      <c r="O5" t="s">
        <v>1844</v>
      </c>
      <c r="P5" t="s">
        <v>479</v>
      </c>
      <c r="Q5" t="s">
        <v>530</v>
      </c>
      <c r="R5" t="s">
        <v>478</v>
      </c>
      <c r="S5" t="s">
        <v>795</v>
      </c>
      <c r="T5" t="s">
        <v>435</v>
      </c>
    </row>
    <row r="6" spans="1:20" x14ac:dyDescent="0.35">
      <c r="A6" s="5" t="s">
        <v>227</v>
      </c>
      <c r="B6" t="s">
        <v>2094</v>
      </c>
      <c r="C6" t="s">
        <v>593</v>
      </c>
      <c r="D6" t="s">
        <v>246</v>
      </c>
      <c r="E6" t="s">
        <v>286</v>
      </c>
      <c r="F6" t="s">
        <v>1960</v>
      </c>
      <c r="G6" t="s">
        <v>1937</v>
      </c>
      <c r="H6" t="s">
        <v>1931</v>
      </c>
      <c r="I6" t="s">
        <v>339</v>
      </c>
      <c r="J6" t="s">
        <v>835</v>
      </c>
      <c r="K6" t="s">
        <v>820</v>
      </c>
      <c r="L6" t="s">
        <v>819</v>
      </c>
      <c r="M6" t="s">
        <v>801</v>
      </c>
      <c r="N6" t="s">
        <v>243</v>
      </c>
      <c r="O6" t="s">
        <v>367</v>
      </c>
      <c r="P6" t="s">
        <v>318</v>
      </c>
      <c r="Q6" t="s">
        <v>309</v>
      </c>
      <c r="R6" t="s">
        <v>643</v>
      </c>
      <c r="S6" t="s">
        <v>825</v>
      </c>
      <c r="T6" t="s">
        <v>492</v>
      </c>
    </row>
    <row r="7" spans="1:20" x14ac:dyDescent="0.35">
      <c r="A7" s="5" t="s">
        <v>227</v>
      </c>
      <c r="B7" t="s">
        <v>510</v>
      </c>
      <c r="C7" t="s">
        <v>1801</v>
      </c>
      <c r="D7" t="s">
        <v>820</v>
      </c>
      <c r="E7" t="s">
        <v>542</v>
      </c>
      <c r="F7" t="s">
        <v>441</v>
      </c>
      <c r="G7" t="s">
        <v>833</v>
      </c>
      <c r="H7" t="s">
        <v>302</v>
      </c>
      <c r="I7" t="s">
        <v>1844</v>
      </c>
      <c r="J7" t="s">
        <v>428</v>
      </c>
      <c r="K7" t="s">
        <v>820</v>
      </c>
      <c r="L7" t="s">
        <v>1789</v>
      </c>
      <c r="M7" t="s">
        <v>642</v>
      </c>
      <c r="N7" t="s">
        <v>315</v>
      </c>
      <c r="O7" t="s">
        <v>554</v>
      </c>
      <c r="P7" t="s">
        <v>260</v>
      </c>
      <c r="Q7" t="s">
        <v>530</v>
      </c>
      <c r="R7" t="s">
        <v>1811</v>
      </c>
      <c r="S7" t="s">
        <v>633</v>
      </c>
      <c r="T7" t="s">
        <v>609</v>
      </c>
    </row>
    <row r="9" spans="1:20" x14ac:dyDescent="0.35">
      <c r="A9" t="s">
        <v>261</v>
      </c>
    </row>
    <row r="10" spans="1:20" x14ac:dyDescent="0.35">
      <c r="A10" t="s">
        <v>1755</v>
      </c>
    </row>
    <row r="11" spans="1:20" x14ac:dyDescent="0.35">
      <c r="A11" t="s">
        <v>1756</v>
      </c>
    </row>
    <row r="12" spans="1:20" x14ac:dyDescent="0.35">
      <c r="A12" t="s">
        <v>1757</v>
      </c>
    </row>
    <row r="13" spans="1:20" x14ac:dyDescent="0.35">
      <c r="A13" t="s">
        <v>1758</v>
      </c>
    </row>
    <row r="14" spans="1:20" x14ac:dyDescent="0.35">
      <c r="A14" t="s">
        <v>1759</v>
      </c>
    </row>
    <row r="15" spans="1:20" x14ac:dyDescent="0.35">
      <c r="A15" t="s">
        <v>1760</v>
      </c>
    </row>
    <row r="16" spans="1:20" x14ac:dyDescent="0.35">
      <c r="A16" t="s">
        <v>264</v>
      </c>
    </row>
    <row r="17" spans="1:1" x14ac:dyDescent="0.35">
      <c r="A17" t="s">
        <v>265</v>
      </c>
    </row>
    <row r="18" spans="1:1" x14ac:dyDescent="0.35">
      <c r="A18" t="s">
        <v>1761</v>
      </c>
    </row>
    <row r="19" spans="1:1" x14ac:dyDescent="0.35">
      <c r="A19" t="s">
        <v>287</v>
      </c>
    </row>
    <row r="20" spans="1:1" x14ac:dyDescent="0.35">
      <c r="A20" t="s">
        <v>227</v>
      </c>
    </row>
    <row r="21" spans="1:1" x14ac:dyDescent="0.35">
      <c r="A21" t="s">
        <v>267</v>
      </c>
    </row>
    <row r="22" spans="1:1" x14ac:dyDescent="0.35">
      <c r="A22" t="s">
        <v>2102</v>
      </c>
    </row>
  </sheetData>
  <mergeCells count="1">
    <mergeCell ref="A3:T3"/>
  </mergeCells>
  <pageMargins left="0.7" right="0.7" top="0.75" bottom="0.75" header="0.3" footer="0.3"/>
  <pageSetup paperSize="9" orientation="portrait" horizontalDpi="300" verticalDpi="300"/>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dimension ref="A1:H19"/>
  <sheetViews>
    <sheetView workbookViewId="0"/>
  </sheetViews>
  <sheetFormatPr defaultColWidth="11.453125" defaultRowHeight="14.5" x14ac:dyDescent="0.35"/>
  <cols>
    <col min="1" max="1" width="5.7265625" customWidth="1"/>
    <col min="2" max="2" width="35.7265625" customWidth="1"/>
    <col min="3" max="8" width="20.7265625" customWidth="1"/>
  </cols>
  <sheetData>
    <row r="1" spans="1:8" x14ac:dyDescent="0.35">
      <c r="A1" s="4" t="s">
        <v>84</v>
      </c>
    </row>
    <row r="2" spans="1:8" x14ac:dyDescent="0.35">
      <c r="A2" s="3" t="str">
        <f>HYPERLINK("#'INDEX'!A1", "Back to INDEX")</f>
        <v>Back to INDEX</v>
      </c>
    </row>
    <row r="3" spans="1:8" x14ac:dyDescent="0.35">
      <c r="A3" s="7" t="s">
        <v>227</v>
      </c>
      <c r="B3" s="7" t="s">
        <v>227</v>
      </c>
      <c r="C3" s="7" t="s">
        <v>227</v>
      </c>
      <c r="D3" s="7" t="s">
        <v>227</v>
      </c>
      <c r="E3" s="7" t="s">
        <v>227</v>
      </c>
      <c r="F3" s="7" t="s">
        <v>227</v>
      </c>
      <c r="G3" s="7" t="s">
        <v>227</v>
      </c>
      <c r="H3" s="7" t="s">
        <v>227</v>
      </c>
    </row>
    <row r="4" spans="1:8" ht="43.5" x14ac:dyDescent="0.35">
      <c r="A4" s="2" t="s">
        <v>227</v>
      </c>
      <c r="B4" s="2" t="s">
        <v>227</v>
      </c>
      <c r="C4" s="2" t="s">
        <v>1743</v>
      </c>
      <c r="D4" s="2" t="s">
        <v>1744</v>
      </c>
      <c r="E4" s="2" t="s">
        <v>1745</v>
      </c>
      <c r="F4" s="2" t="s">
        <v>1746</v>
      </c>
      <c r="G4" s="2" t="s">
        <v>1747</v>
      </c>
      <c r="H4" s="2" t="s">
        <v>1748</v>
      </c>
    </row>
    <row r="5" spans="1:8" x14ac:dyDescent="0.35">
      <c r="A5" s="5" t="s">
        <v>227</v>
      </c>
      <c r="B5" t="s">
        <v>578</v>
      </c>
      <c r="C5" t="s">
        <v>834</v>
      </c>
      <c r="D5" t="s">
        <v>367</v>
      </c>
      <c r="E5" t="s">
        <v>299</v>
      </c>
      <c r="F5" t="s">
        <v>370</v>
      </c>
      <c r="G5" t="s">
        <v>537</v>
      </c>
      <c r="H5" t="s">
        <v>816</v>
      </c>
    </row>
    <row r="6" spans="1:8" x14ac:dyDescent="0.35">
      <c r="A6" s="5" t="s">
        <v>227</v>
      </c>
      <c r="B6" t="s">
        <v>579</v>
      </c>
      <c r="C6" t="s">
        <v>227</v>
      </c>
      <c r="D6" t="s">
        <v>227</v>
      </c>
      <c r="E6" t="s">
        <v>227</v>
      </c>
      <c r="F6" t="s">
        <v>227</v>
      </c>
      <c r="G6" t="s">
        <v>227</v>
      </c>
      <c r="H6" t="s">
        <v>227</v>
      </c>
    </row>
    <row r="8" spans="1:8" x14ac:dyDescent="0.35">
      <c r="A8" t="s">
        <v>261</v>
      </c>
    </row>
    <row r="9" spans="1:8" x14ac:dyDescent="0.35">
      <c r="A9" t="s">
        <v>1755</v>
      </c>
    </row>
    <row r="10" spans="1:8" x14ac:dyDescent="0.35">
      <c r="A10" t="s">
        <v>1756</v>
      </c>
    </row>
    <row r="11" spans="1:8" x14ac:dyDescent="0.35">
      <c r="A11" t="s">
        <v>1757</v>
      </c>
    </row>
    <row r="12" spans="1:8" x14ac:dyDescent="0.35">
      <c r="A12" t="s">
        <v>1758</v>
      </c>
    </row>
    <row r="13" spans="1:8" x14ac:dyDescent="0.35">
      <c r="A13" t="s">
        <v>1759</v>
      </c>
    </row>
    <row r="14" spans="1:8" x14ac:dyDescent="0.35">
      <c r="A14" t="s">
        <v>1760</v>
      </c>
    </row>
    <row r="15" spans="1:8" x14ac:dyDescent="0.35">
      <c r="A15" t="s">
        <v>264</v>
      </c>
    </row>
    <row r="16" spans="1:8" x14ac:dyDescent="0.35">
      <c r="A16" t="s">
        <v>265</v>
      </c>
    </row>
    <row r="17" spans="1:1" x14ac:dyDescent="0.35">
      <c r="A17" t="s">
        <v>1761</v>
      </c>
    </row>
    <row r="18" spans="1:1" x14ac:dyDescent="0.35">
      <c r="A18" t="s">
        <v>266</v>
      </c>
    </row>
    <row r="19" spans="1:1" x14ac:dyDescent="0.35">
      <c r="A19" t="s">
        <v>227</v>
      </c>
    </row>
  </sheetData>
  <mergeCells count="1">
    <mergeCell ref="A3:H3"/>
  </mergeCells>
  <pageMargins left="0.7" right="0.7" top="0.75" bottom="0.75" header="0.3" footer="0.3"/>
  <pageSetup paperSize="9" orientation="portrait" horizontalDpi="300" verticalDpi="300"/>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dimension ref="A1:H63"/>
  <sheetViews>
    <sheetView workbookViewId="0"/>
  </sheetViews>
  <sheetFormatPr defaultColWidth="11.453125" defaultRowHeight="14.5" x14ac:dyDescent="0.35"/>
  <cols>
    <col min="1" max="1" width="5.7265625" customWidth="1"/>
    <col min="2" max="2" width="38.7265625" customWidth="1"/>
    <col min="3" max="8" width="20.7265625" customWidth="1"/>
  </cols>
  <sheetData>
    <row r="1" spans="1:8" x14ac:dyDescent="0.35">
      <c r="A1" s="4" t="s">
        <v>86</v>
      </c>
    </row>
    <row r="2" spans="1:8" x14ac:dyDescent="0.35">
      <c r="A2" s="3" t="str">
        <f>HYPERLINK("#'INDEX'!A1", "Back to INDEX")</f>
        <v>Back to INDEX</v>
      </c>
    </row>
    <row r="3" spans="1:8" x14ac:dyDescent="0.35">
      <c r="A3" s="7" t="s">
        <v>227</v>
      </c>
      <c r="B3" s="7" t="s">
        <v>227</v>
      </c>
      <c r="C3" s="7" t="s">
        <v>227</v>
      </c>
      <c r="D3" s="7" t="s">
        <v>227</v>
      </c>
      <c r="E3" s="7" t="s">
        <v>227</v>
      </c>
      <c r="F3" s="7" t="s">
        <v>227</v>
      </c>
      <c r="G3" s="7" t="s">
        <v>227</v>
      </c>
      <c r="H3" s="7" t="s">
        <v>227</v>
      </c>
    </row>
    <row r="4" spans="1:8" ht="29" x14ac:dyDescent="0.35">
      <c r="A4" s="2" t="s">
        <v>227</v>
      </c>
      <c r="B4" s="2" t="s">
        <v>227</v>
      </c>
      <c r="C4" s="2" t="s">
        <v>2105</v>
      </c>
      <c r="D4" s="2" t="s">
        <v>2106</v>
      </c>
      <c r="E4" s="2" t="s">
        <v>2107</v>
      </c>
      <c r="F4" s="2" t="s">
        <v>2108</v>
      </c>
      <c r="G4" s="2" t="s">
        <v>2109</v>
      </c>
      <c r="H4" s="2" t="s">
        <v>2110</v>
      </c>
    </row>
    <row r="5" spans="1:8" x14ac:dyDescent="0.35">
      <c r="A5" s="5" t="s">
        <v>227</v>
      </c>
      <c r="B5" t="s">
        <v>841</v>
      </c>
      <c r="C5" t="s">
        <v>2111</v>
      </c>
      <c r="D5" t="s">
        <v>2112</v>
      </c>
      <c r="E5" t="s">
        <v>2113</v>
      </c>
      <c r="F5" t="s">
        <v>2114</v>
      </c>
      <c r="G5" t="s">
        <v>2115</v>
      </c>
      <c r="H5" t="s">
        <v>2116</v>
      </c>
    </row>
    <row r="6" spans="1:8" x14ac:dyDescent="0.35">
      <c r="A6" s="5" t="s">
        <v>227</v>
      </c>
      <c r="B6" t="s">
        <v>851</v>
      </c>
      <c r="C6" t="s">
        <v>852</v>
      </c>
      <c r="D6" t="s">
        <v>852</v>
      </c>
      <c r="E6" t="s">
        <v>852</v>
      </c>
      <c r="F6" t="s">
        <v>852</v>
      </c>
      <c r="G6" t="s">
        <v>852</v>
      </c>
      <c r="H6" t="s">
        <v>852</v>
      </c>
    </row>
    <row r="7" spans="1:8" x14ac:dyDescent="0.35">
      <c r="A7" s="5" t="s">
        <v>227</v>
      </c>
      <c r="B7" t="s">
        <v>853</v>
      </c>
      <c r="C7" t="s">
        <v>2117</v>
      </c>
      <c r="D7" t="s">
        <v>2118</v>
      </c>
      <c r="E7" t="s">
        <v>2119</v>
      </c>
      <c r="F7" t="s">
        <v>2120</v>
      </c>
      <c r="G7" t="s">
        <v>2121</v>
      </c>
      <c r="H7" t="s">
        <v>2122</v>
      </c>
    </row>
    <row r="8" spans="1:8" x14ac:dyDescent="0.35">
      <c r="A8" s="5" t="s">
        <v>227</v>
      </c>
      <c r="B8" t="s">
        <v>863</v>
      </c>
      <c r="C8" t="s">
        <v>2123</v>
      </c>
      <c r="D8" t="s">
        <v>2124</v>
      </c>
      <c r="E8" t="s">
        <v>2125</v>
      </c>
      <c r="F8" t="s">
        <v>2126</v>
      </c>
      <c r="G8" t="s">
        <v>2127</v>
      </c>
      <c r="H8" t="s">
        <v>2128</v>
      </c>
    </row>
    <row r="9" spans="1:8" x14ac:dyDescent="0.35">
      <c r="A9" s="5" t="s">
        <v>227</v>
      </c>
      <c r="B9" t="s">
        <v>873</v>
      </c>
      <c r="C9" t="s">
        <v>2129</v>
      </c>
      <c r="D9" t="s">
        <v>2130</v>
      </c>
      <c r="E9" t="s">
        <v>2131</v>
      </c>
      <c r="F9" t="s">
        <v>2132</v>
      </c>
      <c r="G9" t="s">
        <v>2133</v>
      </c>
      <c r="H9" t="s">
        <v>2134</v>
      </c>
    </row>
    <row r="10" spans="1:8" x14ac:dyDescent="0.35">
      <c r="A10" s="5" t="s">
        <v>227</v>
      </c>
      <c r="B10" t="s">
        <v>883</v>
      </c>
      <c r="C10" t="s">
        <v>2135</v>
      </c>
      <c r="D10" t="s">
        <v>2136</v>
      </c>
      <c r="E10" t="s">
        <v>2137</v>
      </c>
      <c r="F10" t="s">
        <v>2138</v>
      </c>
      <c r="G10" t="s">
        <v>2139</v>
      </c>
      <c r="H10" t="s">
        <v>2140</v>
      </c>
    </row>
    <row r="11" spans="1:8" x14ac:dyDescent="0.35">
      <c r="A11" s="5" t="s">
        <v>227</v>
      </c>
      <c r="B11" t="s">
        <v>893</v>
      </c>
      <c r="C11" t="s">
        <v>2141</v>
      </c>
      <c r="D11" t="s">
        <v>2142</v>
      </c>
      <c r="E11" t="s">
        <v>2143</v>
      </c>
      <c r="F11" t="s">
        <v>2144</v>
      </c>
      <c r="G11" t="s">
        <v>2145</v>
      </c>
      <c r="H11" t="s">
        <v>1069</v>
      </c>
    </row>
    <row r="12" spans="1:8" x14ac:dyDescent="0.35">
      <c r="A12" s="5" t="s">
        <v>227</v>
      </c>
      <c r="B12" t="s">
        <v>903</v>
      </c>
      <c r="C12" t="s">
        <v>2146</v>
      </c>
      <c r="D12" t="s">
        <v>2147</v>
      </c>
      <c r="E12" t="s">
        <v>2148</v>
      </c>
      <c r="F12" t="s">
        <v>2149</v>
      </c>
      <c r="G12" t="s">
        <v>2150</v>
      </c>
      <c r="H12" t="s">
        <v>2151</v>
      </c>
    </row>
    <row r="13" spans="1:8" x14ac:dyDescent="0.35">
      <c r="A13" s="5" t="s">
        <v>227</v>
      </c>
      <c r="B13" t="s">
        <v>913</v>
      </c>
      <c r="C13" t="s">
        <v>2152</v>
      </c>
      <c r="D13" t="s">
        <v>2153</v>
      </c>
      <c r="E13" t="s">
        <v>2154</v>
      </c>
      <c r="F13" t="s">
        <v>2155</v>
      </c>
      <c r="G13" t="s">
        <v>2156</v>
      </c>
      <c r="H13" t="s">
        <v>1116</v>
      </c>
    </row>
    <row r="14" spans="1:8" x14ac:dyDescent="0.35">
      <c r="A14" s="5" t="s">
        <v>227</v>
      </c>
      <c r="B14" t="s">
        <v>923</v>
      </c>
      <c r="C14" t="s">
        <v>2157</v>
      </c>
      <c r="D14" t="s">
        <v>2158</v>
      </c>
      <c r="E14" t="s">
        <v>2159</v>
      </c>
      <c r="F14" t="s">
        <v>2160</v>
      </c>
      <c r="G14" t="s">
        <v>1237</v>
      </c>
      <c r="H14" t="s">
        <v>2161</v>
      </c>
    </row>
    <row r="15" spans="1:8" x14ac:dyDescent="0.35">
      <c r="A15" s="5" t="s">
        <v>227</v>
      </c>
      <c r="B15" t="s">
        <v>933</v>
      </c>
      <c r="C15" t="s">
        <v>2162</v>
      </c>
      <c r="D15" t="s">
        <v>2163</v>
      </c>
      <c r="E15" t="s">
        <v>2164</v>
      </c>
      <c r="F15" t="s">
        <v>2165</v>
      </c>
      <c r="G15" t="s">
        <v>2166</v>
      </c>
      <c r="H15" t="s">
        <v>2167</v>
      </c>
    </row>
    <row r="16" spans="1:8" x14ac:dyDescent="0.35">
      <c r="A16" s="5" t="s">
        <v>227</v>
      </c>
      <c r="B16" t="s">
        <v>943</v>
      </c>
      <c r="C16" t="s">
        <v>2168</v>
      </c>
      <c r="D16" t="s">
        <v>2169</v>
      </c>
      <c r="E16" t="s">
        <v>2170</v>
      </c>
      <c r="F16" t="s">
        <v>2171</v>
      </c>
      <c r="G16" t="s">
        <v>2172</v>
      </c>
      <c r="H16" t="s">
        <v>2173</v>
      </c>
    </row>
    <row r="17" spans="1:8" x14ac:dyDescent="0.35">
      <c r="A17" s="5" t="s">
        <v>227</v>
      </c>
      <c r="B17" t="s">
        <v>953</v>
      </c>
      <c r="C17" t="s">
        <v>2174</v>
      </c>
      <c r="D17" t="s">
        <v>2175</v>
      </c>
      <c r="E17" t="s">
        <v>2176</v>
      </c>
      <c r="F17" t="s">
        <v>2177</v>
      </c>
      <c r="G17" t="s">
        <v>2178</v>
      </c>
      <c r="H17" t="s">
        <v>2179</v>
      </c>
    </row>
    <row r="18" spans="1:8" x14ac:dyDescent="0.35">
      <c r="A18" s="5" t="s">
        <v>227</v>
      </c>
      <c r="B18" t="s">
        <v>963</v>
      </c>
      <c r="C18" t="s">
        <v>2180</v>
      </c>
      <c r="D18" t="s">
        <v>2181</v>
      </c>
      <c r="E18" t="s">
        <v>2182</v>
      </c>
      <c r="F18" t="s">
        <v>2183</v>
      </c>
      <c r="G18" t="s">
        <v>2184</v>
      </c>
      <c r="H18" t="s">
        <v>2185</v>
      </c>
    </row>
    <row r="19" spans="1:8" x14ac:dyDescent="0.35">
      <c r="A19" s="5" t="s">
        <v>227</v>
      </c>
      <c r="B19" t="s">
        <v>973</v>
      </c>
      <c r="C19" t="s">
        <v>2186</v>
      </c>
      <c r="D19" t="s">
        <v>2187</v>
      </c>
      <c r="E19" t="s">
        <v>2188</v>
      </c>
      <c r="F19" t="s">
        <v>2189</v>
      </c>
      <c r="G19" t="s">
        <v>2190</v>
      </c>
      <c r="H19" t="s">
        <v>2191</v>
      </c>
    </row>
    <row r="20" spans="1:8" x14ac:dyDescent="0.35">
      <c r="A20" s="5" t="s">
        <v>227</v>
      </c>
      <c r="B20" t="s">
        <v>983</v>
      </c>
      <c r="C20" t="s">
        <v>2192</v>
      </c>
      <c r="D20" t="s">
        <v>2193</v>
      </c>
      <c r="E20" t="s">
        <v>2194</v>
      </c>
      <c r="F20" t="s">
        <v>2195</v>
      </c>
      <c r="G20" t="s">
        <v>2196</v>
      </c>
      <c r="H20" t="s">
        <v>2197</v>
      </c>
    </row>
    <row r="21" spans="1:8" x14ac:dyDescent="0.35">
      <c r="A21" s="5" t="s">
        <v>227</v>
      </c>
      <c r="B21" t="s">
        <v>993</v>
      </c>
      <c r="C21" t="s">
        <v>2198</v>
      </c>
      <c r="D21" t="s">
        <v>2199</v>
      </c>
      <c r="E21" t="s">
        <v>2200</v>
      </c>
      <c r="F21" t="s">
        <v>2201</v>
      </c>
      <c r="G21" t="s">
        <v>2202</v>
      </c>
      <c r="H21" t="s">
        <v>2203</v>
      </c>
    </row>
    <row r="22" spans="1:8" x14ac:dyDescent="0.35">
      <c r="A22" s="5" t="s">
        <v>227</v>
      </c>
      <c r="B22" t="s">
        <v>1003</v>
      </c>
      <c r="C22" t="s">
        <v>2204</v>
      </c>
      <c r="D22" t="s">
        <v>2205</v>
      </c>
      <c r="E22" t="s">
        <v>2206</v>
      </c>
      <c r="F22" t="s">
        <v>2207</v>
      </c>
      <c r="G22" t="s">
        <v>2208</v>
      </c>
      <c r="H22" t="s">
        <v>2209</v>
      </c>
    </row>
    <row r="23" spans="1:8" x14ac:dyDescent="0.35">
      <c r="A23" s="5" t="s">
        <v>227</v>
      </c>
      <c r="B23" t="s">
        <v>1013</v>
      </c>
      <c r="C23" t="s">
        <v>2210</v>
      </c>
      <c r="D23" t="s">
        <v>2211</v>
      </c>
      <c r="E23" t="s">
        <v>2212</v>
      </c>
      <c r="F23" t="s">
        <v>2213</v>
      </c>
      <c r="G23" t="s">
        <v>2214</v>
      </c>
      <c r="H23" t="s">
        <v>2215</v>
      </c>
    </row>
    <row r="24" spans="1:8" x14ac:dyDescent="0.35">
      <c r="A24" s="5" t="s">
        <v>227</v>
      </c>
      <c r="B24" t="s">
        <v>1023</v>
      </c>
      <c r="C24" t="s">
        <v>2216</v>
      </c>
      <c r="D24" t="s">
        <v>2217</v>
      </c>
      <c r="E24" t="s">
        <v>2218</v>
      </c>
      <c r="F24" t="s">
        <v>2219</v>
      </c>
      <c r="G24" t="s">
        <v>2220</v>
      </c>
      <c r="H24" t="s">
        <v>2221</v>
      </c>
    </row>
    <row r="25" spans="1:8" x14ac:dyDescent="0.35">
      <c r="A25" s="5" t="s">
        <v>227</v>
      </c>
      <c r="B25" t="s">
        <v>1033</v>
      </c>
      <c r="C25" t="s">
        <v>2222</v>
      </c>
      <c r="D25" t="s">
        <v>2223</v>
      </c>
      <c r="E25" t="s">
        <v>2224</v>
      </c>
      <c r="F25" t="s">
        <v>2225</v>
      </c>
      <c r="G25" t="s">
        <v>2226</v>
      </c>
      <c r="H25" t="s">
        <v>2227</v>
      </c>
    </row>
    <row r="26" spans="1:8" x14ac:dyDescent="0.35">
      <c r="A26" s="5" t="s">
        <v>227</v>
      </c>
      <c r="B26" t="s">
        <v>1043</v>
      </c>
      <c r="C26" t="s">
        <v>2228</v>
      </c>
      <c r="D26" t="s">
        <v>2229</v>
      </c>
      <c r="E26" t="s">
        <v>2230</v>
      </c>
      <c r="F26" t="s">
        <v>2231</v>
      </c>
      <c r="G26" t="s">
        <v>2232</v>
      </c>
      <c r="H26" t="s">
        <v>2233</v>
      </c>
    </row>
    <row r="27" spans="1:8" x14ac:dyDescent="0.35">
      <c r="A27" s="5" t="s">
        <v>227</v>
      </c>
      <c r="B27" t="s">
        <v>1053</v>
      </c>
      <c r="C27" t="s">
        <v>2234</v>
      </c>
      <c r="D27" t="s">
        <v>2235</v>
      </c>
      <c r="E27" t="s">
        <v>2236</v>
      </c>
      <c r="F27" t="s">
        <v>2237</v>
      </c>
      <c r="G27" t="s">
        <v>2238</v>
      </c>
      <c r="H27" t="s">
        <v>2239</v>
      </c>
    </row>
    <row r="28" spans="1:8" x14ac:dyDescent="0.35">
      <c r="A28" s="5" t="s">
        <v>227</v>
      </c>
      <c r="B28" t="s">
        <v>1063</v>
      </c>
      <c r="C28" t="s">
        <v>2240</v>
      </c>
      <c r="D28" t="s">
        <v>2241</v>
      </c>
      <c r="E28" t="s">
        <v>2242</v>
      </c>
      <c r="F28" t="s">
        <v>2243</v>
      </c>
      <c r="G28" t="s">
        <v>2244</v>
      </c>
      <c r="H28" t="s">
        <v>2245</v>
      </c>
    </row>
    <row r="29" spans="1:8" x14ac:dyDescent="0.35">
      <c r="A29" s="5" t="s">
        <v>227</v>
      </c>
      <c r="B29" t="s">
        <v>1072</v>
      </c>
      <c r="C29" t="s">
        <v>2246</v>
      </c>
      <c r="D29" t="s">
        <v>2247</v>
      </c>
      <c r="E29" t="s">
        <v>2248</v>
      </c>
      <c r="F29" t="s">
        <v>2249</v>
      </c>
      <c r="G29" t="s">
        <v>2250</v>
      </c>
      <c r="H29" t="s">
        <v>2251</v>
      </c>
    </row>
    <row r="30" spans="1:8" x14ac:dyDescent="0.35">
      <c r="A30" s="5" t="s">
        <v>227</v>
      </c>
      <c r="B30" t="s">
        <v>1081</v>
      </c>
      <c r="C30" t="s">
        <v>2252</v>
      </c>
      <c r="D30" t="s">
        <v>2253</v>
      </c>
      <c r="E30" t="s">
        <v>2254</v>
      </c>
      <c r="F30" t="s">
        <v>2255</v>
      </c>
      <c r="G30" t="s">
        <v>1609</v>
      </c>
      <c r="H30" t="s">
        <v>2256</v>
      </c>
    </row>
    <row r="31" spans="1:8" x14ac:dyDescent="0.35">
      <c r="A31" s="5" t="s">
        <v>227</v>
      </c>
      <c r="B31" t="s">
        <v>1091</v>
      </c>
      <c r="C31" t="s">
        <v>2257</v>
      </c>
      <c r="D31" t="s">
        <v>2258</v>
      </c>
      <c r="E31" t="s">
        <v>2259</v>
      </c>
      <c r="F31" t="s">
        <v>2260</v>
      </c>
      <c r="G31" t="s">
        <v>2261</v>
      </c>
      <c r="H31" t="s">
        <v>2262</v>
      </c>
    </row>
    <row r="32" spans="1:8" x14ac:dyDescent="0.35">
      <c r="A32" s="5" t="s">
        <v>227</v>
      </c>
      <c r="B32" t="s">
        <v>1100</v>
      </c>
      <c r="C32" t="s">
        <v>2263</v>
      </c>
      <c r="D32" t="s">
        <v>2264</v>
      </c>
      <c r="E32" t="s">
        <v>2265</v>
      </c>
      <c r="F32" t="s">
        <v>2266</v>
      </c>
      <c r="G32" t="s">
        <v>2267</v>
      </c>
      <c r="H32" t="s">
        <v>2268</v>
      </c>
    </row>
    <row r="33" spans="1:8" x14ac:dyDescent="0.35">
      <c r="A33" s="5" t="s">
        <v>227</v>
      </c>
      <c r="B33" t="s">
        <v>1109</v>
      </c>
      <c r="C33" t="s">
        <v>2269</v>
      </c>
      <c r="D33" t="s">
        <v>2270</v>
      </c>
      <c r="E33" t="s">
        <v>2271</v>
      </c>
      <c r="F33" t="s">
        <v>2272</v>
      </c>
      <c r="G33" t="s">
        <v>2273</v>
      </c>
      <c r="H33" t="s">
        <v>2274</v>
      </c>
    </row>
    <row r="34" spans="1:8" x14ac:dyDescent="0.35">
      <c r="A34" s="5" t="s">
        <v>227</v>
      </c>
      <c r="B34" t="s">
        <v>1119</v>
      </c>
      <c r="C34" t="s">
        <v>2275</v>
      </c>
      <c r="D34" t="s">
        <v>2276</v>
      </c>
      <c r="E34" t="s">
        <v>2277</v>
      </c>
      <c r="F34" t="s">
        <v>2278</v>
      </c>
      <c r="G34" t="s">
        <v>2279</v>
      </c>
      <c r="H34" t="s">
        <v>2280</v>
      </c>
    </row>
    <row r="35" spans="1:8" x14ac:dyDescent="0.35">
      <c r="A35" s="5" t="s">
        <v>227</v>
      </c>
      <c r="B35" t="s">
        <v>1129</v>
      </c>
      <c r="C35" t="s">
        <v>2281</v>
      </c>
      <c r="D35" t="s">
        <v>2282</v>
      </c>
      <c r="E35" t="s">
        <v>2283</v>
      </c>
      <c r="F35" t="s">
        <v>2284</v>
      </c>
      <c r="G35" t="s">
        <v>2285</v>
      </c>
      <c r="H35" t="s">
        <v>2286</v>
      </c>
    </row>
    <row r="36" spans="1:8" x14ac:dyDescent="0.35">
      <c r="A36" s="5" t="s">
        <v>227</v>
      </c>
      <c r="B36" t="s">
        <v>1139</v>
      </c>
      <c r="C36" t="s">
        <v>852</v>
      </c>
      <c r="D36" t="s">
        <v>852</v>
      </c>
      <c r="E36" t="s">
        <v>852</v>
      </c>
      <c r="F36" t="s">
        <v>852</v>
      </c>
      <c r="G36" t="s">
        <v>852</v>
      </c>
      <c r="H36" t="s">
        <v>852</v>
      </c>
    </row>
    <row r="37" spans="1:8" x14ac:dyDescent="0.35">
      <c r="A37" s="5" t="s">
        <v>227</v>
      </c>
      <c r="B37" t="s">
        <v>1140</v>
      </c>
      <c r="C37" t="s">
        <v>2287</v>
      </c>
      <c r="D37" t="s">
        <v>2288</v>
      </c>
      <c r="E37" t="s">
        <v>2289</v>
      </c>
      <c r="F37" t="s">
        <v>2290</v>
      </c>
      <c r="G37" t="s">
        <v>2291</v>
      </c>
      <c r="H37" t="s">
        <v>2292</v>
      </c>
    </row>
    <row r="38" spans="1:8" x14ac:dyDescent="0.35">
      <c r="A38" s="5" t="s">
        <v>227</v>
      </c>
      <c r="B38" t="s">
        <v>1150</v>
      </c>
      <c r="C38" t="s">
        <v>2293</v>
      </c>
      <c r="D38" t="s">
        <v>2294</v>
      </c>
      <c r="E38" t="s">
        <v>2295</v>
      </c>
      <c r="F38" t="s">
        <v>2296</v>
      </c>
      <c r="G38" t="s">
        <v>2297</v>
      </c>
      <c r="H38" t="s">
        <v>2298</v>
      </c>
    </row>
    <row r="39" spans="1:8" x14ac:dyDescent="0.35">
      <c r="A39" s="5" t="s">
        <v>227</v>
      </c>
      <c r="B39" t="s">
        <v>1160</v>
      </c>
      <c r="C39" t="s">
        <v>2299</v>
      </c>
      <c r="D39" t="s">
        <v>2300</v>
      </c>
      <c r="E39" t="s">
        <v>2301</v>
      </c>
      <c r="F39" t="s">
        <v>2302</v>
      </c>
      <c r="G39" t="s">
        <v>2303</v>
      </c>
      <c r="H39" t="s">
        <v>2304</v>
      </c>
    </row>
    <row r="40" spans="1:8" x14ac:dyDescent="0.35">
      <c r="A40" s="5" t="s">
        <v>227</v>
      </c>
      <c r="B40" t="s">
        <v>1170</v>
      </c>
      <c r="C40" t="s">
        <v>2305</v>
      </c>
      <c r="D40" t="s">
        <v>2306</v>
      </c>
      <c r="E40" t="s">
        <v>2307</v>
      </c>
      <c r="F40" t="s">
        <v>2308</v>
      </c>
      <c r="G40" t="s">
        <v>2309</v>
      </c>
      <c r="H40" t="s">
        <v>2310</v>
      </c>
    </row>
    <row r="41" spans="1:8" x14ac:dyDescent="0.35">
      <c r="A41" s="5" t="s">
        <v>227</v>
      </c>
      <c r="B41" t="s">
        <v>1180</v>
      </c>
      <c r="C41" t="s">
        <v>2311</v>
      </c>
      <c r="D41" t="s">
        <v>2312</v>
      </c>
      <c r="E41" t="s">
        <v>2313</v>
      </c>
      <c r="F41" t="s">
        <v>2314</v>
      </c>
      <c r="G41" t="s">
        <v>2311</v>
      </c>
      <c r="H41" t="s">
        <v>2315</v>
      </c>
    </row>
    <row r="42" spans="1:8" x14ac:dyDescent="0.35">
      <c r="A42" s="5" t="s">
        <v>227</v>
      </c>
      <c r="B42" t="s">
        <v>1190</v>
      </c>
      <c r="C42" t="s">
        <v>2316</v>
      </c>
      <c r="D42" t="s">
        <v>2317</v>
      </c>
      <c r="E42" t="s">
        <v>2318</v>
      </c>
      <c r="F42" t="s">
        <v>2319</v>
      </c>
      <c r="G42" t="s">
        <v>2320</v>
      </c>
      <c r="H42" t="s">
        <v>2321</v>
      </c>
    </row>
    <row r="43" spans="1:8" x14ac:dyDescent="0.35">
      <c r="A43" s="5" t="s">
        <v>227</v>
      </c>
      <c r="B43" t="s">
        <v>1200</v>
      </c>
      <c r="C43" t="s">
        <v>2322</v>
      </c>
      <c r="D43" t="s">
        <v>2323</v>
      </c>
      <c r="E43" t="s">
        <v>2324</v>
      </c>
      <c r="F43" t="s">
        <v>2325</v>
      </c>
      <c r="G43" t="s">
        <v>2326</v>
      </c>
      <c r="H43" t="s">
        <v>2327</v>
      </c>
    </row>
    <row r="44" spans="1:8" x14ac:dyDescent="0.35">
      <c r="A44" s="5" t="s">
        <v>227</v>
      </c>
      <c r="B44" t="s">
        <v>1210</v>
      </c>
      <c r="C44" t="s">
        <v>2328</v>
      </c>
      <c r="D44" t="s">
        <v>2329</v>
      </c>
      <c r="E44" t="s">
        <v>2330</v>
      </c>
      <c r="F44" t="s">
        <v>2331</v>
      </c>
      <c r="G44" t="s">
        <v>2332</v>
      </c>
      <c r="H44" t="s">
        <v>2333</v>
      </c>
    </row>
    <row r="45" spans="1:8" x14ac:dyDescent="0.35">
      <c r="A45" s="5" t="s">
        <v>227</v>
      </c>
      <c r="B45" t="s">
        <v>1220</v>
      </c>
      <c r="C45" t="s">
        <v>2334</v>
      </c>
      <c r="D45" t="s">
        <v>2335</v>
      </c>
      <c r="E45" t="s">
        <v>2336</v>
      </c>
      <c r="F45" t="s">
        <v>1197</v>
      </c>
      <c r="G45" t="s">
        <v>2337</v>
      </c>
      <c r="H45" t="s">
        <v>2338</v>
      </c>
    </row>
    <row r="46" spans="1:8" x14ac:dyDescent="0.35">
      <c r="A46" s="5" t="s">
        <v>227</v>
      </c>
      <c r="B46" t="s">
        <v>1229</v>
      </c>
      <c r="C46" t="s">
        <v>2339</v>
      </c>
      <c r="D46" t="s">
        <v>2340</v>
      </c>
      <c r="E46" t="s">
        <v>2341</v>
      </c>
      <c r="F46" t="s">
        <v>2342</v>
      </c>
      <c r="G46" t="s">
        <v>2343</v>
      </c>
      <c r="H46" t="s">
        <v>2344</v>
      </c>
    </row>
    <row r="47" spans="1:8" x14ac:dyDescent="0.35">
      <c r="A47" s="5" t="s">
        <v>227</v>
      </c>
      <c r="B47" t="s">
        <v>1238</v>
      </c>
      <c r="C47" t="s">
        <v>2345</v>
      </c>
      <c r="D47" t="s">
        <v>2346</v>
      </c>
      <c r="E47" t="s">
        <v>2347</v>
      </c>
      <c r="F47" t="s">
        <v>2348</v>
      </c>
      <c r="G47" t="s">
        <v>2349</v>
      </c>
      <c r="H47" t="s">
        <v>2350</v>
      </c>
    </row>
    <row r="49" spans="1:1" x14ac:dyDescent="0.35">
      <c r="A49" t="s">
        <v>261</v>
      </c>
    </row>
    <row r="50" spans="1:1" x14ac:dyDescent="0.35">
      <c r="A50" t="s">
        <v>1755</v>
      </c>
    </row>
    <row r="51" spans="1:1" x14ac:dyDescent="0.35">
      <c r="A51" t="s">
        <v>1756</v>
      </c>
    </row>
    <row r="52" spans="1:1" x14ac:dyDescent="0.35">
      <c r="A52" t="s">
        <v>1757</v>
      </c>
    </row>
    <row r="53" spans="1:1" x14ac:dyDescent="0.35">
      <c r="A53" t="s">
        <v>1758</v>
      </c>
    </row>
    <row r="54" spans="1:1" x14ac:dyDescent="0.35">
      <c r="A54" t="s">
        <v>1759</v>
      </c>
    </row>
    <row r="55" spans="1:1" x14ac:dyDescent="0.35">
      <c r="A55" t="s">
        <v>1760</v>
      </c>
    </row>
    <row r="56" spans="1:1" x14ac:dyDescent="0.35">
      <c r="A56" t="s">
        <v>264</v>
      </c>
    </row>
    <row r="57" spans="1:1" x14ac:dyDescent="0.35">
      <c r="A57" t="s">
        <v>265</v>
      </c>
    </row>
    <row r="58" spans="1:1" x14ac:dyDescent="0.35">
      <c r="A58" t="s">
        <v>1248</v>
      </c>
    </row>
    <row r="59" spans="1:1" x14ac:dyDescent="0.35">
      <c r="A59" t="s">
        <v>1761</v>
      </c>
    </row>
    <row r="60" spans="1:1" x14ac:dyDescent="0.35">
      <c r="A60" t="s">
        <v>1249</v>
      </c>
    </row>
    <row r="61" spans="1:1" x14ac:dyDescent="0.35">
      <c r="A61" t="s">
        <v>227</v>
      </c>
    </row>
    <row r="62" spans="1:1" x14ac:dyDescent="0.35">
      <c r="A62" t="s">
        <v>267</v>
      </c>
    </row>
    <row r="63" spans="1:1" x14ac:dyDescent="0.35">
      <c r="A63" t="s">
        <v>1250</v>
      </c>
    </row>
  </sheetData>
  <mergeCells count="1">
    <mergeCell ref="A3:H3"/>
  </mergeCells>
  <pageMargins left="0.7" right="0.7" top="0.75" bottom="0.75" header="0.3" footer="0.3"/>
  <pageSetup paperSize="9" orientation="portrait" horizontalDpi="300" verticalDpi="300"/>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dimension ref="A1:H63"/>
  <sheetViews>
    <sheetView workbookViewId="0"/>
  </sheetViews>
  <sheetFormatPr defaultColWidth="11.453125" defaultRowHeight="14.5" x14ac:dyDescent="0.35"/>
  <cols>
    <col min="1" max="1" width="5.7265625" customWidth="1"/>
    <col min="2" max="2" width="38.7265625" customWidth="1"/>
    <col min="3" max="8" width="20.7265625" customWidth="1"/>
  </cols>
  <sheetData>
    <row r="1" spans="1:8" x14ac:dyDescent="0.35">
      <c r="A1" s="4" t="s">
        <v>87</v>
      </c>
    </row>
    <row r="2" spans="1:8" x14ac:dyDescent="0.35">
      <c r="A2" s="3" t="str">
        <f>HYPERLINK("#'INDEX'!A1", "Back to INDEX")</f>
        <v>Back to INDEX</v>
      </c>
    </row>
    <row r="3" spans="1:8" x14ac:dyDescent="0.35">
      <c r="A3" s="7" t="s">
        <v>227</v>
      </c>
      <c r="B3" s="7" t="s">
        <v>227</v>
      </c>
      <c r="C3" s="7" t="s">
        <v>227</v>
      </c>
      <c r="D3" s="7" t="s">
        <v>227</v>
      </c>
      <c r="E3" s="7" t="s">
        <v>227</v>
      </c>
      <c r="F3" s="7" t="s">
        <v>227</v>
      </c>
      <c r="G3" s="7" t="s">
        <v>227</v>
      </c>
      <c r="H3" s="7" t="s">
        <v>227</v>
      </c>
    </row>
    <row r="4" spans="1:8" ht="29" x14ac:dyDescent="0.35">
      <c r="A4" s="2" t="s">
        <v>227</v>
      </c>
      <c r="B4" s="2" t="s">
        <v>227</v>
      </c>
      <c r="C4" s="2" t="s">
        <v>2105</v>
      </c>
      <c r="D4" s="2" t="s">
        <v>2106</v>
      </c>
      <c r="E4" s="2" t="s">
        <v>2107</v>
      </c>
      <c r="F4" s="2" t="s">
        <v>2108</v>
      </c>
      <c r="G4" s="2" t="s">
        <v>2351</v>
      </c>
      <c r="H4" s="2" t="s">
        <v>2110</v>
      </c>
    </row>
    <row r="5" spans="1:8" x14ac:dyDescent="0.35">
      <c r="A5" s="5" t="s">
        <v>227</v>
      </c>
      <c r="B5" t="s">
        <v>841</v>
      </c>
      <c r="C5" t="s">
        <v>2352</v>
      </c>
      <c r="D5" t="s">
        <v>2353</v>
      </c>
      <c r="E5" t="s">
        <v>2354</v>
      </c>
      <c r="F5" t="s">
        <v>2355</v>
      </c>
      <c r="G5" t="s">
        <v>2356</v>
      </c>
      <c r="H5" t="s">
        <v>2357</v>
      </c>
    </row>
    <row r="6" spans="1:8" x14ac:dyDescent="0.35">
      <c r="A6" s="5" t="s">
        <v>227</v>
      </c>
      <c r="B6" t="s">
        <v>851</v>
      </c>
      <c r="C6" t="s">
        <v>2358</v>
      </c>
      <c r="D6" t="s">
        <v>2359</v>
      </c>
      <c r="E6" t="s">
        <v>2360</v>
      </c>
      <c r="F6" t="s">
        <v>2361</v>
      </c>
      <c r="G6" t="s">
        <v>2362</v>
      </c>
      <c r="H6" t="s">
        <v>2363</v>
      </c>
    </row>
    <row r="7" spans="1:8" x14ac:dyDescent="0.35">
      <c r="A7" s="5" t="s">
        <v>227</v>
      </c>
      <c r="B7" t="s">
        <v>853</v>
      </c>
      <c r="C7" t="s">
        <v>2364</v>
      </c>
      <c r="D7" t="s">
        <v>2365</v>
      </c>
      <c r="E7" t="s">
        <v>2366</v>
      </c>
      <c r="F7" t="s">
        <v>2367</v>
      </c>
      <c r="G7" t="s">
        <v>2368</v>
      </c>
      <c r="H7" t="s">
        <v>2369</v>
      </c>
    </row>
    <row r="8" spans="1:8" x14ac:dyDescent="0.35">
      <c r="A8" s="5" t="s">
        <v>227</v>
      </c>
      <c r="B8" t="s">
        <v>863</v>
      </c>
      <c r="C8" t="s">
        <v>2370</v>
      </c>
      <c r="D8" t="s">
        <v>2371</v>
      </c>
      <c r="E8" t="s">
        <v>2372</v>
      </c>
      <c r="F8" t="s">
        <v>2373</v>
      </c>
      <c r="G8" t="s">
        <v>2374</v>
      </c>
      <c r="H8" t="s">
        <v>2375</v>
      </c>
    </row>
    <row r="9" spans="1:8" x14ac:dyDescent="0.35">
      <c r="A9" s="5" t="s">
        <v>227</v>
      </c>
      <c r="B9" t="s">
        <v>873</v>
      </c>
      <c r="C9" t="s">
        <v>2376</v>
      </c>
      <c r="D9" t="s">
        <v>2377</v>
      </c>
      <c r="E9" t="s">
        <v>2283</v>
      </c>
      <c r="F9" t="s">
        <v>2378</v>
      </c>
      <c r="G9" t="s">
        <v>2379</v>
      </c>
      <c r="H9" t="s">
        <v>2380</v>
      </c>
    </row>
    <row r="10" spans="1:8" x14ac:dyDescent="0.35">
      <c r="A10" s="5" t="s">
        <v>227</v>
      </c>
      <c r="B10" t="s">
        <v>883</v>
      </c>
      <c r="C10" t="s">
        <v>2381</v>
      </c>
      <c r="D10" t="s">
        <v>2382</v>
      </c>
      <c r="E10" t="s">
        <v>2383</v>
      </c>
      <c r="F10" t="s">
        <v>2384</v>
      </c>
      <c r="G10" t="s">
        <v>2385</v>
      </c>
      <c r="H10" t="s">
        <v>2386</v>
      </c>
    </row>
    <row r="11" spans="1:8" x14ac:dyDescent="0.35">
      <c r="A11" s="5" t="s">
        <v>227</v>
      </c>
      <c r="B11" t="s">
        <v>893</v>
      </c>
      <c r="C11" t="s">
        <v>2387</v>
      </c>
      <c r="D11" t="s">
        <v>2388</v>
      </c>
      <c r="E11" t="s">
        <v>2389</v>
      </c>
      <c r="F11" t="s">
        <v>2390</v>
      </c>
      <c r="G11" t="s">
        <v>2391</v>
      </c>
      <c r="H11" t="s">
        <v>2392</v>
      </c>
    </row>
    <row r="12" spans="1:8" x14ac:dyDescent="0.35">
      <c r="A12" s="5" t="s">
        <v>227</v>
      </c>
      <c r="B12" t="s">
        <v>903</v>
      </c>
      <c r="C12" t="s">
        <v>2393</v>
      </c>
      <c r="D12" t="s">
        <v>2394</v>
      </c>
      <c r="E12" t="s">
        <v>2395</v>
      </c>
      <c r="F12" t="s">
        <v>2396</v>
      </c>
      <c r="G12" t="s">
        <v>2397</v>
      </c>
      <c r="H12" t="s">
        <v>2398</v>
      </c>
    </row>
    <row r="13" spans="1:8" x14ac:dyDescent="0.35">
      <c r="A13" s="5" t="s">
        <v>227</v>
      </c>
      <c r="B13" t="s">
        <v>913</v>
      </c>
      <c r="C13" t="s">
        <v>2399</v>
      </c>
      <c r="D13" t="s">
        <v>2400</v>
      </c>
      <c r="E13" t="s">
        <v>2401</v>
      </c>
      <c r="F13" t="s">
        <v>2402</v>
      </c>
      <c r="G13" t="s">
        <v>2403</v>
      </c>
      <c r="H13" t="s">
        <v>2404</v>
      </c>
    </row>
    <row r="14" spans="1:8" x14ac:dyDescent="0.35">
      <c r="A14" s="5" t="s">
        <v>227</v>
      </c>
      <c r="B14" t="s">
        <v>923</v>
      </c>
      <c r="C14" t="s">
        <v>2405</v>
      </c>
      <c r="D14" t="s">
        <v>2406</v>
      </c>
      <c r="E14" t="s">
        <v>2407</v>
      </c>
      <c r="F14" t="s">
        <v>1197</v>
      </c>
      <c r="G14" t="s">
        <v>2408</v>
      </c>
      <c r="H14" t="s">
        <v>2409</v>
      </c>
    </row>
    <row r="15" spans="1:8" x14ac:dyDescent="0.35">
      <c r="A15" s="5" t="s">
        <v>227</v>
      </c>
      <c r="B15" t="s">
        <v>933</v>
      </c>
      <c r="C15" t="s">
        <v>2410</v>
      </c>
      <c r="D15" t="s">
        <v>2411</v>
      </c>
      <c r="E15" t="s">
        <v>2412</v>
      </c>
      <c r="F15" t="s">
        <v>2413</v>
      </c>
      <c r="G15" t="s">
        <v>2414</v>
      </c>
      <c r="H15" t="s">
        <v>2415</v>
      </c>
    </row>
    <row r="16" spans="1:8" x14ac:dyDescent="0.35">
      <c r="A16" s="5" t="s">
        <v>227</v>
      </c>
      <c r="B16" t="s">
        <v>943</v>
      </c>
      <c r="C16" t="s">
        <v>2416</v>
      </c>
      <c r="D16" t="s">
        <v>2417</v>
      </c>
      <c r="E16" t="s">
        <v>2418</v>
      </c>
      <c r="F16" t="s">
        <v>2419</v>
      </c>
      <c r="G16" t="s">
        <v>2420</v>
      </c>
      <c r="H16" t="s">
        <v>2421</v>
      </c>
    </row>
    <row r="17" spans="1:8" x14ac:dyDescent="0.35">
      <c r="A17" s="5" t="s">
        <v>227</v>
      </c>
      <c r="B17" t="s">
        <v>953</v>
      </c>
      <c r="C17" t="s">
        <v>2422</v>
      </c>
      <c r="D17" t="s">
        <v>2423</v>
      </c>
      <c r="E17" t="s">
        <v>2424</v>
      </c>
      <c r="F17" t="s">
        <v>2425</v>
      </c>
      <c r="G17" t="s">
        <v>2426</v>
      </c>
      <c r="H17" t="s">
        <v>2427</v>
      </c>
    </row>
    <row r="18" spans="1:8" x14ac:dyDescent="0.35">
      <c r="A18" s="5" t="s">
        <v>227</v>
      </c>
      <c r="B18" t="s">
        <v>963</v>
      </c>
      <c r="C18" t="s">
        <v>2428</v>
      </c>
      <c r="D18" t="s">
        <v>2429</v>
      </c>
      <c r="E18" t="s">
        <v>2430</v>
      </c>
      <c r="F18" t="s">
        <v>2431</v>
      </c>
      <c r="G18" t="s">
        <v>2432</v>
      </c>
      <c r="H18" t="s">
        <v>2433</v>
      </c>
    </row>
    <row r="19" spans="1:8" x14ac:dyDescent="0.35">
      <c r="A19" s="5" t="s">
        <v>227</v>
      </c>
      <c r="B19" t="s">
        <v>973</v>
      </c>
      <c r="C19" t="s">
        <v>2434</v>
      </c>
      <c r="D19" t="s">
        <v>2435</v>
      </c>
      <c r="E19" t="s">
        <v>2436</v>
      </c>
      <c r="F19" t="s">
        <v>2437</v>
      </c>
      <c r="G19" t="s">
        <v>2438</v>
      </c>
      <c r="H19" t="s">
        <v>2439</v>
      </c>
    </row>
    <row r="20" spans="1:8" x14ac:dyDescent="0.35">
      <c r="A20" s="5" t="s">
        <v>227</v>
      </c>
      <c r="B20" t="s">
        <v>983</v>
      </c>
      <c r="C20" t="s">
        <v>2440</v>
      </c>
      <c r="D20" t="s">
        <v>2441</v>
      </c>
      <c r="E20" t="s">
        <v>2442</v>
      </c>
      <c r="F20" t="s">
        <v>2443</v>
      </c>
      <c r="G20" t="s">
        <v>2444</v>
      </c>
      <c r="H20" t="s">
        <v>2445</v>
      </c>
    </row>
    <row r="21" spans="1:8" x14ac:dyDescent="0.35">
      <c r="A21" s="5" t="s">
        <v>227</v>
      </c>
      <c r="B21" t="s">
        <v>993</v>
      </c>
      <c r="C21" t="s">
        <v>2446</v>
      </c>
      <c r="D21" t="s">
        <v>2447</v>
      </c>
      <c r="E21" t="s">
        <v>2448</v>
      </c>
      <c r="F21" t="s">
        <v>2449</v>
      </c>
      <c r="G21" t="s">
        <v>2450</v>
      </c>
      <c r="H21" t="s">
        <v>2451</v>
      </c>
    </row>
    <row r="22" spans="1:8" x14ac:dyDescent="0.35">
      <c r="A22" s="5" t="s">
        <v>227</v>
      </c>
      <c r="B22" t="s">
        <v>1003</v>
      </c>
      <c r="C22" t="s">
        <v>2452</v>
      </c>
      <c r="D22" t="s">
        <v>2453</v>
      </c>
      <c r="E22" t="s">
        <v>2454</v>
      </c>
      <c r="F22" t="s">
        <v>2455</v>
      </c>
      <c r="G22" t="s">
        <v>2456</v>
      </c>
      <c r="H22" t="s">
        <v>2457</v>
      </c>
    </row>
    <row r="23" spans="1:8" x14ac:dyDescent="0.35">
      <c r="A23" s="5" t="s">
        <v>227</v>
      </c>
      <c r="B23" t="s">
        <v>1013</v>
      </c>
      <c r="C23" t="s">
        <v>2458</v>
      </c>
      <c r="D23" t="s">
        <v>2459</v>
      </c>
      <c r="E23" t="s">
        <v>2460</v>
      </c>
      <c r="F23" t="s">
        <v>2461</v>
      </c>
      <c r="G23" t="s">
        <v>2462</v>
      </c>
      <c r="H23" t="s">
        <v>2463</v>
      </c>
    </row>
    <row r="24" spans="1:8" x14ac:dyDescent="0.35">
      <c r="A24" s="5" t="s">
        <v>227</v>
      </c>
      <c r="B24" t="s">
        <v>1023</v>
      </c>
      <c r="C24" t="s">
        <v>2464</v>
      </c>
      <c r="D24" t="s">
        <v>2465</v>
      </c>
      <c r="E24" t="s">
        <v>2466</v>
      </c>
      <c r="F24" t="s">
        <v>2467</v>
      </c>
      <c r="G24" t="s">
        <v>2468</v>
      </c>
      <c r="H24" t="s">
        <v>2469</v>
      </c>
    </row>
    <row r="25" spans="1:8" x14ac:dyDescent="0.35">
      <c r="A25" s="5" t="s">
        <v>227</v>
      </c>
      <c r="B25" t="s">
        <v>1033</v>
      </c>
      <c r="C25" t="s">
        <v>2470</v>
      </c>
      <c r="D25" t="s">
        <v>2471</v>
      </c>
      <c r="E25" t="s">
        <v>2472</v>
      </c>
      <c r="F25" t="s">
        <v>2473</v>
      </c>
      <c r="G25" t="s">
        <v>2474</v>
      </c>
      <c r="H25" t="s">
        <v>2475</v>
      </c>
    </row>
    <row r="26" spans="1:8" x14ac:dyDescent="0.35">
      <c r="A26" s="5" t="s">
        <v>227</v>
      </c>
      <c r="B26" t="s">
        <v>1043</v>
      </c>
      <c r="C26" t="s">
        <v>2476</v>
      </c>
      <c r="D26" t="s">
        <v>2477</v>
      </c>
      <c r="E26" t="s">
        <v>2478</v>
      </c>
      <c r="F26" t="s">
        <v>2479</v>
      </c>
      <c r="G26" t="s">
        <v>2480</v>
      </c>
      <c r="H26" t="s">
        <v>2481</v>
      </c>
    </row>
    <row r="27" spans="1:8" x14ac:dyDescent="0.35">
      <c r="A27" s="5" t="s">
        <v>227</v>
      </c>
      <c r="B27" t="s">
        <v>1053</v>
      </c>
      <c r="C27" t="s">
        <v>2482</v>
      </c>
      <c r="D27" t="s">
        <v>2483</v>
      </c>
      <c r="E27" t="s">
        <v>2484</v>
      </c>
      <c r="F27" t="s">
        <v>2485</v>
      </c>
      <c r="G27" t="s">
        <v>2486</v>
      </c>
      <c r="H27" t="s">
        <v>2487</v>
      </c>
    </row>
    <row r="28" spans="1:8" x14ac:dyDescent="0.35">
      <c r="A28" s="5" t="s">
        <v>227</v>
      </c>
      <c r="B28" t="s">
        <v>1063</v>
      </c>
      <c r="C28" t="s">
        <v>2488</v>
      </c>
      <c r="D28" t="s">
        <v>2489</v>
      </c>
      <c r="E28" t="s">
        <v>2490</v>
      </c>
      <c r="F28" t="s">
        <v>2491</v>
      </c>
      <c r="G28" t="s">
        <v>2492</v>
      </c>
      <c r="H28" t="s">
        <v>2493</v>
      </c>
    </row>
    <row r="29" spans="1:8" x14ac:dyDescent="0.35">
      <c r="A29" s="5" t="s">
        <v>227</v>
      </c>
      <c r="B29" t="s">
        <v>1072</v>
      </c>
      <c r="C29" t="s">
        <v>2494</v>
      </c>
      <c r="D29" t="s">
        <v>2495</v>
      </c>
      <c r="E29" t="s">
        <v>2496</v>
      </c>
      <c r="F29" t="s">
        <v>2497</v>
      </c>
      <c r="G29" t="s">
        <v>2498</v>
      </c>
      <c r="H29" t="s">
        <v>2499</v>
      </c>
    </row>
    <row r="30" spans="1:8" x14ac:dyDescent="0.35">
      <c r="A30" s="5" t="s">
        <v>227</v>
      </c>
      <c r="B30" t="s">
        <v>1081</v>
      </c>
      <c r="C30" t="s">
        <v>2500</v>
      </c>
      <c r="D30" t="s">
        <v>2501</v>
      </c>
      <c r="E30" t="s">
        <v>2502</v>
      </c>
      <c r="F30" t="s">
        <v>2463</v>
      </c>
      <c r="G30" t="s">
        <v>2503</v>
      </c>
      <c r="H30" t="s">
        <v>2504</v>
      </c>
    </row>
    <row r="31" spans="1:8" x14ac:dyDescent="0.35">
      <c r="A31" s="5" t="s">
        <v>227</v>
      </c>
      <c r="B31" t="s">
        <v>1091</v>
      </c>
      <c r="C31" t="s">
        <v>2505</v>
      </c>
      <c r="D31" t="s">
        <v>2506</v>
      </c>
      <c r="E31" t="s">
        <v>2507</v>
      </c>
      <c r="F31" t="s">
        <v>2508</v>
      </c>
      <c r="G31" t="s">
        <v>2509</v>
      </c>
      <c r="H31" t="s">
        <v>2510</v>
      </c>
    </row>
    <row r="32" spans="1:8" x14ac:dyDescent="0.35">
      <c r="A32" s="5" t="s">
        <v>227</v>
      </c>
      <c r="B32" t="s">
        <v>1100</v>
      </c>
      <c r="C32" t="s">
        <v>2511</v>
      </c>
      <c r="D32" t="s">
        <v>2512</v>
      </c>
      <c r="E32" t="s">
        <v>2513</v>
      </c>
      <c r="F32" t="s">
        <v>2514</v>
      </c>
      <c r="G32" t="s">
        <v>2293</v>
      </c>
      <c r="H32" t="s">
        <v>2515</v>
      </c>
    </row>
    <row r="33" spans="1:8" x14ac:dyDescent="0.35">
      <c r="A33" s="5" t="s">
        <v>227</v>
      </c>
      <c r="B33" t="s">
        <v>1109</v>
      </c>
      <c r="C33" t="s">
        <v>2516</v>
      </c>
      <c r="D33" t="s">
        <v>2517</v>
      </c>
      <c r="E33" t="s">
        <v>2518</v>
      </c>
      <c r="F33" t="s">
        <v>2519</v>
      </c>
      <c r="G33" t="s">
        <v>2520</v>
      </c>
      <c r="H33" t="s">
        <v>2521</v>
      </c>
    </row>
    <row r="34" spans="1:8" x14ac:dyDescent="0.35">
      <c r="A34" s="5" t="s">
        <v>227</v>
      </c>
      <c r="B34" t="s">
        <v>1119</v>
      </c>
      <c r="C34" t="s">
        <v>2522</v>
      </c>
      <c r="D34" t="s">
        <v>2523</v>
      </c>
      <c r="E34" t="s">
        <v>2524</v>
      </c>
      <c r="F34" t="s">
        <v>2525</v>
      </c>
      <c r="G34" t="s">
        <v>2526</v>
      </c>
      <c r="H34" t="s">
        <v>2527</v>
      </c>
    </row>
    <row r="35" spans="1:8" x14ac:dyDescent="0.35">
      <c r="A35" s="5" t="s">
        <v>227</v>
      </c>
      <c r="B35" t="s">
        <v>1129</v>
      </c>
      <c r="C35" t="s">
        <v>2528</v>
      </c>
      <c r="D35" t="s">
        <v>2529</v>
      </c>
      <c r="E35" t="s">
        <v>2530</v>
      </c>
      <c r="F35" t="s">
        <v>2531</v>
      </c>
      <c r="G35" t="s">
        <v>2532</v>
      </c>
      <c r="H35" t="s">
        <v>2533</v>
      </c>
    </row>
    <row r="36" spans="1:8" x14ac:dyDescent="0.35">
      <c r="A36" s="5" t="s">
        <v>227</v>
      </c>
      <c r="B36" t="s">
        <v>1139</v>
      </c>
      <c r="C36" t="s">
        <v>2534</v>
      </c>
      <c r="D36" t="s">
        <v>2535</v>
      </c>
      <c r="E36" t="s">
        <v>2536</v>
      </c>
      <c r="F36" t="s">
        <v>2537</v>
      </c>
      <c r="G36" t="s">
        <v>2538</v>
      </c>
      <c r="H36" t="s">
        <v>2535</v>
      </c>
    </row>
    <row r="37" spans="1:8" x14ac:dyDescent="0.35">
      <c r="A37" s="5" t="s">
        <v>227</v>
      </c>
      <c r="B37" t="s">
        <v>1140</v>
      </c>
      <c r="C37" t="s">
        <v>2539</v>
      </c>
      <c r="D37" t="s">
        <v>2540</v>
      </c>
      <c r="E37" t="s">
        <v>2541</v>
      </c>
      <c r="F37" t="s">
        <v>2542</v>
      </c>
      <c r="G37" t="s">
        <v>2543</v>
      </c>
      <c r="H37" t="s">
        <v>2544</v>
      </c>
    </row>
    <row r="38" spans="1:8" x14ac:dyDescent="0.35">
      <c r="A38" s="5" t="s">
        <v>227</v>
      </c>
      <c r="B38" t="s">
        <v>1150</v>
      </c>
      <c r="C38" t="s">
        <v>2545</v>
      </c>
      <c r="D38" t="s">
        <v>2546</v>
      </c>
      <c r="E38" t="s">
        <v>2547</v>
      </c>
      <c r="F38" t="s">
        <v>2548</v>
      </c>
      <c r="G38" t="s">
        <v>2549</v>
      </c>
      <c r="H38" t="s">
        <v>2550</v>
      </c>
    </row>
    <row r="39" spans="1:8" x14ac:dyDescent="0.35">
      <c r="A39" s="5" t="s">
        <v>227</v>
      </c>
      <c r="B39" t="s">
        <v>1160</v>
      </c>
      <c r="C39" t="s">
        <v>2551</v>
      </c>
      <c r="D39" t="s">
        <v>2552</v>
      </c>
      <c r="E39" t="s">
        <v>2553</v>
      </c>
      <c r="F39" t="s">
        <v>2554</v>
      </c>
      <c r="G39" t="s">
        <v>2555</v>
      </c>
      <c r="H39" t="s">
        <v>2556</v>
      </c>
    </row>
    <row r="40" spans="1:8" x14ac:dyDescent="0.35">
      <c r="A40" s="5" t="s">
        <v>227</v>
      </c>
      <c r="B40" t="s">
        <v>1170</v>
      </c>
      <c r="C40" t="s">
        <v>2557</v>
      </c>
      <c r="D40" t="s">
        <v>2558</v>
      </c>
      <c r="E40" t="s">
        <v>2559</v>
      </c>
      <c r="F40" t="s">
        <v>2560</v>
      </c>
      <c r="G40" t="s">
        <v>2561</v>
      </c>
      <c r="H40" t="s">
        <v>2562</v>
      </c>
    </row>
    <row r="41" spans="1:8" x14ac:dyDescent="0.35">
      <c r="A41" s="5" t="s">
        <v>227</v>
      </c>
      <c r="B41" t="s">
        <v>1180</v>
      </c>
      <c r="C41" t="s">
        <v>2563</v>
      </c>
      <c r="D41" t="s">
        <v>2564</v>
      </c>
      <c r="E41" t="s">
        <v>2565</v>
      </c>
      <c r="F41" t="s">
        <v>2566</v>
      </c>
      <c r="G41" t="s">
        <v>2567</v>
      </c>
      <c r="H41" t="s">
        <v>2568</v>
      </c>
    </row>
    <row r="42" spans="1:8" x14ac:dyDescent="0.35">
      <c r="A42" s="5" t="s">
        <v>227</v>
      </c>
      <c r="B42" t="s">
        <v>1190</v>
      </c>
      <c r="C42" t="s">
        <v>2569</v>
      </c>
      <c r="D42" t="s">
        <v>2570</v>
      </c>
      <c r="E42" t="s">
        <v>2571</v>
      </c>
      <c r="F42" t="s">
        <v>2572</v>
      </c>
      <c r="G42" t="s">
        <v>2573</v>
      </c>
      <c r="H42" t="s">
        <v>2574</v>
      </c>
    </row>
    <row r="43" spans="1:8" x14ac:dyDescent="0.35">
      <c r="A43" s="5" t="s">
        <v>227</v>
      </c>
      <c r="B43" t="s">
        <v>1200</v>
      </c>
      <c r="C43" t="s">
        <v>2575</v>
      </c>
      <c r="D43" t="s">
        <v>2576</v>
      </c>
      <c r="E43" t="s">
        <v>2577</v>
      </c>
      <c r="F43" t="s">
        <v>2578</v>
      </c>
      <c r="G43" t="s">
        <v>2579</v>
      </c>
      <c r="H43" t="s">
        <v>2580</v>
      </c>
    </row>
    <row r="44" spans="1:8" x14ac:dyDescent="0.35">
      <c r="A44" s="5" t="s">
        <v>227</v>
      </c>
      <c r="B44" t="s">
        <v>1210</v>
      </c>
      <c r="C44" t="s">
        <v>2581</v>
      </c>
      <c r="D44" t="s">
        <v>2582</v>
      </c>
      <c r="E44" t="s">
        <v>2583</v>
      </c>
      <c r="F44" t="s">
        <v>2584</v>
      </c>
      <c r="G44" t="s">
        <v>2585</v>
      </c>
      <c r="H44" t="s">
        <v>2586</v>
      </c>
    </row>
    <row r="45" spans="1:8" x14ac:dyDescent="0.35">
      <c r="A45" s="5" t="s">
        <v>227</v>
      </c>
      <c r="B45" t="s">
        <v>1220</v>
      </c>
      <c r="C45" t="s">
        <v>2587</v>
      </c>
      <c r="D45" t="s">
        <v>2588</v>
      </c>
      <c r="E45" t="s">
        <v>2589</v>
      </c>
      <c r="F45" t="s">
        <v>2590</v>
      </c>
      <c r="G45" t="s">
        <v>2591</v>
      </c>
      <c r="H45" t="s">
        <v>2592</v>
      </c>
    </row>
    <row r="46" spans="1:8" x14ac:dyDescent="0.35">
      <c r="A46" s="5" t="s">
        <v>227</v>
      </c>
      <c r="B46" t="s">
        <v>1229</v>
      </c>
      <c r="C46" t="s">
        <v>2113</v>
      </c>
      <c r="D46" t="s">
        <v>2593</v>
      </c>
      <c r="E46" t="s">
        <v>2594</v>
      </c>
      <c r="F46" t="s">
        <v>2595</v>
      </c>
      <c r="G46" t="s">
        <v>2596</v>
      </c>
      <c r="H46" t="s">
        <v>2597</v>
      </c>
    </row>
    <row r="47" spans="1:8" x14ac:dyDescent="0.35">
      <c r="A47" s="5" t="s">
        <v>227</v>
      </c>
      <c r="B47" t="s">
        <v>1238</v>
      </c>
      <c r="C47" t="s">
        <v>2598</v>
      </c>
      <c r="D47" t="s">
        <v>2599</v>
      </c>
      <c r="E47" t="s">
        <v>2600</v>
      </c>
      <c r="F47" t="s">
        <v>2601</v>
      </c>
      <c r="G47" t="s">
        <v>2602</v>
      </c>
      <c r="H47" t="s">
        <v>2603</v>
      </c>
    </row>
    <row r="49" spans="1:1" x14ac:dyDescent="0.35">
      <c r="A49" t="s">
        <v>261</v>
      </c>
    </row>
    <row r="50" spans="1:1" x14ac:dyDescent="0.35">
      <c r="A50" t="s">
        <v>1755</v>
      </c>
    </row>
    <row r="51" spans="1:1" x14ac:dyDescent="0.35">
      <c r="A51" t="s">
        <v>1756</v>
      </c>
    </row>
    <row r="52" spans="1:1" x14ac:dyDescent="0.35">
      <c r="A52" t="s">
        <v>1757</v>
      </c>
    </row>
    <row r="53" spans="1:1" x14ac:dyDescent="0.35">
      <c r="A53" t="s">
        <v>1758</v>
      </c>
    </row>
    <row r="54" spans="1:1" x14ac:dyDescent="0.35">
      <c r="A54" t="s">
        <v>1759</v>
      </c>
    </row>
    <row r="55" spans="1:1" x14ac:dyDescent="0.35">
      <c r="A55" t="s">
        <v>1760</v>
      </c>
    </row>
    <row r="56" spans="1:1" x14ac:dyDescent="0.35">
      <c r="A56" t="s">
        <v>264</v>
      </c>
    </row>
    <row r="57" spans="1:1" x14ac:dyDescent="0.35">
      <c r="A57" t="s">
        <v>265</v>
      </c>
    </row>
    <row r="58" spans="1:1" x14ac:dyDescent="0.35">
      <c r="A58" t="s">
        <v>1248</v>
      </c>
    </row>
    <row r="59" spans="1:1" x14ac:dyDescent="0.35">
      <c r="A59" t="s">
        <v>1761</v>
      </c>
    </row>
    <row r="60" spans="1:1" x14ac:dyDescent="0.35">
      <c r="A60" t="s">
        <v>1249</v>
      </c>
    </row>
    <row r="61" spans="1:1" x14ac:dyDescent="0.35">
      <c r="A61" t="s">
        <v>227</v>
      </c>
    </row>
    <row r="62" spans="1:1" x14ac:dyDescent="0.35">
      <c r="A62" t="s">
        <v>267</v>
      </c>
    </row>
    <row r="63" spans="1:1" x14ac:dyDescent="0.35">
      <c r="A63" t="s">
        <v>1250</v>
      </c>
    </row>
  </sheetData>
  <mergeCells count="1">
    <mergeCell ref="A3:H3"/>
  </mergeCells>
  <pageMargins left="0.7" right="0.7" top="0.75" bottom="0.75" header="0.3" footer="0.3"/>
  <pageSetup paperSize="9" orientation="portrait" horizontalDpi="300" verticalDpi="300"/>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dimension ref="A1:AR65"/>
  <sheetViews>
    <sheetView workbookViewId="0"/>
  </sheetViews>
  <sheetFormatPr defaultColWidth="11.453125" defaultRowHeight="14.5" x14ac:dyDescent="0.35"/>
  <cols>
    <col min="1" max="1" width="5.7265625" customWidth="1"/>
    <col min="2" max="2" width="38.7265625" customWidth="1"/>
    <col min="3" max="44" width="20.7265625" customWidth="1"/>
  </cols>
  <sheetData>
    <row r="1" spans="1:44" x14ac:dyDescent="0.35">
      <c r="A1" s="4" t="s">
        <v>89</v>
      </c>
    </row>
    <row r="2" spans="1:44" x14ac:dyDescent="0.35">
      <c r="A2" s="3" t="str">
        <f>HYPERLINK("#'INDEX'!A1", "Back to INDEX")</f>
        <v>Back to INDEX</v>
      </c>
    </row>
    <row r="3" spans="1:44" x14ac:dyDescent="0.35">
      <c r="A3" s="7" t="s">
        <v>227</v>
      </c>
      <c r="B3" s="7" t="s">
        <v>227</v>
      </c>
      <c r="C3" s="7" t="s">
        <v>227</v>
      </c>
      <c r="D3" s="7" t="s">
        <v>227</v>
      </c>
      <c r="E3" s="7" t="s">
        <v>227</v>
      </c>
      <c r="F3" s="7" t="s">
        <v>227</v>
      </c>
      <c r="G3" s="7" t="s">
        <v>227</v>
      </c>
      <c r="H3" s="7" t="s">
        <v>227</v>
      </c>
      <c r="I3" s="7" t="s">
        <v>227</v>
      </c>
      <c r="J3" s="7" t="s">
        <v>227</v>
      </c>
      <c r="K3" s="7" t="s">
        <v>227</v>
      </c>
      <c r="L3" s="7" t="s">
        <v>227</v>
      </c>
      <c r="M3" s="7" t="s">
        <v>227</v>
      </c>
      <c r="N3" s="7" t="s">
        <v>227</v>
      </c>
      <c r="O3" s="7" t="s">
        <v>227</v>
      </c>
      <c r="P3" s="7" t="s">
        <v>227</v>
      </c>
      <c r="Q3" s="7" t="s">
        <v>227</v>
      </c>
      <c r="R3" s="7" t="s">
        <v>227</v>
      </c>
      <c r="S3" s="7" t="s">
        <v>227</v>
      </c>
      <c r="T3" s="7" t="s">
        <v>227</v>
      </c>
      <c r="U3" s="7" t="s">
        <v>227</v>
      </c>
      <c r="V3" s="7" t="s">
        <v>227</v>
      </c>
      <c r="W3" s="7" t="s">
        <v>227</v>
      </c>
      <c r="X3" s="7" t="s">
        <v>227</v>
      </c>
      <c r="Y3" s="7" t="s">
        <v>227</v>
      </c>
      <c r="Z3" s="7" t="s">
        <v>227</v>
      </c>
      <c r="AA3" s="7" t="s">
        <v>227</v>
      </c>
      <c r="AB3" s="7" t="s">
        <v>227</v>
      </c>
      <c r="AC3" s="7" t="s">
        <v>227</v>
      </c>
      <c r="AD3" s="7" t="s">
        <v>227</v>
      </c>
      <c r="AE3" s="7" t="s">
        <v>227</v>
      </c>
      <c r="AF3" s="7" t="s">
        <v>227</v>
      </c>
      <c r="AG3" s="7" t="s">
        <v>227</v>
      </c>
      <c r="AH3" s="7" t="s">
        <v>227</v>
      </c>
      <c r="AI3" s="7" t="s">
        <v>227</v>
      </c>
      <c r="AJ3" s="7" t="s">
        <v>227</v>
      </c>
      <c r="AK3" s="7" t="s">
        <v>227</v>
      </c>
      <c r="AL3" s="7" t="s">
        <v>227</v>
      </c>
      <c r="AM3" s="7" t="s">
        <v>227</v>
      </c>
      <c r="AN3" s="7" t="s">
        <v>227</v>
      </c>
      <c r="AO3" s="7" t="s">
        <v>227</v>
      </c>
      <c r="AP3" s="7" t="s">
        <v>227</v>
      </c>
      <c r="AQ3" s="7" t="s">
        <v>227</v>
      </c>
      <c r="AR3" s="7" t="s">
        <v>227</v>
      </c>
    </row>
    <row r="4" spans="1:44" ht="29" x14ac:dyDescent="0.35">
      <c r="A4" s="2" t="s">
        <v>227</v>
      </c>
      <c r="B4" s="2" t="s">
        <v>227</v>
      </c>
      <c r="C4" s="2" t="s">
        <v>1860</v>
      </c>
      <c r="D4" s="2" t="s">
        <v>1861</v>
      </c>
      <c r="E4" s="2" t="s">
        <v>1862</v>
      </c>
      <c r="F4" s="2" t="s">
        <v>1863</v>
      </c>
      <c r="G4" s="2" t="s">
        <v>1864</v>
      </c>
      <c r="H4" s="2" t="s">
        <v>1865</v>
      </c>
      <c r="I4" s="2" t="s">
        <v>1866</v>
      </c>
      <c r="J4" s="2" t="s">
        <v>1867</v>
      </c>
      <c r="K4" s="2" t="s">
        <v>1868</v>
      </c>
      <c r="L4" s="2" t="s">
        <v>1869</v>
      </c>
      <c r="M4" s="2" t="s">
        <v>1870</v>
      </c>
      <c r="N4" s="2" t="s">
        <v>1871</v>
      </c>
      <c r="O4" s="2" t="s">
        <v>1872</v>
      </c>
      <c r="P4" s="2" t="s">
        <v>1873</v>
      </c>
      <c r="Q4" s="2" t="s">
        <v>1874</v>
      </c>
      <c r="R4" s="2" t="s">
        <v>1875</v>
      </c>
      <c r="S4" s="2" t="s">
        <v>1876</v>
      </c>
      <c r="T4" s="2" t="s">
        <v>1877</v>
      </c>
      <c r="U4" s="2" t="s">
        <v>1878</v>
      </c>
      <c r="V4" s="2" t="s">
        <v>1879</v>
      </c>
      <c r="W4" s="2" t="s">
        <v>1880</v>
      </c>
      <c r="X4" s="2" t="s">
        <v>1881</v>
      </c>
      <c r="Y4" s="2" t="s">
        <v>1882</v>
      </c>
      <c r="Z4" s="2" t="s">
        <v>1883</v>
      </c>
      <c r="AA4" s="2" t="s">
        <v>1884</v>
      </c>
      <c r="AB4" s="2" t="s">
        <v>1885</v>
      </c>
      <c r="AC4" s="2" t="s">
        <v>1886</v>
      </c>
      <c r="AD4" s="2" t="s">
        <v>1887</v>
      </c>
      <c r="AE4" s="2" t="s">
        <v>1888</v>
      </c>
      <c r="AF4" s="2" t="s">
        <v>1889</v>
      </c>
      <c r="AG4" s="2" t="s">
        <v>1890</v>
      </c>
      <c r="AH4" s="2" t="s">
        <v>1891</v>
      </c>
      <c r="AI4" s="2" t="s">
        <v>1892</v>
      </c>
      <c r="AJ4" s="2" t="s">
        <v>1893</v>
      </c>
      <c r="AK4" s="2" t="s">
        <v>1894</v>
      </c>
      <c r="AL4" s="2" t="s">
        <v>1895</v>
      </c>
      <c r="AM4" s="2" t="s">
        <v>1896</v>
      </c>
      <c r="AN4" s="2" t="s">
        <v>1897</v>
      </c>
      <c r="AO4" s="2" t="s">
        <v>1898</v>
      </c>
      <c r="AP4" s="2" t="s">
        <v>1899</v>
      </c>
      <c r="AQ4" s="2" t="s">
        <v>1900</v>
      </c>
      <c r="AR4" s="2" t="s">
        <v>1901</v>
      </c>
    </row>
    <row r="5" spans="1:44" x14ac:dyDescent="0.35">
      <c r="A5" s="5" t="s">
        <v>227</v>
      </c>
      <c r="B5" t="s">
        <v>841</v>
      </c>
      <c r="C5" t="s">
        <v>2604</v>
      </c>
      <c r="D5" t="s">
        <v>2605</v>
      </c>
      <c r="E5" t="s">
        <v>2606</v>
      </c>
      <c r="F5" t="s">
        <v>2607</v>
      </c>
      <c r="G5" t="s">
        <v>2608</v>
      </c>
      <c r="H5" t="s">
        <v>2609</v>
      </c>
      <c r="I5" t="s">
        <v>2111</v>
      </c>
      <c r="J5" t="s">
        <v>2610</v>
      </c>
      <c r="K5" t="s">
        <v>2611</v>
      </c>
      <c r="L5" t="s">
        <v>2612</v>
      </c>
      <c r="M5" t="s">
        <v>2613</v>
      </c>
      <c r="N5" t="s">
        <v>2614</v>
      </c>
      <c r="O5" t="s">
        <v>2615</v>
      </c>
      <c r="P5" t="s">
        <v>2112</v>
      </c>
      <c r="Q5" t="s">
        <v>2616</v>
      </c>
      <c r="R5" t="s">
        <v>2617</v>
      </c>
      <c r="S5" t="s">
        <v>2618</v>
      </c>
      <c r="T5" t="s">
        <v>2619</v>
      </c>
      <c r="U5" t="s">
        <v>2620</v>
      </c>
      <c r="V5" t="s">
        <v>2607</v>
      </c>
      <c r="W5" t="s">
        <v>2113</v>
      </c>
      <c r="X5" t="s">
        <v>2621</v>
      </c>
      <c r="Y5" t="s">
        <v>2622</v>
      </c>
      <c r="Z5" t="s">
        <v>2623</v>
      </c>
      <c r="AA5" t="s">
        <v>2624</v>
      </c>
      <c r="AB5" t="s">
        <v>2571</v>
      </c>
      <c r="AC5" t="s">
        <v>2625</v>
      </c>
      <c r="AD5" t="s">
        <v>2114</v>
      </c>
      <c r="AE5" t="s">
        <v>2626</v>
      </c>
      <c r="AF5" t="s">
        <v>2627</v>
      </c>
      <c r="AG5" t="s">
        <v>2113</v>
      </c>
      <c r="AH5" t="s">
        <v>2628</v>
      </c>
      <c r="AI5" t="s">
        <v>2629</v>
      </c>
      <c r="AJ5" t="s">
        <v>2630</v>
      </c>
      <c r="AK5" t="s">
        <v>2115</v>
      </c>
      <c r="AL5" t="s">
        <v>2631</v>
      </c>
      <c r="AM5" t="s">
        <v>2632</v>
      </c>
      <c r="AN5" t="s">
        <v>2633</v>
      </c>
      <c r="AO5" t="s">
        <v>2634</v>
      </c>
      <c r="AP5" t="s">
        <v>2635</v>
      </c>
      <c r="AQ5" t="s">
        <v>2636</v>
      </c>
      <c r="AR5" t="s">
        <v>2116</v>
      </c>
    </row>
    <row r="6" spans="1:44" x14ac:dyDescent="0.35">
      <c r="A6" s="5" t="s">
        <v>227</v>
      </c>
      <c r="B6" t="s">
        <v>851</v>
      </c>
      <c r="C6" t="s">
        <v>227</v>
      </c>
      <c r="D6" t="s">
        <v>227</v>
      </c>
      <c r="E6" t="s">
        <v>227</v>
      </c>
      <c r="F6" t="s">
        <v>227</v>
      </c>
      <c r="G6" t="s">
        <v>2637</v>
      </c>
      <c r="H6" t="s">
        <v>2638</v>
      </c>
      <c r="I6" t="s">
        <v>852</v>
      </c>
      <c r="J6" t="s">
        <v>227</v>
      </c>
      <c r="K6" t="s">
        <v>227</v>
      </c>
      <c r="L6" t="s">
        <v>227</v>
      </c>
      <c r="M6" t="s">
        <v>227</v>
      </c>
      <c r="N6" t="s">
        <v>2639</v>
      </c>
      <c r="O6" t="s">
        <v>2640</v>
      </c>
      <c r="P6" t="s">
        <v>852</v>
      </c>
      <c r="Q6" t="s">
        <v>227</v>
      </c>
      <c r="R6" t="s">
        <v>227</v>
      </c>
      <c r="S6" t="s">
        <v>227</v>
      </c>
      <c r="T6" t="s">
        <v>227</v>
      </c>
      <c r="U6" t="s">
        <v>2641</v>
      </c>
      <c r="V6" t="s">
        <v>2638</v>
      </c>
      <c r="W6" t="s">
        <v>852</v>
      </c>
      <c r="X6" t="s">
        <v>227</v>
      </c>
      <c r="Y6" t="s">
        <v>227</v>
      </c>
      <c r="Z6" t="s">
        <v>227</v>
      </c>
      <c r="AA6" t="s">
        <v>227</v>
      </c>
      <c r="AB6" t="s">
        <v>2641</v>
      </c>
      <c r="AC6" t="s">
        <v>852</v>
      </c>
      <c r="AD6" t="s">
        <v>852</v>
      </c>
      <c r="AE6" t="s">
        <v>227</v>
      </c>
      <c r="AF6" t="s">
        <v>227</v>
      </c>
      <c r="AG6" t="s">
        <v>227</v>
      </c>
      <c r="AH6" t="s">
        <v>227</v>
      </c>
      <c r="AI6" t="s">
        <v>2642</v>
      </c>
      <c r="AJ6" t="s">
        <v>2643</v>
      </c>
      <c r="AK6" t="s">
        <v>852</v>
      </c>
      <c r="AL6" t="s">
        <v>227</v>
      </c>
      <c r="AM6" t="s">
        <v>227</v>
      </c>
      <c r="AN6" t="s">
        <v>227</v>
      </c>
      <c r="AO6" t="s">
        <v>227</v>
      </c>
      <c r="AP6" t="s">
        <v>2641</v>
      </c>
      <c r="AQ6" t="s">
        <v>2644</v>
      </c>
      <c r="AR6" t="s">
        <v>852</v>
      </c>
    </row>
    <row r="7" spans="1:44" x14ac:dyDescent="0.35">
      <c r="A7" s="5" t="s">
        <v>227</v>
      </c>
      <c r="B7" t="s">
        <v>853</v>
      </c>
      <c r="C7" t="s">
        <v>2645</v>
      </c>
      <c r="D7" t="s">
        <v>2646</v>
      </c>
      <c r="E7" t="s">
        <v>2647</v>
      </c>
      <c r="F7" t="s">
        <v>2648</v>
      </c>
      <c r="G7" t="s">
        <v>2649</v>
      </c>
      <c r="H7" t="s">
        <v>2650</v>
      </c>
      <c r="I7" t="s">
        <v>2117</v>
      </c>
      <c r="J7" t="s">
        <v>2651</v>
      </c>
      <c r="K7" t="s">
        <v>2652</v>
      </c>
      <c r="L7" t="s">
        <v>2653</v>
      </c>
      <c r="M7" t="s">
        <v>2654</v>
      </c>
      <c r="N7" t="s">
        <v>2655</v>
      </c>
      <c r="O7" t="s">
        <v>2656</v>
      </c>
      <c r="P7" t="s">
        <v>2118</v>
      </c>
      <c r="Q7" t="s">
        <v>2657</v>
      </c>
      <c r="R7" t="s">
        <v>2658</v>
      </c>
      <c r="S7" t="s">
        <v>2659</v>
      </c>
      <c r="T7" t="s">
        <v>2660</v>
      </c>
      <c r="U7" t="s">
        <v>2661</v>
      </c>
      <c r="V7" t="s">
        <v>2662</v>
      </c>
      <c r="W7" t="s">
        <v>2119</v>
      </c>
      <c r="X7" t="s">
        <v>2663</v>
      </c>
      <c r="Y7" t="s">
        <v>2664</v>
      </c>
      <c r="Z7" t="s">
        <v>2665</v>
      </c>
      <c r="AA7" t="s">
        <v>2666</v>
      </c>
      <c r="AB7" t="s">
        <v>2667</v>
      </c>
      <c r="AC7" t="s">
        <v>2668</v>
      </c>
      <c r="AD7" t="s">
        <v>2120</v>
      </c>
      <c r="AE7" t="s">
        <v>2669</v>
      </c>
      <c r="AF7" t="s">
        <v>2670</v>
      </c>
      <c r="AG7" t="s">
        <v>2671</v>
      </c>
      <c r="AH7" t="s">
        <v>2672</v>
      </c>
      <c r="AI7" t="s">
        <v>2673</v>
      </c>
      <c r="AJ7" t="s">
        <v>2674</v>
      </c>
      <c r="AK7" t="s">
        <v>2121</v>
      </c>
      <c r="AL7" t="s">
        <v>2675</v>
      </c>
      <c r="AM7" t="s">
        <v>2676</v>
      </c>
      <c r="AN7" t="s">
        <v>2677</v>
      </c>
      <c r="AO7" t="s">
        <v>2678</v>
      </c>
      <c r="AP7" t="s">
        <v>2679</v>
      </c>
      <c r="AQ7" t="s">
        <v>2680</v>
      </c>
      <c r="AR7" t="s">
        <v>2122</v>
      </c>
    </row>
    <row r="8" spans="1:44" x14ac:dyDescent="0.35">
      <c r="A8" s="5" t="s">
        <v>227</v>
      </c>
      <c r="B8" t="s">
        <v>863</v>
      </c>
      <c r="C8" t="s">
        <v>2681</v>
      </c>
      <c r="D8" t="s">
        <v>2682</v>
      </c>
      <c r="E8" t="s">
        <v>2683</v>
      </c>
      <c r="F8" t="s">
        <v>2684</v>
      </c>
      <c r="G8" t="s">
        <v>2685</v>
      </c>
      <c r="H8" t="s">
        <v>2686</v>
      </c>
      <c r="I8" t="s">
        <v>2123</v>
      </c>
      <c r="J8" t="s">
        <v>2687</v>
      </c>
      <c r="K8" t="s">
        <v>2688</v>
      </c>
      <c r="L8" t="s">
        <v>2689</v>
      </c>
      <c r="M8" t="s">
        <v>2690</v>
      </c>
      <c r="N8" t="s">
        <v>2691</v>
      </c>
      <c r="O8" t="s">
        <v>2692</v>
      </c>
      <c r="P8" t="s">
        <v>2124</v>
      </c>
      <c r="Q8" t="s">
        <v>2693</v>
      </c>
      <c r="R8" t="s">
        <v>2694</v>
      </c>
      <c r="S8" t="s">
        <v>2695</v>
      </c>
      <c r="T8" t="s">
        <v>2696</v>
      </c>
      <c r="U8" t="s">
        <v>2697</v>
      </c>
      <c r="V8" t="s">
        <v>2698</v>
      </c>
      <c r="W8" t="s">
        <v>2125</v>
      </c>
      <c r="X8" t="s">
        <v>2699</v>
      </c>
      <c r="Y8" t="s">
        <v>2700</v>
      </c>
      <c r="Z8" t="s">
        <v>2701</v>
      </c>
      <c r="AA8" t="s">
        <v>2702</v>
      </c>
      <c r="AB8" t="s">
        <v>2703</v>
      </c>
      <c r="AC8" t="s">
        <v>2704</v>
      </c>
      <c r="AD8" t="s">
        <v>2126</v>
      </c>
      <c r="AE8" t="s">
        <v>2681</v>
      </c>
      <c r="AF8" t="s">
        <v>2705</v>
      </c>
      <c r="AG8" t="s">
        <v>2706</v>
      </c>
      <c r="AH8" t="s">
        <v>2707</v>
      </c>
      <c r="AI8" t="s">
        <v>2708</v>
      </c>
      <c r="AJ8" t="s">
        <v>2698</v>
      </c>
      <c r="AK8" t="s">
        <v>2127</v>
      </c>
      <c r="AL8" t="s">
        <v>2709</v>
      </c>
      <c r="AM8" t="s">
        <v>2710</v>
      </c>
      <c r="AN8" t="s">
        <v>2711</v>
      </c>
      <c r="AO8" t="s">
        <v>2712</v>
      </c>
      <c r="AP8" t="s">
        <v>2713</v>
      </c>
      <c r="AQ8" t="s">
        <v>2714</v>
      </c>
      <c r="AR8" t="s">
        <v>2128</v>
      </c>
    </row>
    <row r="9" spans="1:44" x14ac:dyDescent="0.35">
      <c r="A9" s="5" t="s">
        <v>227</v>
      </c>
      <c r="B9" t="s">
        <v>873</v>
      </c>
      <c r="C9" t="s">
        <v>2715</v>
      </c>
      <c r="D9" t="s">
        <v>2716</v>
      </c>
      <c r="E9" t="s">
        <v>2717</v>
      </c>
      <c r="F9" t="s">
        <v>2718</v>
      </c>
      <c r="G9" t="s">
        <v>2719</v>
      </c>
      <c r="H9" t="s">
        <v>2720</v>
      </c>
      <c r="I9" t="s">
        <v>2129</v>
      </c>
      <c r="J9" t="s">
        <v>2721</v>
      </c>
      <c r="K9" t="s">
        <v>2722</v>
      </c>
      <c r="L9" t="s">
        <v>2723</v>
      </c>
      <c r="M9" t="s">
        <v>2724</v>
      </c>
      <c r="N9" t="s">
        <v>2725</v>
      </c>
      <c r="O9" t="s">
        <v>2726</v>
      </c>
      <c r="P9" t="s">
        <v>2130</v>
      </c>
      <c r="Q9" t="s">
        <v>2727</v>
      </c>
      <c r="R9" t="s">
        <v>2728</v>
      </c>
      <c r="S9" t="s">
        <v>2729</v>
      </c>
      <c r="T9" t="s">
        <v>2730</v>
      </c>
      <c r="U9" t="s">
        <v>2731</v>
      </c>
      <c r="V9" t="s">
        <v>2732</v>
      </c>
      <c r="W9" t="s">
        <v>2131</v>
      </c>
      <c r="X9" t="s">
        <v>2733</v>
      </c>
      <c r="Y9" t="s">
        <v>2734</v>
      </c>
      <c r="Z9" t="s">
        <v>2735</v>
      </c>
      <c r="AA9" t="s">
        <v>2736</v>
      </c>
      <c r="AB9" t="s">
        <v>2737</v>
      </c>
      <c r="AC9" t="s">
        <v>2738</v>
      </c>
      <c r="AD9" t="s">
        <v>2132</v>
      </c>
      <c r="AE9" t="s">
        <v>2739</v>
      </c>
      <c r="AF9" t="s">
        <v>2740</v>
      </c>
      <c r="AG9" t="s">
        <v>2741</v>
      </c>
      <c r="AH9" t="s">
        <v>2742</v>
      </c>
      <c r="AI9" t="s">
        <v>2743</v>
      </c>
      <c r="AJ9" t="s">
        <v>2744</v>
      </c>
      <c r="AK9" t="s">
        <v>2133</v>
      </c>
      <c r="AL9" t="s">
        <v>2745</v>
      </c>
      <c r="AM9" t="s">
        <v>2746</v>
      </c>
      <c r="AN9" t="s">
        <v>2747</v>
      </c>
      <c r="AO9" t="s">
        <v>2748</v>
      </c>
      <c r="AP9" t="s">
        <v>2749</v>
      </c>
      <c r="AQ9" t="s">
        <v>2750</v>
      </c>
      <c r="AR9" t="s">
        <v>2134</v>
      </c>
    </row>
    <row r="10" spans="1:44" x14ac:dyDescent="0.35">
      <c r="A10" s="5" t="s">
        <v>227</v>
      </c>
      <c r="B10" t="s">
        <v>883</v>
      </c>
      <c r="C10" t="s">
        <v>2751</v>
      </c>
      <c r="D10" t="s">
        <v>2752</v>
      </c>
      <c r="E10" t="s">
        <v>2753</v>
      </c>
      <c r="F10" t="s">
        <v>2754</v>
      </c>
      <c r="G10" t="s">
        <v>2755</v>
      </c>
      <c r="H10" t="s">
        <v>2756</v>
      </c>
      <c r="I10" t="s">
        <v>2135</v>
      </c>
      <c r="J10" t="s">
        <v>2757</v>
      </c>
      <c r="K10" t="s">
        <v>2758</v>
      </c>
      <c r="L10" t="s">
        <v>2759</v>
      </c>
      <c r="M10" t="s">
        <v>2760</v>
      </c>
      <c r="N10" t="s">
        <v>2761</v>
      </c>
      <c r="O10" t="s">
        <v>2762</v>
      </c>
      <c r="P10" t="s">
        <v>2136</v>
      </c>
      <c r="Q10" t="s">
        <v>2763</v>
      </c>
      <c r="R10" t="s">
        <v>2764</v>
      </c>
      <c r="S10" t="s">
        <v>2765</v>
      </c>
      <c r="T10" t="s">
        <v>2766</v>
      </c>
      <c r="U10" t="s">
        <v>2767</v>
      </c>
      <c r="V10" t="s">
        <v>2768</v>
      </c>
      <c r="W10" t="s">
        <v>2137</v>
      </c>
      <c r="X10" t="s">
        <v>2769</v>
      </c>
      <c r="Y10" t="s">
        <v>2770</v>
      </c>
      <c r="Z10" t="s">
        <v>2771</v>
      </c>
      <c r="AA10" t="s">
        <v>2772</v>
      </c>
      <c r="AB10" t="s">
        <v>2773</v>
      </c>
      <c r="AC10" t="s">
        <v>2774</v>
      </c>
      <c r="AD10" t="s">
        <v>2138</v>
      </c>
      <c r="AE10" t="s">
        <v>2775</v>
      </c>
      <c r="AF10" t="s">
        <v>2752</v>
      </c>
      <c r="AG10" t="s">
        <v>2776</v>
      </c>
      <c r="AH10" t="s">
        <v>2777</v>
      </c>
      <c r="AI10" t="s">
        <v>2778</v>
      </c>
      <c r="AJ10" t="s">
        <v>2779</v>
      </c>
      <c r="AK10" t="s">
        <v>2139</v>
      </c>
      <c r="AL10" t="s">
        <v>2780</v>
      </c>
      <c r="AM10" t="s">
        <v>2781</v>
      </c>
      <c r="AN10" t="s">
        <v>2782</v>
      </c>
      <c r="AO10" t="s">
        <v>2783</v>
      </c>
      <c r="AP10" t="s">
        <v>2784</v>
      </c>
      <c r="AQ10" t="s">
        <v>2785</v>
      </c>
      <c r="AR10" t="s">
        <v>2140</v>
      </c>
    </row>
    <row r="11" spans="1:44" x14ac:dyDescent="0.35">
      <c r="A11" s="5" t="s">
        <v>227</v>
      </c>
      <c r="B11" t="s">
        <v>893</v>
      </c>
      <c r="C11" t="s">
        <v>2786</v>
      </c>
      <c r="D11" t="s">
        <v>2787</v>
      </c>
      <c r="E11" t="s">
        <v>2788</v>
      </c>
      <c r="F11" t="s">
        <v>2789</v>
      </c>
      <c r="G11" t="s">
        <v>2790</v>
      </c>
      <c r="H11" t="s">
        <v>916</v>
      </c>
      <c r="I11" t="s">
        <v>2141</v>
      </c>
      <c r="J11" t="s">
        <v>2791</v>
      </c>
      <c r="K11" t="s">
        <v>2792</v>
      </c>
      <c r="L11" t="s">
        <v>2793</v>
      </c>
      <c r="M11" t="s">
        <v>2794</v>
      </c>
      <c r="N11" t="s">
        <v>2795</v>
      </c>
      <c r="O11" t="s">
        <v>2796</v>
      </c>
      <c r="P11" t="s">
        <v>2142</v>
      </c>
      <c r="Q11" t="s">
        <v>2797</v>
      </c>
      <c r="R11" t="s">
        <v>2798</v>
      </c>
      <c r="S11" t="s">
        <v>2799</v>
      </c>
      <c r="T11" t="s">
        <v>2800</v>
      </c>
      <c r="U11" t="s">
        <v>2801</v>
      </c>
      <c r="V11" t="s">
        <v>2802</v>
      </c>
      <c r="W11" t="s">
        <v>2143</v>
      </c>
      <c r="X11" t="s">
        <v>2803</v>
      </c>
      <c r="Y11" t="s">
        <v>2804</v>
      </c>
      <c r="Z11" t="s">
        <v>2805</v>
      </c>
      <c r="AA11" t="s">
        <v>2806</v>
      </c>
      <c r="AB11" t="s">
        <v>2807</v>
      </c>
      <c r="AC11" t="s">
        <v>2808</v>
      </c>
      <c r="AD11" t="s">
        <v>2144</v>
      </c>
      <c r="AE11" t="s">
        <v>2809</v>
      </c>
      <c r="AF11" t="s">
        <v>2810</v>
      </c>
      <c r="AG11" t="s">
        <v>2811</v>
      </c>
      <c r="AH11" t="s">
        <v>2812</v>
      </c>
      <c r="AI11" t="s">
        <v>2813</v>
      </c>
      <c r="AJ11" t="s">
        <v>2814</v>
      </c>
      <c r="AK11" t="s">
        <v>2145</v>
      </c>
      <c r="AL11" t="s">
        <v>2815</v>
      </c>
      <c r="AM11" t="s">
        <v>2816</v>
      </c>
      <c r="AN11" t="s">
        <v>2817</v>
      </c>
      <c r="AO11" t="s">
        <v>2818</v>
      </c>
      <c r="AP11" t="s">
        <v>2819</v>
      </c>
      <c r="AQ11" t="s">
        <v>2820</v>
      </c>
      <c r="AR11" t="s">
        <v>1069</v>
      </c>
    </row>
    <row r="12" spans="1:44" x14ac:dyDescent="0.35">
      <c r="A12" s="5" t="s">
        <v>227</v>
      </c>
      <c r="B12" t="s">
        <v>903</v>
      </c>
      <c r="C12" t="s">
        <v>2821</v>
      </c>
      <c r="D12" t="s">
        <v>2822</v>
      </c>
      <c r="E12" t="s">
        <v>2823</v>
      </c>
      <c r="F12" t="s">
        <v>2824</v>
      </c>
      <c r="G12" t="s">
        <v>2825</v>
      </c>
      <c r="H12" t="s">
        <v>2826</v>
      </c>
      <c r="I12" t="s">
        <v>2146</v>
      </c>
      <c r="J12" t="s">
        <v>2827</v>
      </c>
      <c r="K12" t="s">
        <v>2828</v>
      </c>
      <c r="L12" t="s">
        <v>2829</v>
      </c>
      <c r="M12" t="s">
        <v>2830</v>
      </c>
      <c r="N12" t="s">
        <v>2831</v>
      </c>
      <c r="O12" t="s">
        <v>2832</v>
      </c>
      <c r="P12" t="s">
        <v>2147</v>
      </c>
      <c r="Q12" t="s">
        <v>2833</v>
      </c>
      <c r="R12" t="s">
        <v>2834</v>
      </c>
      <c r="S12" t="s">
        <v>2835</v>
      </c>
      <c r="T12" t="s">
        <v>2836</v>
      </c>
      <c r="U12" t="s">
        <v>2837</v>
      </c>
      <c r="V12" t="s">
        <v>2838</v>
      </c>
      <c r="W12" t="s">
        <v>2148</v>
      </c>
      <c r="X12" t="s">
        <v>2839</v>
      </c>
      <c r="Y12" t="s">
        <v>2840</v>
      </c>
      <c r="Z12" t="s">
        <v>2841</v>
      </c>
      <c r="AA12" t="s">
        <v>2842</v>
      </c>
      <c r="AB12" t="s">
        <v>2843</v>
      </c>
      <c r="AC12" t="s">
        <v>2844</v>
      </c>
      <c r="AD12" t="s">
        <v>2149</v>
      </c>
      <c r="AE12" t="s">
        <v>2845</v>
      </c>
      <c r="AF12" t="s">
        <v>2846</v>
      </c>
      <c r="AG12" t="s">
        <v>2847</v>
      </c>
      <c r="AH12" t="s">
        <v>2848</v>
      </c>
      <c r="AI12" t="s">
        <v>2812</v>
      </c>
      <c r="AJ12" t="s">
        <v>2849</v>
      </c>
      <c r="AK12" t="s">
        <v>2150</v>
      </c>
      <c r="AL12" t="s">
        <v>2850</v>
      </c>
      <c r="AM12" t="s">
        <v>2851</v>
      </c>
      <c r="AN12" t="s">
        <v>2852</v>
      </c>
      <c r="AO12" t="s">
        <v>2853</v>
      </c>
      <c r="AP12" t="s">
        <v>2854</v>
      </c>
      <c r="AQ12" t="s">
        <v>2855</v>
      </c>
      <c r="AR12" t="s">
        <v>2151</v>
      </c>
    </row>
    <row r="13" spans="1:44" x14ac:dyDescent="0.35">
      <c r="A13" s="5" t="s">
        <v>227</v>
      </c>
      <c r="B13" t="s">
        <v>913</v>
      </c>
      <c r="C13" t="s">
        <v>2856</v>
      </c>
      <c r="D13" t="s">
        <v>2857</v>
      </c>
      <c r="E13" t="s">
        <v>2858</v>
      </c>
      <c r="F13" t="s">
        <v>2859</v>
      </c>
      <c r="G13" t="s">
        <v>2860</v>
      </c>
      <c r="H13" t="s">
        <v>2861</v>
      </c>
      <c r="I13" t="s">
        <v>2152</v>
      </c>
      <c r="J13" t="s">
        <v>2862</v>
      </c>
      <c r="K13" t="s">
        <v>2153</v>
      </c>
      <c r="L13" t="s">
        <v>2863</v>
      </c>
      <c r="M13" t="s">
        <v>2864</v>
      </c>
      <c r="N13" t="s">
        <v>2865</v>
      </c>
      <c r="O13" t="s">
        <v>2866</v>
      </c>
      <c r="P13" t="s">
        <v>2153</v>
      </c>
      <c r="Q13" t="s">
        <v>2867</v>
      </c>
      <c r="R13" t="s">
        <v>2868</v>
      </c>
      <c r="S13" t="s">
        <v>2869</v>
      </c>
      <c r="T13" t="s">
        <v>2870</v>
      </c>
      <c r="U13" t="s">
        <v>2871</v>
      </c>
      <c r="V13" t="s">
        <v>2872</v>
      </c>
      <c r="W13" t="s">
        <v>2154</v>
      </c>
      <c r="X13" t="s">
        <v>2873</v>
      </c>
      <c r="Y13" t="s">
        <v>2874</v>
      </c>
      <c r="Z13" t="s">
        <v>2875</v>
      </c>
      <c r="AA13" t="s">
        <v>2876</v>
      </c>
      <c r="AB13" t="s">
        <v>2877</v>
      </c>
      <c r="AC13" t="s">
        <v>2425</v>
      </c>
      <c r="AD13" t="s">
        <v>2155</v>
      </c>
      <c r="AE13" t="s">
        <v>2878</v>
      </c>
      <c r="AF13" t="s">
        <v>2879</v>
      </c>
      <c r="AG13" t="s">
        <v>2880</v>
      </c>
      <c r="AH13" t="s">
        <v>2881</v>
      </c>
      <c r="AI13" t="s">
        <v>2882</v>
      </c>
      <c r="AJ13" t="s">
        <v>2883</v>
      </c>
      <c r="AK13" t="s">
        <v>2156</v>
      </c>
      <c r="AL13" t="s">
        <v>2884</v>
      </c>
      <c r="AM13" t="s">
        <v>2885</v>
      </c>
      <c r="AN13" t="s">
        <v>2886</v>
      </c>
      <c r="AO13" t="s">
        <v>2887</v>
      </c>
      <c r="AP13" t="s">
        <v>2888</v>
      </c>
      <c r="AQ13" t="s">
        <v>2889</v>
      </c>
      <c r="AR13" t="s">
        <v>1116</v>
      </c>
    </row>
    <row r="14" spans="1:44" x14ac:dyDescent="0.35">
      <c r="A14" s="5" t="s">
        <v>227</v>
      </c>
      <c r="B14" t="s">
        <v>923</v>
      </c>
      <c r="C14" t="s">
        <v>2890</v>
      </c>
      <c r="D14" t="s">
        <v>2891</v>
      </c>
      <c r="E14" t="s">
        <v>2892</v>
      </c>
      <c r="F14" t="s">
        <v>2893</v>
      </c>
      <c r="G14" t="s">
        <v>2894</v>
      </c>
      <c r="H14" t="s">
        <v>2895</v>
      </c>
      <c r="I14" t="s">
        <v>2157</v>
      </c>
      <c r="J14" t="s">
        <v>2896</v>
      </c>
      <c r="K14" t="s">
        <v>2897</v>
      </c>
      <c r="L14" t="s">
        <v>2898</v>
      </c>
      <c r="M14" t="s">
        <v>2899</v>
      </c>
      <c r="N14" t="s">
        <v>2900</v>
      </c>
      <c r="O14" t="s">
        <v>2901</v>
      </c>
      <c r="P14" t="s">
        <v>2158</v>
      </c>
      <c r="Q14" t="s">
        <v>2902</v>
      </c>
      <c r="R14" t="s">
        <v>2903</v>
      </c>
      <c r="S14" t="s">
        <v>2904</v>
      </c>
      <c r="T14" t="s">
        <v>2905</v>
      </c>
      <c r="U14" t="s">
        <v>2906</v>
      </c>
      <c r="V14" t="s">
        <v>2907</v>
      </c>
      <c r="W14" t="s">
        <v>2159</v>
      </c>
      <c r="X14" t="s">
        <v>2908</v>
      </c>
      <c r="Y14" t="s">
        <v>2909</v>
      </c>
      <c r="Z14" t="s">
        <v>2910</v>
      </c>
      <c r="AA14" t="s">
        <v>2911</v>
      </c>
      <c r="AB14" t="s">
        <v>2912</v>
      </c>
      <c r="AC14" t="s">
        <v>2913</v>
      </c>
      <c r="AD14" t="s">
        <v>2160</v>
      </c>
      <c r="AE14" t="s">
        <v>2914</v>
      </c>
      <c r="AF14" t="s">
        <v>2915</v>
      </c>
      <c r="AG14" t="s">
        <v>2916</v>
      </c>
      <c r="AH14" t="s">
        <v>2917</v>
      </c>
      <c r="AI14" t="s">
        <v>2918</v>
      </c>
      <c r="AJ14" t="s">
        <v>2919</v>
      </c>
      <c r="AK14" t="s">
        <v>1237</v>
      </c>
      <c r="AL14" t="s">
        <v>2920</v>
      </c>
      <c r="AM14" t="s">
        <v>2921</v>
      </c>
      <c r="AN14" t="s">
        <v>2922</v>
      </c>
      <c r="AO14" t="s">
        <v>2923</v>
      </c>
      <c r="AP14" t="s">
        <v>2924</v>
      </c>
      <c r="AQ14" t="s">
        <v>2925</v>
      </c>
      <c r="AR14" t="s">
        <v>2161</v>
      </c>
    </row>
    <row r="15" spans="1:44" x14ac:dyDescent="0.35">
      <c r="A15" s="5" t="s">
        <v>227</v>
      </c>
      <c r="B15" t="s">
        <v>933</v>
      </c>
      <c r="C15" t="s">
        <v>2926</v>
      </c>
      <c r="D15" t="s">
        <v>2927</v>
      </c>
      <c r="E15" t="s">
        <v>2928</v>
      </c>
      <c r="F15" t="s">
        <v>2929</v>
      </c>
      <c r="G15" t="s">
        <v>2930</v>
      </c>
      <c r="H15" t="s">
        <v>2931</v>
      </c>
      <c r="I15" t="s">
        <v>2162</v>
      </c>
      <c r="J15" t="s">
        <v>2932</v>
      </c>
      <c r="K15" t="s">
        <v>2933</v>
      </c>
      <c r="L15" t="s">
        <v>2934</v>
      </c>
      <c r="M15" t="s">
        <v>2935</v>
      </c>
      <c r="N15" t="s">
        <v>2936</v>
      </c>
      <c r="O15" t="s">
        <v>2937</v>
      </c>
      <c r="P15" t="s">
        <v>2163</v>
      </c>
      <c r="Q15" t="s">
        <v>2938</v>
      </c>
      <c r="R15" t="s">
        <v>2939</v>
      </c>
      <c r="S15" t="s">
        <v>2940</v>
      </c>
      <c r="T15" t="s">
        <v>2941</v>
      </c>
      <c r="U15" t="s">
        <v>2942</v>
      </c>
      <c r="V15" t="s">
        <v>2943</v>
      </c>
      <c r="W15" t="s">
        <v>2164</v>
      </c>
      <c r="X15" t="s">
        <v>2944</v>
      </c>
      <c r="Y15" t="s">
        <v>2945</v>
      </c>
      <c r="Z15" t="s">
        <v>2946</v>
      </c>
      <c r="AA15" t="s">
        <v>2947</v>
      </c>
      <c r="AB15" t="s">
        <v>2948</v>
      </c>
      <c r="AC15" t="s">
        <v>2949</v>
      </c>
      <c r="AD15" t="s">
        <v>2165</v>
      </c>
      <c r="AE15" t="s">
        <v>2950</v>
      </c>
      <c r="AF15" t="s">
        <v>2951</v>
      </c>
      <c r="AG15" t="s">
        <v>2952</v>
      </c>
      <c r="AH15" t="s">
        <v>2953</v>
      </c>
      <c r="AI15" t="s">
        <v>2954</v>
      </c>
      <c r="AJ15" t="s">
        <v>2955</v>
      </c>
      <c r="AK15" t="s">
        <v>2166</v>
      </c>
      <c r="AL15" t="s">
        <v>2956</v>
      </c>
      <c r="AM15" t="s">
        <v>2957</v>
      </c>
      <c r="AN15" t="s">
        <v>2958</v>
      </c>
      <c r="AO15" t="s">
        <v>2959</v>
      </c>
      <c r="AP15" t="s">
        <v>2960</v>
      </c>
      <c r="AQ15" t="s">
        <v>2961</v>
      </c>
      <c r="AR15" t="s">
        <v>2167</v>
      </c>
    </row>
    <row r="16" spans="1:44" x14ac:dyDescent="0.35">
      <c r="A16" s="5" t="s">
        <v>227</v>
      </c>
      <c r="B16" t="s">
        <v>943</v>
      </c>
      <c r="C16" t="s">
        <v>2962</v>
      </c>
      <c r="D16" t="s">
        <v>2963</v>
      </c>
      <c r="E16" t="s">
        <v>2964</v>
      </c>
      <c r="F16" t="s">
        <v>2965</v>
      </c>
      <c r="G16" t="s">
        <v>2966</v>
      </c>
      <c r="H16" t="s">
        <v>2967</v>
      </c>
      <c r="I16" t="s">
        <v>2168</v>
      </c>
      <c r="J16" t="s">
        <v>2968</v>
      </c>
      <c r="K16" t="s">
        <v>2969</v>
      </c>
      <c r="L16" t="s">
        <v>2970</v>
      </c>
      <c r="M16" t="s">
        <v>2971</v>
      </c>
      <c r="N16" t="s">
        <v>2972</v>
      </c>
      <c r="O16" t="s">
        <v>2973</v>
      </c>
      <c r="P16" t="s">
        <v>2169</v>
      </c>
      <c r="Q16" t="s">
        <v>2974</v>
      </c>
      <c r="R16" t="s">
        <v>2975</v>
      </c>
      <c r="S16" t="s">
        <v>2976</v>
      </c>
      <c r="T16" t="s">
        <v>2977</v>
      </c>
      <c r="U16" t="s">
        <v>2978</v>
      </c>
      <c r="V16" t="s">
        <v>2876</v>
      </c>
      <c r="W16" t="s">
        <v>2170</v>
      </c>
      <c r="X16" t="s">
        <v>2979</v>
      </c>
      <c r="Y16" t="s">
        <v>2980</v>
      </c>
      <c r="Z16" t="s">
        <v>2981</v>
      </c>
      <c r="AA16" t="s">
        <v>2982</v>
      </c>
      <c r="AB16" t="s">
        <v>1082</v>
      </c>
      <c r="AC16" t="s">
        <v>2983</v>
      </c>
      <c r="AD16" t="s">
        <v>2171</v>
      </c>
      <c r="AE16" t="s">
        <v>2984</v>
      </c>
      <c r="AF16" t="s">
        <v>2985</v>
      </c>
      <c r="AG16" t="s">
        <v>2986</v>
      </c>
      <c r="AH16" t="s">
        <v>2987</v>
      </c>
      <c r="AI16" t="s">
        <v>2988</v>
      </c>
      <c r="AJ16" t="s">
        <v>2989</v>
      </c>
      <c r="AK16" t="s">
        <v>2172</v>
      </c>
      <c r="AL16" t="s">
        <v>2990</v>
      </c>
      <c r="AM16" t="s">
        <v>2991</v>
      </c>
      <c r="AN16" t="s">
        <v>2992</v>
      </c>
      <c r="AO16" t="s">
        <v>2993</v>
      </c>
      <c r="AP16" t="s">
        <v>2994</v>
      </c>
      <c r="AQ16" t="s">
        <v>2995</v>
      </c>
      <c r="AR16" t="s">
        <v>2173</v>
      </c>
    </row>
    <row r="17" spans="1:44" x14ac:dyDescent="0.35">
      <c r="A17" s="5" t="s">
        <v>227</v>
      </c>
      <c r="B17" t="s">
        <v>953</v>
      </c>
      <c r="C17" t="s">
        <v>2996</v>
      </c>
      <c r="D17" t="s">
        <v>2997</v>
      </c>
      <c r="E17" t="s">
        <v>2998</v>
      </c>
      <c r="F17" t="s">
        <v>2999</v>
      </c>
      <c r="G17" t="s">
        <v>3000</v>
      </c>
      <c r="H17" t="s">
        <v>3001</v>
      </c>
      <c r="I17" t="s">
        <v>2174</v>
      </c>
      <c r="J17" t="s">
        <v>3002</v>
      </c>
      <c r="K17" t="s">
        <v>3003</v>
      </c>
      <c r="L17" t="s">
        <v>3004</v>
      </c>
      <c r="M17" t="s">
        <v>3005</v>
      </c>
      <c r="N17" t="s">
        <v>3006</v>
      </c>
      <c r="O17" t="s">
        <v>3007</v>
      </c>
      <c r="P17" t="s">
        <v>2175</v>
      </c>
      <c r="Q17" t="s">
        <v>3008</v>
      </c>
      <c r="R17" t="s">
        <v>3009</v>
      </c>
      <c r="S17" t="s">
        <v>3010</v>
      </c>
      <c r="T17" t="s">
        <v>3011</v>
      </c>
      <c r="U17" t="s">
        <v>3012</v>
      </c>
      <c r="V17" t="s">
        <v>3013</v>
      </c>
      <c r="W17" t="s">
        <v>2176</v>
      </c>
      <c r="X17" t="s">
        <v>3014</v>
      </c>
      <c r="Y17" t="s">
        <v>3015</v>
      </c>
      <c r="Z17" t="s">
        <v>3016</v>
      </c>
      <c r="AA17" t="s">
        <v>3017</v>
      </c>
      <c r="AB17" t="s">
        <v>3018</v>
      </c>
      <c r="AC17" t="s">
        <v>3019</v>
      </c>
      <c r="AD17" t="s">
        <v>2177</v>
      </c>
      <c r="AE17" t="s">
        <v>3020</v>
      </c>
      <c r="AF17" t="s">
        <v>3021</v>
      </c>
      <c r="AG17" t="s">
        <v>3022</v>
      </c>
      <c r="AH17" t="s">
        <v>3023</v>
      </c>
      <c r="AI17" t="s">
        <v>3024</v>
      </c>
      <c r="AJ17" t="s">
        <v>3025</v>
      </c>
      <c r="AK17" t="s">
        <v>2178</v>
      </c>
      <c r="AL17" t="s">
        <v>3026</v>
      </c>
      <c r="AM17" t="s">
        <v>3027</v>
      </c>
      <c r="AN17" t="s">
        <v>3028</v>
      </c>
      <c r="AO17" t="s">
        <v>3029</v>
      </c>
      <c r="AP17" t="s">
        <v>3030</v>
      </c>
      <c r="AQ17" t="s">
        <v>3031</v>
      </c>
      <c r="AR17" t="s">
        <v>2179</v>
      </c>
    </row>
    <row r="18" spans="1:44" x14ac:dyDescent="0.35">
      <c r="A18" s="5" t="s">
        <v>227</v>
      </c>
      <c r="B18" t="s">
        <v>963</v>
      </c>
      <c r="C18" t="s">
        <v>3032</v>
      </c>
      <c r="D18" t="s">
        <v>2595</v>
      </c>
      <c r="E18" t="s">
        <v>3033</v>
      </c>
      <c r="F18" t="s">
        <v>3034</v>
      </c>
      <c r="G18" t="s">
        <v>3035</v>
      </c>
      <c r="H18" t="s">
        <v>3036</v>
      </c>
      <c r="I18" t="s">
        <v>2180</v>
      </c>
      <c r="J18" t="s">
        <v>3037</v>
      </c>
      <c r="K18" t="s">
        <v>3038</v>
      </c>
      <c r="L18" t="s">
        <v>3039</v>
      </c>
      <c r="M18" t="s">
        <v>3040</v>
      </c>
      <c r="N18" t="s">
        <v>3041</v>
      </c>
      <c r="O18" t="s">
        <v>3042</v>
      </c>
      <c r="P18" t="s">
        <v>2181</v>
      </c>
      <c r="Q18" t="s">
        <v>3043</v>
      </c>
      <c r="R18" t="s">
        <v>3044</v>
      </c>
      <c r="S18" t="s">
        <v>3045</v>
      </c>
      <c r="T18" t="s">
        <v>3046</v>
      </c>
      <c r="U18" t="s">
        <v>3047</v>
      </c>
      <c r="V18" t="s">
        <v>3048</v>
      </c>
      <c r="W18" t="s">
        <v>2182</v>
      </c>
      <c r="X18" t="s">
        <v>3049</v>
      </c>
      <c r="Y18" t="s">
        <v>3050</v>
      </c>
      <c r="Z18" t="s">
        <v>3051</v>
      </c>
      <c r="AA18" t="s">
        <v>3052</v>
      </c>
      <c r="AB18" t="s">
        <v>3053</v>
      </c>
      <c r="AC18" t="s">
        <v>3054</v>
      </c>
      <c r="AD18" t="s">
        <v>2183</v>
      </c>
      <c r="AE18" t="s">
        <v>3055</v>
      </c>
      <c r="AF18" t="s">
        <v>3056</v>
      </c>
      <c r="AG18" t="s">
        <v>3057</v>
      </c>
      <c r="AH18" t="s">
        <v>3058</v>
      </c>
      <c r="AI18" t="s">
        <v>3059</v>
      </c>
      <c r="AJ18" t="s">
        <v>3060</v>
      </c>
      <c r="AK18" t="s">
        <v>2184</v>
      </c>
      <c r="AL18" t="s">
        <v>3061</v>
      </c>
      <c r="AM18" t="s">
        <v>3062</v>
      </c>
      <c r="AN18" t="s">
        <v>3063</v>
      </c>
      <c r="AO18" t="s">
        <v>3064</v>
      </c>
      <c r="AP18" t="s">
        <v>3065</v>
      </c>
      <c r="AQ18" t="s">
        <v>3066</v>
      </c>
      <c r="AR18" t="s">
        <v>2185</v>
      </c>
    </row>
    <row r="19" spans="1:44" x14ac:dyDescent="0.35">
      <c r="A19" s="5" t="s">
        <v>227</v>
      </c>
      <c r="B19" t="s">
        <v>973</v>
      </c>
      <c r="C19" t="s">
        <v>3067</v>
      </c>
      <c r="D19" t="s">
        <v>3068</v>
      </c>
      <c r="E19" t="s">
        <v>3069</v>
      </c>
      <c r="F19" t="s">
        <v>3070</v>
      </c>
      <c r="G19" t="s">
        <v>3071</v>
      </c>
      <c r="H19" t="s">
        <v>3072</v>
      </c>
      <c r="I19" t="s">
        <v>2186</v>
      </c>
      <c r="J19" t="s">
        <v>3073</v>
      </c>
      <c r="K19" t="s">
        <v>3074</v>
      </c>
      <c r="L19" t="s">
        <v>3075</v>
      </c>
      <c r="M19" t="s">
        <v>3076</v>
      </c>
      <c r="N19" t="s">
        <v>3077</v>
      </c>
      <c r="O19" t="s">
        <v>3078</v>
      </c>
      <c r="P19" t="s">
        <v>2187</v>
      </c>
      <c r="Q19" t="s">
        <v>3079</v>
      </c>
      <c r="R19" t="s">
        <v>3080</v>
      </c>
      <c r="S19" t="s">
        <v>3081</v>
      </c>
      <c r="T19" t="s">
        <v>3082</v>
      </c>
      <c r="U19" t="s">
        <v>3083</v>
      </c>
      <c r="V19" t="s">
        <v>947</v>
      </c>
      <c r="W19" t="s">
        <v>2188</v>
      </c>
      <c r="X19" t="s">
        <v>3084</v>
      </c>
      <c r="Y19" t="s">
        <v>3085</v>
      </c>
      <c r="Z19" t="s">
        <v>3086</v>
      </c>
      <c r="AA19" t="s">
        <v>3087</v>
      </c>
      <c r="AB19" t="s">
        <v>3088</v>
      </c>
      <c r="AC19" t="s">
        <v>3089</v>
      </c>
      <c r="AD19" t="s">
        <v>2189</v>
      </c>
      <c r="AE19" t="s">
        <v>3090</v>
      </c>
      <c r="AF19" t="s">
        <v>3091</v>
      </c>
      <c r="AG19" t="s">
        <v>3092</v>
      </c>
      <c r="AH19" t="s">
        <v>3093</v>
      </c>
      <c r="AI19" t="s">
        <v>3094</v>
      </c>
      <c r="AJ19" t="s">
        <v>3095</v>
      </c>
      <c r="AK19" t="s">
        <v>2190</v>
      </c>
      <c r="AL19" t="s">
        <v>3096</v>
      </c>
      <c r="AM19" t="s">
        <v>3097</v>
      </c>
      <c r="AN19" t="s">
        <v>3098</v>
      </c>
      <c r="AO19" t="s">
        <v>3099</v>
      </c>
      <c r="AP19" t="s">
        <v>3100</v>
      </c>
      <c r="AQ19" t="s">
        <v>3101</v>
      </c>
      <c r="AR19" t="s">
        <v>2191</v>
      </c>
    </row>
    <row r="20" spans="1:44" x14ac:dyDescent="0.35">
      <c r="A20" s="5" t="s">
        <v>227</v>
      </c>
      <c r="B20" t="s">
        <v>983</v>
      </c>
      <c r="C20" t="s">
        <v>3102</v>
      </c>
      <c r="D20" t="s">
        <v>3103</v>
      </c>
      <c r="E20" t="s">
        <v>3104</v>
      </c>
      <c r="F20" t="s">
        <v>3105</v>
      </c>
      <c r="G20" t="s">
        <v>3106</v>
      </c>
      <c r="H20" t="s">
        <v>3107</v>
      </c>
      <c r="I20" t="s">
        <v>2192</v>
      </c>
      <c r="J20" t="s">
        <v>3108</v>
      </c>
      <c r="K20" t="s">
        <v>3109</v>
      </c>
      <c r="L20" t="s">
        <v>3110</v>
      </c>
      <c r="M20" t="s">
        <v>3111</v>
      </c>
      <c r="N20" t="s">
        <v>3112</v>
      </c>
      <c r="O20" t="s">
        <v>3113</v>
      </c>
      <c r="P20" t="s">
        <v>2193</v>
      </c>
      <c r="Q20" t="s">
        <v>3114</v>
      </c>
      <c r="R20" t="s">
        <v>3115</v>
      </c>
      <c r="S20" t="s">
        <v>3116</v>
      </c>
      <c r="T20" t="s">
        <v>3117</v>
      </c>
      <c r="U20" t="s">
        <v>3118</v>
      </c>
      <c r="V20" t="s">
        <v>3119</v>
      </c>
      <c r="W20" t="s">
        <v>2194</v>
      </c>
      <c r="X20" t="s">
        <v>3120</v>
      </c>
      <c r="Y20" t="s">
        <v>3121</v>
      </c>
      <c r="Z20" t="s">
        <v>3122</v>
      </c>
      <c r="AA20" t="s">
        <v>3123</v>
      </c>
      <c r="AB20" t="s">
        <v>3124</v>
      </c>
      <c r="AC20" t="s">
        <v>3125</v>
      </c>
      <c r="AD20" t="s">
        <v>2195</v>
      </c>
      <c r="AE20" t="s">
        <v>3126</v>
      </c>
      <c r="AF20" t="s">
        <v>3127</v>
      </c>
      <c r="AG20" t="s">
        <v>3128</v>
      </c>
      <c r="AH20" t="s">
        <v>3129</v>
      </c>
      <c r="AI20" t="s">
        <v>3130</v>
      </c>
      <c r="AJ20" t="s">
        <v>3131</v>
      </c>
      <c r="AK20" t="s">
        <v>2196</v>
      </c>
      <c r="AL20" t="s">
        <v>3132</v>
      </c>
      <c r="AM20" t="s">
        <v>3133</v>
      </c>
      <c r="AN20" t="s">
        <v>3134</v>
      </c>
      <c r="AO20" t="s">
        <v>3135</v>
      </c>
      <c r="AP20" t="s">
        <v>3136</v>
      </c>
      <c r="AQ20" t="s">
        <v>3137</v>
      </c>
      <c r="AR20" t="s">
        <v>2197</v>
      </c>
    </row>
    <row r="21" spans="1:44" x14ac:dyDescent="0.35">
      <c r="A21" s="5" t="s">
        <v>227</v>
      </c>
      <c r="B21" t="s">
        <v>993</v>
      </c>
      <c r="C21" t="s">
        <v>3138</v>
      </c>
      <c r="D21" t="s">
        <v>3139</v>
      </c>
      <c r="E21" t="s">
        <v>3140</v>
      </c>
      <c r="F21" t="s">
        <v>3141</v>
      </c>
      <c r="G21" t="s">
        <v>3142</v>
      </c>
      <c r="H21" t="s">
        <v>3143</v>
      </c>
      <c r="I21" t="s">
        <v>2198</v>
      </c>
      <c r="J21" t="s">
        <v>3144</v>
      </c>
      <c r="K21" t="s">
        <v>3145</v>
      </c>
      <c r="L21" t="s">
        <v>3146</v>
      </c>
      <c r="M21" t="s">
        <v>3147</v>
      </c>
      <c r="N21" t="s">
        <v>3148</v>
      </c>
      <c r="O21" t="s">
        <v>3149</v>
      </c>
      <c r="P21" t="s">
        <v>2199</v>
      </c>
      <c r="Q21" t="s">
        <v>3150</v>
      </c>
      <c r="R21" t="s">
        <v>3151</v>
      </c>
      <c r="S21" t="s">
        <v>3152</v>
      </c>
      <c r="T21" t="s">
        <v>3153</v>
      </c>
      <c r="U21" t="s">
        <v>3154</v>
      </c>
      <c r="V21" t="s">
        <v>3155</v>
      </c>
      <c r="W21" t="s">
        <v>2200</v>
      </c>
      <c r="X21" t="s">
        <v>1187</v>
      </c>
      <c r="Y21" t="s">
        <v>3156</v>
      </c>
      <c r="Z21" t="s">
        <v>3157</v>
      </c>
      <c r="AA21" t="s">
        <v>3158</v>
      </c>
      <c r="AB21" t="s">
        <v>3159</v>
      </c>
      <c r="AC21" t="s">
        <v>3160</v>
      </c>
      <c r="AD21" t="s">
        <v>2201</v>
      </c>
      <c r="AE21" t="s">
        <v>3161</v>
      </c>
      <c r="AF21" t="s">
        <v>3162</v>
      </c>
      <c r="AG21" t="s">
        <v>3163</v>
      </c>
      <c r="AH21" t="s">
        <v>3164</v>
      </c>
      <c r="AI21" t="s">
        <v>3165</v>
      </c>
      <c r="AJ21" t="s">
        <v>3166</v>
      </c>
      <c r="AK21" t="s">
        <v>2202</v>
      </c>
      <c r="AL21" t="s">
        <v>3167</v>
      </c>
      <c r="AM21" t="s">
        <v>3168</v>
      </c>
      <c r="AN21" t="s">
        <v>3169</v>
      </c>
      <c r="AO21" t="s">
        <v>3170</v>
      </c>
      <c r="AP21" t="s">
        <v>3171</v>
      </c>
      <c r="AQ21" t="s">
        <v>3172</v>
      </c>
      <c r="AR21" t="s">
        <v>2203</v>
      </c>
    </row>
    <row r="22" spans="1:44" x14ac:dyDescent="0.35">
      <c r="A22" s="5" t="s">
        <v>227</v>
      </c>
      <c r="B22" t="s">
        <v>1003</v>
      </c>
      <c r="C22" t="s">
        <v>3173</v>
      </c>
      <c r="D22" t="s">
        <v>3174</v>
      </c>
      <c r="E22" t="s">
        <v>3175</v>
      </c>
      <c r="F22" t="s">
        <v>3176</v>
      </c>
      <c r="G22" t="s">
        <v>3177</v>
      </c>
      <c r="H22" t="s">
        <v>3178</v>
      </c>
      <c r="I22" t="s">
        <v>2204</v>
      </c>
      <c r="J22" t="s">
        <v>3179</v>
      </c>
      <c r="K22" t="s">
        <v>3180</v>
      </c>
      <c r="L22" t="s">
        <v>3181</v>
      </c>
      <c r="M22" t="s">
        <v>3182</v>
      </c>
      <c r="N22" t="s">
        <v>3183</v>
      </c>
      <c r="O22" t="s">
        <v>3184</v>
      </c>
      <c r="P22" t="s">
        <v>2205</v>
      </c>
      <c r="Q22" t="s">
        <v>2874</v>
      </c>
      <c r="R22" t="s">
        <v>3185</v>
      </c>
      <c r="S22" t="s">
        <v>3186</v>
      </c>
      <c r="T22" t="s">
        <v>3187</v>
      </c>
      <c r="U22" t="s">
        <v>3188</v>
      </c>
      <c r="V22" t="s">
        <v>3189</v>
      </c>
      <c r="W22" t="s">
        <v>2206</v>
      </c>
      <c r="X22" t="s">
        <v>3190</v>
      </c>
      <c r="Y22" t="s">
        <v>3191</v>
      </c>
      <c r="Z22" t="s">
        <v>3192</v>
      </c>
      <c r="AA22" t="s">
        <v>3193</v>
      </c>
      <c r="AB22" t="s">
        <v>3194</v>
      </c>
      <c r="AC22" t="s">
        <v>3195</v>
      </c>
      <c r="AD22" t="s">
        <v>2207</v>
      </c>
      <c r="AE22" t="s">
        <v>3196</v>
      </c>
      <c r="AF22" t="s">
        <v>3197</v>
      </c>
      <c r="AG22" t="s">
        <v>3198</v>
      </c>
      <c r="AH22" t="s">
        <v>3199</v>
      </c>
      <c r="AI22" t="s">
        <v>3200</v>
      </c>
      <c r="AJ22" t="s">
        <v>2146</v>
      </c>
      <c r="AK22" t="s">
        <v>2208</v>
      </c>
      <c r="AL22" t="s">
        <v>3201</v>
      </c>
      <c r="AM22" t="s">
        <v>3202</v>
      </c>
      <c r="AN22" t="s">
        <v>3203</v>
      </c>
      <c r="AO22" t="s">
        <v>3204</v>
      </c>
      <c r="AP22" t="s">
        <v>3205</v>
      </c>
      <c r="AQ22" t="s">
        <v>3206</v>
      </c>
      <c r="AR22" t="s">
        <v>2209</v>
      </c>
    </row>
    <row r="23" spans="1:44" x14ac:dyDescent="0.35">
      <c r="A23" s="5" t="s">
        <v>227</v>
      </c>
      <c r="B23" t="s">
        <v>1013</v>
      </c>
      <c r="C23" t="s">
        <v>3207</v>
      </c>
      <c r="D23" t="s">
        <v>3208</v>
      </c>
      <c r="E23" t="s">
        <v>3209</v>
      </c>
      <c r="F23" t="s">
        <v>3210</v>
      </c>
      <c r="G23" t="s">
        <v>3211</v>
      </c>
      <c r="H23" t="s">
        <v>3212</v>
      </c>
      <c r="I23" t="s">
        <v>2210</v>
      </c>
      <c r="J23" t="s">
        <v>3213</v>
      </c>
      <c r="K23" t="s">
        <v>3214</v>
      </c>
      <c r="L23" t="s">
        <v>3215</v>
      </c>
      <c r="M23" t="s">
        <v>3216</v>
      </c>
      <c r="N23" t="s">
        <v>3217</v>
      </c>
      <c r="O23" t="s">
        <v>3218</v>
      </c>
      <c r="P23" t="s">
        <v>2211</v>
      </c>
      <c r="Q23" t="s">
        <v>3219</v>
      </c>
      <c r="R23" t="s">
        <v>3220</v>
      </c>
      <c r="S23" t="s">
        <v>3221</v>
      </c>
      <c r="T23" t="s">
        <v>3222</v>
      </c>
      <c r="U23" t="s">
        <v>3223</v>
      </c>
      <c r="V23" t="s">
        <v>3224</v>
      </c>
      <c r="W23" t="s">
        <v>2212</v>
      </c>
      <c r="X23" t="s">
        <v>3225</v>
      </c>
      <c r="Y23" t="s">
        <v>3226</v>
      </c>
      <c r="Z23" t="s">
        <v>3227</v>
      </c>
      <c r="AA23" t="s">
        <v>3228</v>
      </c>
      <c r="AB23" t="s">
        <v>3229</v>
      </c>
      <c r="AC23" t="s">
        <v>3230</v>
      </c>
      <c r="AD23" t="s">
        <v>2213</v>
      </c>
      <c r="AE23" t="s">
        <v>3231</v>
      </c>
      <c r="AF23" t="s">
        <v>3232</v>
      </c>
      <c r="AG23" t="s">
        <v>3233</v>
      </c>
      <c r="AH23" t="s">
        <v>3234</v>
      </c>
      <c r="AI23" t="s">
        <v>3235</v>
      </c>
      <c r="AJ23" t="s">
        <v>3236</v>
      </c>
      <c r="AK23" t="s">
        <v>2214</v>
      </c>
      <c r="AL23" t="s">
        <v>3237</v>
      </c>
      <c r="AM23" t="s">
        <v>3238</v>
      </c>
      <c r="AN23" t="s">
        <v>3239</v>
      </c>
      <c r="AO23" t="s">
        <v>3240</v>
      </c>
      <c r="AP23" t="s">
        <v>3241</v>
      </c>
      <c r="AQ23" t="s">
        <v>3242</v>
      </c>
      <c r="AR23" t="s">
        <v>2215</v>
      </c>
    </row>
    <row r="24" spans="1:44" x14ac:dyDescent="0.35">
      <c r="A24" s="5" t="s">
        <v>227</v>
      </c>
      <c r="B24" t="s">
        <v>1023</v>
      </c>
      <c r="C24" t="s">
        <v>3243</v>
      </c>
      <c r="D24" t="s">
        <v>3244</v>
      </c>
      <c r="E24" t="s">
        <v>3245</v>
      </c>
      <c r="F24" t="s">
        <v>3246</v>
      </c>
      <c r="G24" t="s">
        <v>3247</v>
      </c>
      <c r="H24" t="s">
        <v>3248</v>
      </c>
      <c r="I24" t="s">
        <v>2216</v>
      </c>
      <c r="J24" t="s">
        <v>3249</v>
      </c>
      <c r="K24" t="s">
        <v>3250</v>
      </c>
      <c r="L24" t="s">
        <v>3251</v>
      </c>
      <c r="M24" t="s">
        <v>3252</v>
      </c>
      <c r="N24" t="s">
        <v>3253</v>
      </c>
      <c r="O24" t="s">
        <v>3254</v>
      </c>
      <c r="P24" t="s">
        <v>2217</v>
      </c>
      <c r="Q24" t="s">
        <v>3255</v>
      </c>
      <c r="R24" t="s">
        <v>3256</v>
      </c>
      <c r="S24" t="s">
        <v>3257</v>
      </c>
      <c r="T24" t="s">
        <v>3258</v>
      </c>
      <c r="U24" t="s">
        <v>3259</v>
      </c>
      <c r="V24" t="s">
        <v>3260</v>
      </c>
      <c r="W24" t="s">
        <v>2218</v>
      </c>
      <c r="X24" t="s">
        <v>3261</v>
      </c>
      <c r="Y24" t="s">
        <v>3262</v>
      </c>
      <c r="Z24" t="s">
        <v>3263</v>
      </c>
      <c r="AA24" t="s">
        <v>3264</v>
      </c>
      <c r="AB24" t="s">
        <v>3265</v>
      </c>
      <c r="AC24" t="s">
        <v>3266</v>
      </c>
      <c r="AD24" t="s">
        <v>2219</v>
      </c>
      <c r="AE24" t="s">
        <v>3267</v>
      </c>
      <c r="AF24" t="s">
        <v>2750</v>
      </c>
      <c r="AG24" t="s">
        <v>3268</v>
      </c>
      <c r="AH24" t="s">
        <v>3269</v>
      </c>
      <c r="AI24" t="s">
        <v>3270</v>
      </c>
      <c r="AJ24" t="s">
        <v>3271</v>
      </c>
      <c r="AK24" t="s">
        <v>2220</v>
      </c>
      <c r="AL24" t="s">
        <v>3272</v>
      </c>
      <c r="AM24" t="s">
        <v>3273</v>
      </c>
      <c r="AN24" t="s">
        <v>3274</v>
      </c>
      <c r="AO24" t="s">
        <v>3275</v>
      </c>
      <c r="AP24" t="s">
        <v>3276</v>
      </c>
      <c r="AQ24" t="s">
        <v>3277</v>
      </c>
      <c r="AR24" t="s">
        <v>2221</v>
      </c>
    </row>
    <row r="25" spans="1:44" x14ac:dyDescent="0.35">
      <c r="A25" s="5" t="s">
        <v>227</v>
      </c>
      <c r="B25" t="s">
        <v>1033</v>
      </c>
      <c r="C25" t="s">
        <v>3278</v>
      </c>
      <c r="D25" t="s">
        <v>3279</v>
      </c>
      <c r="E25" t="s">
        <v>3280</v>
      </c>
      <c r="F25" t="s">
        <v>3281</v>
      </c>
      <c r="G25" t="s">
        <v>3282</v>
      </c>
      <c r="H25" t="s">
        <v>3056</v>
      </c>
      <c r="I25" t="s">
        <v>2222</v>
      </c>
      <c r="J25" t="s">
        <v>3283</v>
      </c>
      <c r="K25" t="s">
        <v>3284</v>
      </c>
      <c r="L25" t="s">
        <v>3285</v>
      </c>
      <c r="M25" t="s">
        <v>3286</v>
      </c>
      <c r="N25" t="s">
        <v>3287</v>
      </c>
      <c r="O25" t="s">
        <v>3288</v>
      </c>
      <c r="P25" t="s">
        <v>2223</v>
      </c>
      <c r="Q25" t="s">
        <v>3289</v>
      </c>
      <c r="R25" t="s">
        <v>3290</v>
      </c>
      <c r="S25" t="s">
        <v>3291</v>
      </c>
      <c r="T25" t="s">
        <v>3292</v>
      </c>
      <c r="U25" t="s">
        <v>3293</v>
      </c>
      <c r="V25" t="s">
        <v>3294</v>
      </c>
      <c r="W25" t="s">
        <v>2224</v>
      </c>
      <c r="X25" t="s">
        <v>3295</v>
      </c>
      <c r="Y25" t="s">
        <v>3296</v>
      </c>
      <c r="Z25" t="s">
        <v>3297</v>
      </c>
      <c r="AA25" t="s">
        <v>3298</v>
      </c>
      <c r="AB25" t="s">
        <v>3299</v>
      </c>
      <c r="AC25" t="s">
        <v>3300</v>
      </c>
      <c r="AD25" t="s">
        <v>2225</v>
      </c>
      <c r="AE25" t="s">
        <v>3301</v>
      </c>
      <c r="AF25" t="s">
        <v>3302</v>
      </c>
      <c r="AG25" t="s">
        <v>3303</v>
      </c>
      <c r="AH25" t="s">
        <v>2864</v>
      </c>
      <c r="AI25" t="s">
        <v>3304</v>
      </c>
      <c r="AJ25" t="s">
        <v>3305</v>
      </c>
      <c r="AK25" t="s">
        <v>2226</v>
      </c>
      <c r="AL25" t="s">
        <v>3306</v>
      </c>
      <c r="AM25" t="s">
        <v>3307</v>
      </c>
      <c r="AN25" t="s">
        <v>3308</v>
      </c>
      <c r="AO25" t="s">
        <v>3309</v>
      </c>
      <c r="AP25" t="s">
        <v>3310</v>
      </c>
      <c r="AQ25" t="s">
        <v>3311</v>
      </c>
      <c r="AR25" t="s">
        <v>2227</v>
      </c>
    </row>
    <row r="26" spans="1:44" x14ac:dyDescent="0.35">
      <c r="A26" s="5" t="s">
        <v>227</v>
      </c>
      <c r="B26" t="s">
        <v>1043</v>
      </c>
      <c r="C26" t="s">
        <v>3312</v>
      </c>
      <c r="D26" t="s">
        <v>3313</v>
      </c>
      <c r="E26" t="s">
        <v>3314</v>
      </c>
      <c r="F26" t="s">
        <v>3315</v>
      </c>
      <c r="G26" t="s">
        <v>3316</v>
      </c>
      <c r="H26" t="s">
        <v>3317</v>
      </c>
      <c r="I26" t="s">
        <v>2228</v>
      </c>
      <c r="J26" t="s">
        <v>3318</v>
      </c>
      <c r="K26" t="s">
        <v>3319</v>
      </c>
      <c r="L26" t="s">
        <v>3320</v>
      </c>
      <c r="M26" t="s">
        <v>3321</v>
      </c>
      <c r="N26" t="s">
        <v>3322</v>
      </c>
      <c r="O26" t="s">
        <v>3323</v>
      </c>
      <c r="P26" t="s">
        <v>2229</v>
      </c>
      <c r="Q26" t="s">
        <v>3324</v>
      </c>
      <c r="R26" t="s">
        <v>3325</v>
      </c>
      <c r="S26" t="s">
        <v>2992</v>
      </c>
      <c r="T26" t="s">
        <v>3326</v>
      </c>
      <c r="U26" t="s">
        <v>3327</v>
      </c>
      <c r="V26" t="s">
        <v>3328</v>
      </c>
      <c r="W26" t="s">
        <v>2230</v>
      </c>
      <c r="X26" t="s">
        <v>3329</v>
      </c>
      <c r="Y26" t="s">
        <v>3330</v>
      </c>
      <c r="Z26" t="s">
        <v>3331</v>
      </c>
      <c r="AA26" t="s">
        <v>3332</v>
      </c>
      <c r="AB26" t="s">
        <v>3333</v>
      </c>
      <c r="AC26" t="s">
        <v>3334</v>
      </c>
      <c r="AD26" t="s">
        <v>2231</v>
      </c>
      <c r="AE26" t="s">
        <v>3335</v>
      </c>
      <c r="AF26" t="s">
        <v>3336</v>
      </c>
      <c r="AG26" t="s">
        <v>3337</v>
      </c>
      <c r="AH26" t="s">
        <v>3338</v>
      </c>
      <c r="AI26" t="s">
        <v>3339</v>
      </c>
      <c r="AJ26" t="s">
        <v>3340</v>
      </c>
      <c r="AK26" t="s">
        <v>2232</v>
      </c>
      <c r="AL26" t="s">
        <v>3341</v>
      </c>
      <c r="AM26" t="s">
        <v>3342</v>
      </c>
      <c r="AN26" t="s">
        <v>3343</v>
      </c>
      <c r="AO26" t="s">
        <v>3344</v>
      </c>
      <c r="AP26" t="s">
        <v>3345</v>
      </c>
      <c r="AQ26" t="s">
        <v>3346</v>
      </c>
      <c r="AR26" t="s">
        <v>2233</v>
      </c>
    </row>
    <row r="27" spans="1:44" x14ac:dyDescent="0.35">
      <c r="A27" s="5" t="s">
        <v>227</v>
      </c>
      <c r="B27" t="s">
        <v>1053</v>
      </c>
      <c r="C27" t="s">
        <v>3347</v>
      </c>
      <c r="D27" t="s">
        <v>2622</v>
      </c>
      <c r="E27" t="s">
        <v>3348</v>
      </c>
      <c r="F27" t="s">
        <v>3349</v>
      </c>
      <c r="G27" t="s">
        <v>3350</v>
      </c>
      <c r="H27" t="s">
        <v>3351</v>
      </c>
      <c r="I27" t="s">
        <v>2234</v>
      </c>
      <c r="J27" t="s">
        <v>3352</v>
      </c>
      <c r="K27" t="s">
        <v>3353</v>
      </c>
      <c r="L27" t="s">
        <v>3354</v>
      </c>
      <c r="M27" t="s">
        <v>3355</v>
      </c>
      <c r="N27" t="s">
        <v>3356</v>
      </c>
      <c r="O27" t="s">
        <v>3357</v>
      </c>
      <c r="P27" t="s">
        <v>2235</v>
      </c>
      <c r="Q27" t="s">
        <v>3358</v>
      </c>
      <c r="R27" t="s">
        <v>3359</v>
      </c>
      <c r="S27" t="s">
        <v>3360</v>
      </c>
      <c r="T27" t="s">
        <v>3361</v>
      </c>
      <c r="U27" t="s">
        <v>3362</v>
      </c>
      <c r="V27" t="s">
        <v>3363</v>
      </c>
      <c r="W27" t="s">
        <v>2236</v>
      </c>
      <c r="X27" t="s">
        <v>3364</v>
      </c>
      <c r="Y27" t="s">
        <v>3365</v>
      </c>
      <c r="Z27" t="s">
        <v>3366</v>
      </c>
      <c r="AA27" t="s">
        <v>3367</v>
      </c>
      <c r="AB27" t="s">
        <v>3368</v>
      </c>
      <c r="AC27" t="s">
        <v>2801</v>
      </c>
      <c r="AD27" t="s">
        <v>2237</v>
      </c>
      <c r="AE27" t="s">
        <v>3369</v>
      </c>
      <c r="AF27" t="s">
        <v>3370</v>
      </c>
      <c r="AG27" t="s">
        <v>3371</v>
      </c>
      <c r="AH27" t="s">
        <v>3281</v>
      </c>
      <c r="AI27" t="s">
        <v>3372</v>
      </c>
      <c r="AJ27" t="s">
        <v>3373</v>
      </c>
      <c r="AK27" t="s">
        <v>2238</v>
      </c>
      <c r="AL27" t="s">
        <v>3374</v>
      </c>
      <c r="AM27" t="s">
        <v>3375</v>
      </c>
      <c r="AN27" t="s">
        <v>3376</v>
      </c>
      <c r="AO27" t="s">
        <v>3377</v>
      </c>
      <c r="AP27" t="s">
        <v>3378</v>
      </c>
      <c r="AQ27" t="s">
        <v>3379</v>
      </c>
      <c r="AR27" t="s">
        <v>2239</v>
      </c>
    </row>
    <row r="28" spans="1:44" x14ac:dyDescent="0.35">
      <c r="A28" s="5" t="s">
        <v>227</v>
      </c>
      <c r="B28" t="s">
        <v>1063</v>
      </c>
      <c r="C28" t="s">
        <v>3380</v>
      </c>
      <c r="D28" t="s">
        <v>3381</v>
      </c>
      <c r="E28" t="s">
        <v>3382</v>
      </c>
      <c r="F28" t="s">
        <v>3383</v>
      </c>
      <c r="G28" t="s">
        <v>3384</v>
      </c>
      <c r="H28" t="s">
        <v>3385</v>
      </c>
      <c r="I28" t="s">
        <v>2240</v>
      </c>
      <c r="J28" t="s">
        <v>3386</v>
      </c>
      <c r="K28" t="s">
        <v>3387</v>
      </c>
      <c r="L28" t="s">
        <v>3388</v>
      </c>
      <c r="M28" t="s">
        <v>3389</v>
      </c>
      <c r="N28" t="s">
        <v>3390</v>
      </c>
      <c r="O28" t="s">
        <v>3391</v>
      </c>
      <c r="P28" t="s">
        <v>2241</v>
      </c>
      <c r="Q28" t="s">
        <v>3392</v>
      </c>
      <c r="R28" t="s">
        <v>3393</v>
      </c>
      <c r="S28" t="s">
        <v>3394</v>
      </c>
      <c r="T28" t="s">
        <v>3395</v>
      </c>
      <c r="U28" t="s">
        <v>3396</v>
      </c>
      <c r="V28" t="s">
        <v>3397</v>
      </c>
      <c r="W28" t="s">
        <v>2242</v>
      </c>
      <c r="X28" t="s">
        <v>3398</v>
      </c>
      <c r="Y28" t="s">
        <v>3399</v>
      </c>
      <c r="Z28" t="s">
        <v>3400</v>
      </c>
      <c r="AA28" t="s">
        <v>3401</v>
      </c>
      <c r="AB28" t="s">
        <v>3402</v>
      </c>
      <c r="AC28" t="s">
        <v>3403</v>
      </c>
      <c r="AD28" t="s">
        <v>2243</v>
      </c>
      <c r="AE28" t="s">
        <v>3404</v>
      </c>
      <c r="AF28" t="s">
        <v>3405</v>
      </c>
      <c r="AG28" t="s">
        <v>3406</v>
      </c>
      <c r="AH28" t="s">
        <v>3407</v>
      </c>
      <c r="AI28" t="s">
        <v>2863</v>
      </c>
      <c r="AJ28" t="s">
        <v>3408</v>
      </c>
      <c r="AK28" t="s">
        <v>2244</v>
      </c>
      <c r="AL28" t="s">
        <v>3409</v>
      </c>
      <c r="AM28" t="s">
        <v>3410</v>
      </c>
      <c r="AN28" t="s">
        <v>3411</v>
      </c>
      <c r="AO28" t="s">
        <v>3412</v>
      </c>
      <c r="AP28" t="s">
        <v>3413</v>
      </c>
      <c r="AQ28" t="s">
        <v>3414</v>
      </c>
      <c r="AR28" t="s">
        <v>2245</v>
      </c>
    </row>
    <row r="29" spans="1:44" x14ac:dyDescent="0.35">
      <c r="A29" s="5" t="s">
        <v>227</v>
      </c>
      <c r="B29" t="s">
        <v>1072</v>
      </c>
      <c r="C29" t="s">
        <v>852</v>
      </c>
      <c r="D29" t="s">
        <v>852</v>
      </c>
      <c r="E29" t="s">
        <v>3415</v>
      </c>
      <c r="F29" t="s">
        <v>3416</v>
      </c>
      <c r="G29" t="s">
        <v>3417</v>
      </c>
      <c r="H29" t="s">
        <v>3418</v>
      </c>
      <c r="I29" t="s">
        <v>2246</v>
      </c>
      <c r="J29" t="s">
        <v>852</v>
      </c>
      <c r="K29" t="s">
        <v>852</v>
      </c>
      <c r="L29" t="s">
        <v>3419</v>
      </c>
      <c r="M29" t="s">
        <v>3420</v>
      </c>
      <c r="N29" t="s">
        <v>3421</v>
      </c>
      <c r="O29" t="s">
        <v>3422</v>
      </c>
      <c r="P29" t="s">
        <v>2247</v>
      </c>
      <c r="Q29" t="s">
        <v>852</v>
      </c>
      <c r="R29" t="s">
        <v>852</v>
      </c>
      <c r="S29" t="s">
        <v>3423</v>
      </c>
      <c r="T29" t="s">
        <v>3416</v>
      </c>
      <c r="U29" t="s">
        <v>3424</v>
      </c>
      <c r="V29" t="s">
        <v>3425</v>
      </c>
      <c r="W29" t="s">
        <v>2248</v>
      </c>
      <c r="X29" t="s">
        <v>852</v>
      </c>
      <c r="Y29" t="s">
        <v>852</v>
      </c>
      <c r="Z29" t="s">
        <v>3426</v>
      </c>
      <c r="AA29" t="s">
        <v>3427</v>
      </c>
      <c r="AB29" t="s">
        <v>3428</v>
      </c>
      <c r="AC29" t="s">
        <v>3429</v>
      </c>
      <c r="AD29" t="s">
        <v>2249</v>
      </c>
      <c r="AE29" t="s">
        <v>852</v>
      </c>
      <c r="AF29" t="s">
        <v>852</v>
      </c>
      <c r="AG29" t="s">
        <v>3423</v>
      </c>
      <c r="AH29" t="s">
        <v>3430</v>
      </c>
      <c r="AI29" t="s">
        <v>3431</v>
      </c>
      <c r="AJ29" t="s">
        <v>3432</v>
      </c>
      <c r="AK29" t="s">
        <v>2250</v>
      </c>
      <c r="AL29" t="s">
        <v>852</v>
      </c>
      <c r="AM29" t="s">
        <v>852</v>
      </c>
      <c r="AN29" t="s">
        <v>3433</v>
      </c>
      <c r="AO29" t="s">
        <v>3434</v>
      </c>
      <c r="AP29" t="s">
        <v>3435</v>
      </c>
      <c r="AQ29" t="s">
        <v>3436</v>
      </c>
      <c r="AR29" t="s">
        <v>2251</v>
      </c>
    </row>
    <row r="30" spans="1:44" x14ac:dyDescent="0.35">
      <c r="A30" s="5" t="s">
        <v>227</v>
      </c>
      <c r="B30" t="s">
        <v>1081</v>
      </c>
      <c r="C30" t="s">
        <v>3437</v>
      </c>
      <c r="D30" t="s">
        <v>3438</v>
      </c>
      <c r="E30" t="s">
        <v>3439</v>
      </c>
      <c r="F30" t="s">
        <v>3440</v>
      </c>
      <c r="G30" t="s">
        <v>3441</v>
      </c>
      <c r="H30" t="s">
        <v>3442</v>
      </c>
      <c r="I30" t="s">
        <v>2252</v>
      </c>
      <c r="J30" t="s">
        <v>3443</v>
      </c>
      <c r="K30" t="s">
        <v>3444</v>
      </c>
      <c r="L30" t="s">
        <v>3445</v>
      </c>
      <c r="M30" t="s">
        <v>3446</v>
      </c>
      <c r="N30" t="s">
        <v>3447</v>
      </c>
      <c r="O30" t="s">
        <v>3448</v>
      </c>
      <c r="P30" t="s">
        <v>2253</v>
      </c>
      <c r="Q30" t="s">
        <v>3449</v>
      </c>
      <c r="R30" t="s">
        <v>3450</v>
      </c>
      <c r="S30" t="s">
        <v>3451</v>
      </c>
      <c r="T30" t="s">
        <v>3452</v>
      </c>
      <c r="U30" t="s">
        <v>3453</v>
      </c>
      <c r="V30" t="s">
        <v>3454</v>
      </c>
      <c r="W30" t="s">
        <v>2254</v>
      </c>
      <c r="X30" t="s">
        <v>3455</v>
      </c>
      <c r="Y30" t="s">
        <v>3456</v>
      </c>
      <c r="Z30" t="s">
        <v>3457</v>
      </c>
      <c r="AA30" t="s">
        <v>3458</v>
      </c>
      <c r="AB30" t="s">
        <v>3459</v>
      </c>
      <c r="AC30" t="s">
        <v>3460</v>
      </c>
      <c r="AD30" t="s">
        <v>2255</v>
      </c>
      <c r="AE30" t="s">
        <v>3461</v>
      </c>
      <c r="AF30" t="s">
        <v>3462</v>
      </c>
      <c r="AG30" t="s">
        <v>3463</v>
      </c>
      <c r="AH30" t="s">
        <v>3464</v>
      </c>
      <c r="AI30" t="s">
        <v>3465</v>
      </c>
      <c r="AJ30" t="s">
        <v>3466</v>
      </c>
      <c r="AK30" t="s">
        <v>1609</v>
      </c>
      <c r="AL30" t="s">
        <v>2840</v>
      </c>
      <c r="AM30" t="s">
        <v>3467</v>
      </c>
      <c r="AN30" t="s">
        <v>3468</v>
      </c>
      <c r="AO30" t="s">
        <v>3469</v>
      </c>
      <c r="AP30" t="s">
        <v>3470</v>
      </c>
      <c r="AQ30" t="s">
        <v>3471</v>
      </c>
      <c r="AR30" t="s">
        <v>2256</v>
      </c>
    </row>
    <row r="31" spans="1:44" x14ac:dyDescent="0.35">
      <c r="A31" s="5" t="s">
        <v>227</v>
      </c>
      <c r="B31" t="s">
        <v>1091</v>
      </c>
      <c r="C31" t="s">
        <v>3472</v>
      </c>
      <c r="D31" t="s">
        <v>3473</v>
      </c>
      <c r="E31" t="s">
        <v>3474</v>
      </c>
      <c r="F31" t="s">
        <v>3475</v>
      </c>
      <c r="G31" t="s">
        <v>3476</v>
      </c>
      <c r="H31" t="s">
        <v>3477</v>
      </c>
      <c r="I31" t="s">
        <v>2257</v>
      </c>
      <c r="J31" t="s">
        <v>3478</v>
      </c>
      <c r="K31" t="s">
        <v>3479</v>
      </c>
      <c r="L31" t="s">
        <v>3480</v>
      </c>
      <c r="M31" t="s">
        <v>3481</v>
      </c>
      <c r="N31" t="s">
        <v>3482</v>
      </c>
      <c r="O31" t="s">
        <v>3483</v>
      </c>
      <c r="P31" t="s">
        <v>2258</v>
      </c>
      <c r="Q31" t="s">
        <v>3484</v>
      </c>
      <c r="R31" t="s">
        <v>3485</v>
      </c>
      <c r="S31" t="s">
        <v>3486</v>
      </c>
      <c r="T31" t="s">
        <v>3487</v>
      </c>
      <c r="U31" t="s">
        <v>3488</v>
      </c>
      <c r="V31" t="s">
        <v>947</v>
      </c>
      <c r="W31" t="s">
        <v>2259</v>
      </c>
      <c r="X31" t="s">
        <v>3489</v>
      </c>
      <c r="Y31" t="s">
        <v>2245</v>
      </c>
      <c r="Z31" t="s">
        <v>3465</v>
      </c>
      <c r="AA31" t="s">
        <v>3490</v>
      </c>
      <c r="AB31" t="s">
        <v>3491</v>
      </c>
      <c r="AC31" t="s">
        <v>3492</v>
      </c>
      <c r="AD31" t="s">
        <v>2260</v>
      </c>
      <c r="AE31" t="s">
        <v>3493</v>
      </c>
      <c r="AF31" t="s">
        <v>3494</v>
      </c>
      <c r="AG31" t="s">
        <v>3495</v>
      </c>
      <c r="AH31" t="s">
        <v>3496</v>
      </c>
      <c r="AI31" t="s">
        <v>3497</v>
      </c>
      <c r="AJ31" t="s">
        <v>3498</v>
      </c>
      <c r="AK31" t="s">
        <v>2261</v>
      </c>
      <c r="AL31" t="s">
        <v>3499</v>
      </c>
      <c r="AM31" t="s">
        <v>2837</v>
      </c>
      <c r="AN31" t="s">
        <v>3500</v>
      </c>
      <c r="AO31" t="s">
        <v>3501</v>
      </c>
      <c r="AP31" t="s">
        <v>3502</v>
      </c>
      <c r="AQ31" t="s">
        <v>3503</v>
      </c>
      <c r="AR31" t="s">
        <v>2262</v>
      </c>
    </row>
    <row r="32" spans="1:44" x14ac:dyDescent="0.35">
      <c r="A32" s="5" t="s">
        <v>227</v>
      </c>
      <c r="B32" t="s">
        <v>1100</v>
      </c>
      <c r="C32" t="s">
        <v>3385</v>
      </c>
      <c r="D32" t="s">
        <v>3504</v>
      </c>
      <c r="E32" t="s">
        <v>3505</v>
      </c>
      <c r="F32" t="s">
        <v>3506</v>
      </c>
      <c r="G32" t="s">
        <v>3507</v>
      </c>
      <c r="H32" t="s">
        <v>3508</v>
      </c>
      <c r="I32" t="s">
        <v>2263</v>
      </c>
      <c r="J32" t="s">
        <v>3509</v>
      </c>
      <c r="K32" t="s">
        <v>3510</v>
      </c>
      <c r="L32" t="s">
        <v>3511</v>
      </c>
      <c r="M32" t="s">
        <v>3512</v>
      </c>
      <c r="N32" t="s">
        <v>3513</v>
      </c>
      <c r="O32" t="s">
        <v>3514</v>
      </c>
      <c r="P32" t="s">
        <v>2264</v>
      </c>
      <c r="Q32" t="s">
        <v>3515</v>
      </c>
      <c r="R32" t="s">
        <v>3516</v>
      </c>
      <c r="S32" t="s">
        <v>3517</v>
      </c>
      <c r="T32" t="s">
        <v>3518</v>
      </c>
      <c r="U32" t="s">
        <v>3519</v>
      </c>
      <c r="V32" t="s">
        <v>3520</v>
      </c>
      <c r="W32" t="s">
        <v>2265</v>
      </c>
      <c r="X32" t="s">
        <v>3521</v>
      </c>
      <c r="Y32" t="s">
        <v>3522</v>
      </c>
      <c r="Z32" t="s">
        <v>3523</v>
      </c>
      <c r="AA32" t="s">
        <v>3524</v>
      </c>
      <c r="AB32" t="s">
        <v>3525</v>
      </c>
      <c r="AC32" t="s">
        <v>3526</v>
      </c>
      <c r="AD32" t="s">
        <v>2266</v>
      </c>
      <c r="AE32" t="s">
        <v>3527</v>
      </c>
      <c r="AF32" t="s">
        <v>3528</v>
      </c>
      <c r="AG32" t="s">
        <v>3091</v>
      </c>
      <c r="AH32" t="s">
        <v>3529</v>
      </c>
      <c r="AI32" t="s">
        <v>3530</v>
      </c>
      <c r="AJ32" t="s">
        <v>3531</v>
      </c>
      <c r="AK32" t="s">
        <v>2267</v>
      </c>
      <c r="AL32" t="s">
        <v>3532</v>
      </c>
      <c r="AM32" t="s">
        <v>3533</v>
      </c>
      <c r="AN32" t="s">
        <v>3534</v>
      </c>
      <c r="AO32" t="s">
        <v>3535</v>
      </c>
      <c r="AP32" t="s">
        <v>3536</v>
      </c>
      <c r="AQ32" t="s">
        <v>3537</v>
      </c>
      <c r="AR32" t="s">
        <v>2268</v>
      </c>
    </row>
    <row r="33" spans="1:44" x14ac:dyDescent="0.35">
      <c r="A33" s="5" t="s">
        <v>227</v>
      </c>
      <c r="B33" t="s">
        <v>1109</v>
      </c>
      <c r="C33" t="s">
        <v>3538</v>
      </c>
      <c r="D33" t="s">
        <v>3539</v>
      </c>
      <c r="E33" t="s">
        <v>3540</v>
      </c>
      <c r="F33" t="s">
        <v>3541</v>
      </c>
      <c r="G33" t="s">
        <v>3542</v>
      </c>
      <c r="H33" t="s">
        <v>3543</v>
      </c>
      <c r="I33" t="s">
        <v>2269</v>
      </c>
      <c r="J33" t="s">
        <v>3544</v>
      </c>
      <c r="K33" t="s">
        <v>3545</v>
      </c>
      <c r="L33" t="s">
        <v>3546</v>
      </c>
      <c r="M33" t="s">
        <v>3547</v>
      </c>
      <c r="N33" t="s">
        <v>3548</v>
      </c>
      <c r="O33" t="s">
        <v>3549</v>
      </c>
      <c r="P33" t="s">
        <v>2270</v>
      </c>
      <c r="Q33" t="s">
        <v>3550</v>
      </c>
      <c r="R33" t="s">
        <v>3551</v>
      </c>
      <c r="S33" t="s">
        <v>3552</v>
      </c>
      <c r="T33" t="s">
        <v>3553</v>
      </c>
      <c r="U33" t="s">
        <v>3554</v>
      </c>
      <c r="V33" t="s">
        <v>3555</v>
      </c>
      <c r="W33" t="s">
        <v>2271</v>
      </c>
      <c r="X33" t="s">
        <v>3556</v>
      </c>
      <c r="Y33" t="s">
        <v>3557</v>
      </c>
      <c r="Z33" t="s">
        <v>3558</v>
      </c>
      <c r="AA33" t="s">
        <v>3559</v>
      </c>
      <c r="AB33" t="s">
        <v>3560</v>
      </c>
      <c r="AC33" t="s">
        <v>3561</v>
      </c>
      <c r="AD33" t="s">
        <v>2272</v>
      </c>
      <c r="AE33" t="s">
        <v>3562</v>
      </c>
      <c r="AF33" t="s">
        <v>3563</v>
      </c>
      <c r="AG33" t="s">
        <v>3564</v>
      </c>
      <c r="AH33" t="s">
        <v>3565</v>
      </c>
      <c r="AI33" t="s">
        <v>3566</v>
      </c>
      <c r="AJ33" t="s">
        <v>3567</v>
      </c>
      <c r="AK33" t="s">
        <v>2273</v>
      </c>
      <c r="AL33" t="s">
        <v>3568</v>
      </c>
      <c r="AM33" t="s">
        <v>3569</v>
      </c>
      <c r="AN33" t="s">
        <v>3570</v>
      </c>
      <c r="AO33" t="s">
        <v>3571</v>
      </c>
      <c r="AP33" t="s">
        <v>3572</v>
      </c>
      <c r="AQ33" t="s">
        <v>3573</v>
      </c>
      <c r="AR33" t="s">
        <v>2274</v>
      </c>
    </row>
    <row r="34" spans="1:44" x14ac:dyDescent="0.35">
      <c r="A34" s="5" t="s">
        <v>227</v>
      </c>
      <c r="B34" t="s">
        <v>1119</v>
      </c>
      <c r="C34" t="s">
        <v>3574</v>
      </c>
      <c r="D34" t="s">
        <v>3575</v>
      </c>
      <c r="E34" t="s">
        <v>3576</v>
      </c>
      <c r="F34" t="s">
        <v>3577</v>
      </c>
      <c r="G34" t="s">
        <v>3578</v>
      </c>
      <c r="H34" t="s">
        <v>3579</v>
      </c>
      <c r="I34" t="s">
        <v>2275</v>
      </c>
      <c r="J34" t="s">
        <v>3580</v>
      </c>
      <c r="K34" t="s">
        <v>3581</v>
      </c>
      <c r="L34" t="s">
        <v>3582</v>
      </c>
      <c r="M34" t="s">
        <v>3583</v>
      </c>
      <c r="N34" t="s">
        <v>3584</v>
      </c>
      <c r="O34" t="s">
        <v>3585</v>
      </c>
      <c r="P34" t="s">
        <v>2276</v>
      </c>
      <c r="Q34" t="s">
        <v>3586</v>
      </c>
      <c r="R34" t="s">
        <v>3587</v>
      </c>
      <c r="S34" t="s">
        <v>3588</v>
      </c>
      <c r="T34" t="s">
        <v>3589</v>
      </c>
      <c r="U34" t="s">
        <v>3202</v>
      </c>
      <c r="V34" t="s">
        <v>3590</v>
      </c>
      <c r="W34" t="s">
        <v>2277</v>
      </c>
      <c r="X34" t="s">
        <v>3591</v>
      </c>
      <c r="Y34" t="s">
        <v>3592</v>
      </c>
      <c r="Z34" t="s">
        <v>3593</v>
      </c>
      <c r="AA34" t="s">
        <v>3594</v>
      </c>
      <c r="AB34" t="s">
        <v>3595</v>
      </c>
      <c r="AC34" t="s">
        <v>3596</v>
      </c>
      <c r="AD34" t="s">
        <v>2278</v>
      </c>
      <c r="AE34" t="s">
        <v>3597</v>
      </c>
      <c r="AF34" t="s">
        <v>3598</v>
      </c>
      <c r="AG34" t="s">
        <v>3599</v>
      </c>
      <c r="AH34" t="s">
        <v>3600</v>
      </c>
      <c r="AI34" t="s">
        <v>3601</v>
      </c>
      <c r="AJ34" t="s">
        <v>2260</v>
      </c>
      <c r="AK34" t="s">
        <v>2279</v>
      </c>
      <c r="AL34" t="s">
        <v>3602</v>
      </c>
      <c r="AM34" t="s">
        <v>3603</v>
      </c>
      <c r="AN34" t="s">
        <v>3604</v>
      </c>
      <c r="AO34" t="s">
        <v>3605</v>
      </c>
      <c r="AP34" t="s">
        <v>3606</v>
      </c>
      <c r="AQ34" t="s">
        <v>2428</v>
      </c>
      <c r="AR34" t="s">
        <v>2280</v>
      </c>
    </row>
    <row r="35" spans="1:44" x14ac:dyDescent="0.35">
      <c r="A35" s="5" t="s">
        <v>227</v>
      </c>
      <c r="B35" t="s">
        <v>1129</v>
      </c>
      <c r="C35" t="s">
        <v>3607</v>
      </c>
      <c r="D35" t="s">
        <v>3608</v>
      </c>
      <c r="E35" t="s">
        <v>3609</v>
      </c>
      <c r="F35" t="s">
        <v>3610</v>
      </c>
      <c r="G35" t="s">
        <v>3611</v>
      </c>
      <c r="H35" t="s">
        <v>3612</v>
      </c>
      <c r="I35" t="s">
        <v>2281</v>
      </c>
      <c r="J35" t="s">
        <v>3613</v>
      </c>
      <c r="K35" t="s">
        <v>3614</v>
      </c>
      <c r="L35" t="s">
        <v>3615</v>
      </c>
      <c r="M35" t="s">
        <v>3616</v>
      </c>
      <c r="N35" t="s">
        <v>3617</v>
      </c>
      <c r="O35" t="s">
        <v>3618</v>
      </c>
      <c r="P35" t="s">
        <v>2282</v>
      </c>
      <c r="Q35" t="s">
        <v>3619</v>
      </c>
      <c r="R35" t="s">
        <v>3620</v>
      </c>
      <c r="S35" t="s">
        <v>1000</v>
      </c>
      <c r="T35" t="s">
        <v>3621</v>
      </c>
      <c r="U35" t="s">
        <v>3622</v>
      </c>
      <c r="V35" t="s">
        <v>3623</v>
      </c>
      <c r="W35" t="s">
        <v>2283</v>
      </c>
      <c r="X35" t="s">
        <v>3624</v>
      </c>
      <c r="Y35" t="s">
        <v>3625</v>
      </c>
      <c r="Z35" t="s">
        <v>3626</v>
      </c>
      <c r="AA35" t="s">
        <v>3627</v>
      </c>
      <c r="AB35" t="s">
        <v>3628</v>
      </c>
      <c r="AC35" t="s">
        <v>3629</v>
      </c>
      <c r="AD35" t="s">
        <v>2284</v>
      </c>
      <c r="AE35" t="s">
        <v>3630</v>
      </c>
      <c r="AF35" t="s">
        <v>3631</v>
      </c>
      <c r="AG35" t="s">
        <v>3632</v>
      </c>
      <c r="AH35" t="s">
        <v>3633</v>
      </c>
      <c r="AI35" t="s">
        <v>3634</v>
      </c>
      <c r="AJ35" t="s">
        <v>3635</v>
      </c>
      <c r="AK35" t="s">
        <v>2285</v>
      </c>
      <c r="AL35" t="s">
        <v>3636</v>
      </c>
      <c r="AM35" t="s">
        <v>3637</v>
      </c>
      <c r="AN35" t="s">
        <v>3638</v>
      </c>
      <c r="AO35" t="s">
        <v>3639</v>
      </c>
      <c r="AP35" t="s">
        <v>3640</v>
      </c>
      <c r="AQ35" t="s">
        <v>967</v>
      </c>
      <c r="AR35" t="s">
        <v>2286</v>
      </c>
    </row>
    <row r="36" spans="1:44" x14ac:dyDescent="0.35">
      <c r="A36" s="5" t="s">
        <v>227</v>
      </c>
      <c r="B36" t="s">
        <v>1139</v>
      </c>
      <c r="C36" t="s">
        <v>852</v>
      </c>
      <c r="D36" t="s">
        <v>852</v>
      </c>
      <c r="E36" t="s">
        <v>852</v>
      </c>
      <c r="F36" t="s">
        <v>3641</v>
      </c>
      <c r="G36" t="s">
        <v>852</v>
      </c>
      <c r="H36" t="s">
        <v>852</v>
      </c>
      <c r="I36" t="s">
        <v>852</v>
      </c>
      <c r="J36" t="s">
        <v>852</v>
      </c>
      <c r="K36" t="s">
        <v>852</v>
      </c>
      <c r="L36" t="s">
        <v>852</v>
      </c>
      <c r="M36" t="s">
        <v>3642</v>
      </c>
      <c r="N36" t="s">
        <v>852</v>
      </c>
      <c r="O36" t="s">
        <v>852</v>
      </c>
      <c r="P36" t="s">
        <v>852</v>
      </c>
      <c r="Q36" t="s">
        <v>852</v>
      </c>
      <c r="R36" t="s">
        <v>852</v>
      </c>
      <c r="S36" t="s">
        <v>852</v>
      </c>
      <c r="T36" t="s">
        <v>3643</v>
      </c>
      <c r="U36" t="s">
        <v>852</v>
      </c>
      <c r="V36" t="s">
        <v>852</v>
      </c>
      <c r="W36" t="s">
        <v>852</v>
      </c>
      <c r="X36" t="s">
        <v>852</v>
      </c>
      <c r="Y36" t="s">
        <v>852</v>
      </c>
      <c r="Z36" t="s">
        <v>852</v>
      </c>
      <c r="AA36" t="s">
        <v>3644</v>
      </c>
      <c r="AB36" t="s">
        <v>852</v>
      </c>
      <c r="AC36" t="s">
        <v>852</v>
      </c>
      <c r="AD36" t="s">
        <v>852</v>
      </c>
      <c r="AE36" t="s">
        <v>852</v>
      </c>
      <c r="AF36" t="s">
        <v>852</v>
      </c>
      <c r="AG36" t="s">
        <v>852</v>
      </c>
      <c r="AH36" t="s">
        <v>3645</v>
      </c>
      <c r="AI36" t="s">
        <v>852</v>
      </c>
      <c r="AJ36" t="s">
        <v>852</v>
      </c>
      <c r="AK36" t="s">
        <v>852</v>
      </c>
      <c r="AL36" t="s">
        <v>852</v>
      </c>
      <c r="AM36" t="s">
        <v>852</v>
      </c>
      <c r="AN36" t="s">
        <v>852</v>
      </c>
      <c r="AO36" t="s">
        <v>3646</v>
      </c>
      <c r="AP36" t="s">
        <v>852</v>
      </c>
      <c r="AQ36" t="s">
        <v>852</v>
      </c>
      <c r="AR36" t="s">
        <v>852</v>
      </c>
    </row>
    <row r="37" spans="1:44" x14ac:dyDescent="0.35">
      <c r="A37" s="5" t="s">
        <v>227</v>
      </c>
      <c r="B37" t="s">
        <v>1140</v>
      </c>
      <c r="C37" t="s">
        <v>3647</v>
      </c>
      <c r="D37" t="s">
        <v>852</v>
      </c>
      <c r="E37" t="s">
        <v>852</v>
      </c>
      <c r="F37" t="s">
        <v>852</v>
      </c>
      <c r="G37" t="s">
        <v>3648</v>
      </c>
      <c r="H37" t="s">
        <v>3649</v>
      </c>
      <c r="I37" t="s">
        <v>2287</v>
      </c>
      <c r="J37" t="s">
        <v>3650</v>
      </c>
      <c r="K37" t="s">
        <v>852</v>
      </c>
      <c r="L37" t="s">
        <v>852</v>
      </c>
      <c r="M37" t="s">
        <v>852</v>
      </c>
      <c r="N37" t="s">
        <v>3651</v>
      </c>
      <c r="O37" t="s">
        <v>3652</v>
      </c>
      <c r="P37" t="s">
        <v>2288</v>
      </c>
      <c r="Q37" t="s">
        <v>3653</v>
      </c>
      <c r="R37" t="s">
        <v>852</v>
      </c>
      <c r="S37" t="s">
        <v>852</v>
      </c>
      <c r="T37" t="s">
        <v>852</v>
      </c>
      <c r="U37" t="s">
        <v>3654</v>
      </c>
      <c r="V37" t="s">
        <v>3655</v>
      </c>
      <c r="W37" t="s">
        <v>2289</v>
      </c>
      <c r="X37" t="s">
        <v>3656</v>
      </c>
      <c r="Y37" t="s">
        <v>852</v>
      </c>
      <c r="Z37" t="s">
        <v>852</v>
      </c>
      <c r="AA37" t="s">
        <v>852</v>
      </c>
      <c r="AB37" t="s">
        <v>3657</v>
      </c>
      <c r="AC37" t="s">
        <v>3658</v>
      </c>
      <c r="AD37" t="s">
        <v>2290</v>
      </c>
      <c r="AE37" t="s">
        <v>3659</v>
      </c>
      <c r="AF37" t="s">
        <v>852</v>
      </c>
      <c r="AG37" t="s">
        <v>852</v>
      </c>
      <c r="AH37" t="s">
        <v>852</v>
      </c>
      <c r="AI37" t="s">
        <v>852</v>
      </c>
      <c r="AJ37" t="s">
        <v>3660</v>
      </c>
      <c r="AK37" t="s">
        <v>2291</v>
      </c>
      <c r="AL37" t="s">
        <v>3661</v>
      </c>
      <c r="AM37" t="s">
        <v>852</v>
      </c>
      <c r="AN37" t="s">
        <v>852</v>
      </c>
      <c r="AO37" t="s">
        <v>852</v>
      </c>
      <c r="AP37" t="s">
        <v>3662</v>
      </c>
      <c r="AQ37" t="s">
        <v>1649</v>
      </c>
      <c r="AR37" t="s">
        <v>2292</v>
      </c>
    </row>
    <row r="38" spans="1:44" x14ac:dyDescent="0.35">
      <c r="A38" s="5" t="s">
        <v>227</v>
      </c>
      <c r="B38" t="s">
        <v>1150</v>
      </c>
      <c r="C38" t="s">
        <v>3663</v>
      </c>
      <c r="D38" t="s">
        <v>3664</v>
      </c>
      <c r="E38" t="s">
        <v>3665</v>
      </c>
      <c r="F38" t="s">
        <v>3666</v>
      </c>
      <c r="G38" t="s">
        <v>3667</v>
      </c>
      <c r="H38" t="s">
        <v>3668</v>
      </c>
      <c r="I38" t="s">
        <v>2293</v>
      </c>
      <c r="J38" t="s">
        <v>3669</v>
      </c>
      <c r="K38" t="s">
        <v>3670</v>
      </c>
      <c r="L38" t="s">
        <v>3671</v>
      </c>
      <c r="M38" t="s">
        <v>3672</v>
      </c>
      <c r="N38" t="s">
        <v>3673</v>
      </c>
      <c r="O38" t="s">
        <v>3674</v>
      </c>
      <c r="P38" t="s">
        <v>2294</v>
      </c>
      <c r="Q38" t="s">
        <v>3675</v>
      </c>
      <c r="R38" t="s">
        <v>3676</v>
      </c>
      <c r="S38" t="s">
        <v>3677</v>
      </c>
      <c r="T38" t="s">
        <v>3678</v>
      </c>
      <c r="U38" t="s">
        <v>3679</v>
      </c>
      <c r="V38" t="s">
        <v>3680</v>
      </c>
      <c r="W38" t="s">
        <v>2295</v>
      </c>
      <c r="X38" t="s">
        <v>3681</v>
      </c>
      <c r="Y38" t="s">
        <v>3682</v>
      </c>
      <c r="Z38" t="s">
        <v>3683</v>
      </c>
      <c r="AA38" t="s">
        <v>3684</v>
      </c>
      <c r="AB38" t="s">
        <v>3685</v>
      </c>
      <c r="AC38" t="s">
        <v>3686</v>
      </c>
      <c r="AD38" t="s">
        <v>2296</v>
      </c>
      <c r="AE38" t="s">
        <v>3687</v>
      </c>
      <c r="AF38" t="s">
        <v>3688</v>
      </c>
      <c r="AG38" t="s">
        <v>3689</v>
      </c>
      <c r="AH38" t="s">
        <v>3690</v>
      </c>
      <c r="AI38" t="s">
        <v>3691</v>
      </c>
      <c r="AJ38" t="s">
        <v>3692</v>
      </c>
      <c r="AK38" t="s">
        <v>2297</v>
      </c>
      <c r="AL38" t="s">
        <v>3693</v>
      </c>
      <c r="AM38" t="s">
        <v>3694</v>
      </c>
      <c r="AN38" t="s">
        <v>3695</v>
      </c>
      <c r="AO38" t="s">
        <v>3696</v>
      </c>
      <c r="AP38" t="s">
        <v>3697</v>
      </c>
      <c r="AQ38" t="s">
        <v>3698</v>
      </c>
      <c r="AR38" t="s">
        <v>2298</v>
      </c>
    </row>
    <row r="39" spans="1:44" x14ac:dyDescent="0.35">
      <c r="A39" s="5" t="s">
        <v>227</v>
      </c>
      <c r="B39" t="s">
        <v>1160</v>
      </c>
      <c r="C39" t="s">
        <v>3699</v>
      </c>
      <c r="D39" t="s">
        <v>3700</v>
      </c>
      <c r="E39" t="s">
        <v>3701</v>
      </c>
      <c r="F39" t="s">
        <v>3702</v>
      </c>
      <c r="G39" t="s">
        <v>3703</v>
      </c>
      <c r="H39" t="s">
        <v>3704</v>
      </c>
      <c r="I39" t="s">
        <v>2299</v>
      </c>
      <c r="J39" t="s">
        <v>3705</v>
      </c>
      <c r="K39" t="s">
        <v>3706</v>
      </c>
      <c r="L39" t="s">
        <v>3707</v>
      </c>
      <c r="M39" t="s">
        <v>3708</v>
      </c>
      <c r="N39" t="s">
        <v>3709</v>
      </c>
      <c r="O39" t="s">
        <v>3710</v>
      </c>
      <c r="P39" t="s">
        <v>2300</v>
      </c>
      <c r="Q39" t="s">
        <v>3711</v>
      </c>
      <c r="R39" t="s">
        <v>3712</v>
      </c>
      <c r="S39" t="s">
        <v>3713</v>
      </c>
      <c r="T39" t="s">
        <v>3714</v>
      </c>
      <c r="U39" t="s">
        <v>3715</v>
      </c>
      <c r="V39" t="s">
        <v>3716</v>
      </c>
      <c r="W39" t="s">
        <v>2301</v>
      </c>
      <c r="X39" t="s">
        <v>2737</v>
      </c>
      <c r="Y39" t="s">
        <v>3717</v>
      </c>
      <c r="Z39" t="s">
        <v>3718</v>
      </c>
      <c r="AA39" t="s">
        <v>3719</v>
      </c>
      <c r="AB39" t="s">
        <v>3720</v>
      </c>
      <c r="AC39" t="s">
        <v>3721</v>
      </c>
      <c r="AD39" t="s">
        <v>2302</v>
      </c>
      <c r="AE39" t="s">
        <v>3722</v>
      </c>
      <c r="AF39" t="s">
        <v>3723</v>
      </c>
      <c r="AG39" t="s">
        <v>3724</v>
      </c>
      <c r="AH39" t="s">
        <v>3725</v>
      </c>
      <c r="AI39" t="s">
        <v>3726</v>
      </c>
      <c r="AJ39" t="s">
        <v>3727</v>
      </c>
      <c r="AK39" t="s">
        <v>2303</v>
      </c>
      <c r="AL39" t="s">
        <v>3728</v>
      </c>
      <c r="AM39" t="s">
        <v>3729</v>
      </c>
      <c r="AN39" t="s">
        <v>3730</v>
      </c>
      <c r="AO39" t="s">
        <v>3731</v>
      </c>
      <c r="AP39" t="s">
        <v>3732</v>
      </c>
      <c r="AQ39" t="s">
        <v>3733</v>
      </c>
      <c r="AR39" t="s">
        <v>2304</v>
      </c>
    </row>
    <row r="40" spans="1:44" x14ac:dyDescent="0.35">
      <c r="A40" s="5" t="s">
        <v>227</v>
      </c>
      <c r="B40" t="s">
        <v>1170</v>
      </c>
      <c r="C40" t="s">
        <v>3734</v>
      </c>
      <c r="D40" t="s">
        <v>3735</v>
      </c>
      <c r="E40" t="s">
        <v>3736</v>
      </c>
      <c r="F40" t="s">
        <v>3737</v>
      </c>
      <c r="G40" t="s">
        <v>3738</v>
      </c>
      <c r="H40" t="s">
        <v>3739</v>
      </c>
      <c r="I40" t="s">
        <v>2305</v>
      </c>
      <c r="J40" t="s">
        <v>3740</v>
      </c>
      <c r="K40" t="s">
        <v>3741</v>
      </c>
      <c r="L40" t="s">
        <v>3742</v>
      </c>
      <c r="M40" t="s">
        <v>3743</v>
      </c>
      <c r="N40" t="s">
        <v>3744</v>
      </c>
      <c r="O40" t="s">
        <v>3745</v>
      </c>
      <c r="P40" t="s">
        <v>2306</v>
      </c>
      <c r="Q40" t="s">
        <v>3746</v>
      </c>
      <c r="R40" t="s">
        <v>3747</v>
      </c>
      <c r="S40" t="s">
        <v>3748</v>
      </c>
      <c r="T40" t="s">
        <v>3749</v>
      </c>
      <c r="U40" t="s">
        <v>3750</v>
      </c>
      <c r="V40" t="s">
        <v>3751</v>
      </c>
      <c r="W40" t="s">
        <v>2307</v>
      </c>
      <c r="X40" t="s">
        <v>3752</v>
      </c>
      <c r="Y40" t="s">
        <v>1207</v>
      </c>
      <c r="Z40" t="s">
        <v>3753</v>
      </c>
      <c r="AA40" t="s">
        <v>3754</v>
      </c>
      <c r="AB40" t="s">
        <v>3755</v>
      </c>
      <c r="AC40" t="s">
        <v>3756</v>
      </c>
      <c r="AD40" t="s">
        <v>2308</v>
      </c>
      <c r="AE40" t="s">
        <v>3757</v>
      </c>
      <c r="AF40" t="s">
        <v>3758</v>
      </c>
      <c r="AG40" t="s">
        <v>3759</v>
      </c>
      <c r="AH40" t="s">
        <v>3760</v>
      </c>
      <c r="AI40" t="s">
        <v>3761</v>
      </c>
      <c r="AJ40" t="s">
        <v>3762</v>
      </c>
      <c r="AK40" t="s">
        <v>2309</v>
      </c>
      <c r="AL40" t="s">
        <v>3763</v>
      </c>
      <c r="AM40" t="s">
        <v>3764</v>
      </c>
      <c r="AN40" t="s">
        <v>3765</v>
      </c>
      <c r="AO40" t="s">
        <v>3766</v>
      </c>
      <c r="AP40" t="s">
        <v>3767</v>
      </c>
      <c r="AQ40" t="s">
        <v>3768</v>
      </c>
      <c r="AR40" t="s">
        <v>2310</v>
      </c>
    </row>
    <row r="41" spans="1:44" x14ac:dyDescent="0.35">
      <c r="A41" s="5" t="s">
        <v>227</v>
      </c>
      <c r="B41" t="s">
        <v>1180</v>
      </c>
      <c r="C41" t="s">
        <v>3769</v>
      </c>
      <c r="D41" t="s">
        <v>1097</v>
      </c>
      <c r="E41" t="s">
        <v>3770</v>
      </c>
      <c r="F41" t="s">
        <v>3771</v>
      </c>
      <c r="G41" t="s">
        <v>3772</v>
      </c>
      <c r="H41" t="s">
        <v>3773</v>
      </c>
      <c r="I41" t="s">
        <v>2311</v>
      </c>
      <c r="J41" t="s">
        <v>3774</v>
      </c>
      <c r="K41" t="s">
        <v>3775</v>
      </c>
      <c r="L41" t="s">
        <v>3776</v>
      </c>
      <c r="M41" t="s">
        <v>3777</v>
      </c>
      <c r="N41" t="s">
        <v>3778</v>
      </c>
      <c r="O41" t="s">
        <v>3779</v>
      </c>
      <c r="P41" t="s">
        <v>2312</v>
      </c>
      <c r="Q41" t="s">
        <v>3780</v>
      </c>
      <c r="R41" t="s">
        <v>3781</v>
      </c>
      <c r="S41" t="s">
        <v>3782</v>
      </c>
      <c r="T41" t="s">
        <v>2805</v>
      </c>
      <c r="U41" t="s">
        <v>3783</v>
      </c>
      <c r="V41" t="s">
        <v>3784</v>
      </c>
      <c r="W41" t="s">
        <v>2313</v>
      </c>
      <c r="X41" t="s">
        <v>3785</v>
      </c>
      <c r="Y41" t="s">
        <v>3786</v>
      </c>
      <c r="Z41" t="s">
        <v>3787</v>
      </c>
      <c r="AA41" t="s">
        <v>3788</v>
      </c>
      <c r="AB41" t="s">
        <v>3789</v>
      </c>
      <c r="AC41" t="s">
        <v>3790</v>
      </c>
      <c r="AD41" t="s">
        <v>2314</v>
      </c>
      <c r="AE41" t="s">
        <v>3791</v>
      </c>
      <c r="AF41" t="s">
        <v>3792</v>
      </c>
      <c r="AG41" t="s">
        <v>3793</v>
      </c>
      <c r="AH41" t="s">
        <v>3794</v>
      </c>
      <c r="AI41" t="s">
        <v>3795</v>
      </c>
      <c r="AJ41" t="s">
        <v>3796</v>
      </c>
      <c r="AK41" t="s">
        <v>2311</v>
      </c>
      <c r="AL41" t="s">
        <v>3797</v>
      </c>
      <c r="AM41" t="s">
        <v>3798</v>
      </c>
      <c r="AN41" t="s">
        <v>3799</v>
      </c>
      <c r="AO41" t="s">
        <v>3800</v>
      </c>
      <c r="AP41" t="s">
        <v>3801</v>
      </c>
      <c r="AQ41" t="s">
        <v>3802</v>
      </c>
      <c r="AR41" t="s">
        <v>2315</v>
      </c>
    </row>
    <row r="42" spans="1:44" x14ac:dyDescent="0.35">
      <c r="A42" s="5" t="s">
        <v>227</v>
      </c>
      <c r="B42" t="s">
        <v>1190</v>
      </c>
      <c r="C42" t="s">
        <v>3803</v>
      </c>
      <c r="D42" t="s">
        <v>3804</v>
      </c>
      <c r="E42" t="s">
        <v>2508</v>
      </c>
      <c r="F42" t="s">
        <v>3805</v>
      </c>
      <c r="G42" t="s">
        <v>3806</v>
      </c>
      <c r="H42" t="s">
        <v>3807</v>
      </c>
      <c r="I42" t="s">
        <v>2316</v>
      </c>
      <c r="J42" t="s">
        <v>3808</v>
      </c>
      <c r="K42" t="s">
        <v>3809</v>
      </c>
      <c r="L42" t="s">
        <v>3810</v>
      </c>
      <c r="M42" t="s">
        <v>3811</v>
      </c>
      <c r="N42" t="s">
        <v>3812</v>
      </c>
      <c r="O42" t="s">
        <v>3813</v>
      </c>
      <c r="P42" t="s">
        <v>2317</v>
      </c>
      <c r="Q42" t="s">
        <v>3814</v>
      </c>
      <c r="R42" t="s">
        <v>3815</v>
      </c>
      <c r="S42" t="s">
        <v>3816</v>
      </c>
      <c r="T42" t="s">
        <v>3817</v>
      </c>
      <c r="U42" t="s">
        <v>3818</v>
      </c>
      <c r="V42" t="s">
        <v>3819</v>
      </c>
      <c r="W42" t="s">
        <v>2318</v>
      </c>
      <c r="X42" t="s">
        <v>3820</v>
      </c>
      <c r="Y42" t="s">
        <v>3821</v>
      </c>
      <c r="Z42" t="s">
        <v>3822</v>
      </c>
      <c r="AA42" t="s">
        <v>3823</v>
      </c>
      <c r="AB42" t="s">
        <v>3824</v>
      </c>
      <c r="AC42" t="s">
        <v>3825</v>
      </c>
      <c r="AD42" t="s">
        <v>2319</v>
      </c>
      <c r="AE42" t="s">
        <v>3826</v>
      </c>
      <c r="AF42" t="s">
        <v>3827</v>
      </c>
      <c r="AG42" t="s">
        <v>3828</v>
      </c>
      <c r="AH42" t="s">
        <v>3829</v>
      </c>
      <c r="AI42" t="s">
        <v>3830</v>
      </c>
      <c r="AJ42" t="s">
        <v>3831</v>
      </c>
      <c r="AK42" t="s">
        <v>2320</v>
      </c>
      <c r="AL42" t="s">
        <v>3832</v>
      </c>
      <c r="AM42" t="s">
        <v>3460</v>
      </c>
      <c r="AN42" t="s">
        <v>3693</v>
      </c>
      <c r="AO42" t="s">
        <v>3833</v>
      </c>
      <c r="AP42" t="s">
        <v>3377</v>
      </c>
      <c r="AQ42" t="s">
        <v>3834</v>
      </c>
      <c r="AR42" t="s">
        <v>2321</v>
      </c>
    </row>
    <row r="43" spans="1:44" x14ac:dyDescent="0.35">
      <c r="A43" s="5" t="s">
        <v>227</v>
      </c>
      <c r="B43" t="s">
        <v>1200</v>
      </c>
      <c r="C43" t="s">
        <v>3835</v>
      </c>
      <c r="D43" t="s">
        <v>2578</v>
      </c>
      <c r="E43" t="s">
        <v>3836</v>
      </c>
      <c r="F43" t="s">
        <v>3837</v>
      </c>
      <c r="G43" t="s">
        <v>3838</v>
      </c>
      <c r="H43" t="s">
        <v>3839</v>
      </c>
      <c r="I43" t="s">
        <v>2322</v>
      </c>
      <c r="J43" t="s">
        <v>3840</v>
      </c>
      <c r="K43" t="s">
        <v>3841</v>
      </c>
      <c r="L43" t="s">
        <v>3842</v>
      </c>
      <c r="M43" t="s">
        <v>3843</v>
      </c>
      <c r="N43" t="s">
        <v>3844</v>
      </c>
      <c r="O43" t="s">
        <v>3845</v>
      </c>
      <c r="P43" t="s">
        <v>2323</v>
      </c>
      <c r="Q43" t="s">
        <v>3846</v>
      </c>
      <c r="R43" t="s">
        <v>3847</v>
      </c>
      <c r="S43" t="s">
        <v>3848</v>
      </c>
      <c r="T43" t="s">
        <v>3849</v>
      </c>
      <c r="U43" t="s">
        <v>3850</v>
      </c>
      <c r="V43" t="s">
        <v>3851</v>
      </c>
      <c r="W43" t="s">
        <v>2324</v>
      </c>
      <c r="X43" t="s">
        <v>3852</v>
      </c>
      <c r="Y43" t="s">
        <v>3853</v>
      </c>
      <c r="Z43" t="s">
        <v>3854</v>
      </c>
      <c r="AA43" t="s">
        <v>3855</v>
      </c>
      <c r="AB43" t="s">
        <v>3856</v>
      </c>
      <c r="AC43" t="s">
        <v>3857</v>
      </c>
      <c r="AD43" t="s">
        <v>2325</v>
      </c>
      <c r="AE43" t="s">
        <v>3858</v>
      </c>
      <c r="AF43" t="s">
        <v>3859</v>
      </c>
      <c r="AG43" t="s">
        <v>3860</v>
      </c>
      <c r="AH43" t="s">
        <v>3861</v>
      </c>
      <c r="AI43" t="s">
        <v>3862</v>
      </c>
      <c r="AJ43" t="s">
        <v>3839</v>
      </c>
      <c r="AK43" t="s">
        <v>2326</v>
      </c>
      <c r="AL43" t="s">
        <v>2167</v>
      </c>
      <c r="AM43" t="s">
        <v>3863</v>
      </c>
      <c r="AN43" t="s">
        <v>3864</v>
      </c>
      <c r="AO43" t="s">
        <v>3865</v>
      </c>
      <c r="AP43" t="s">
        <v>3866</v>
      </c>
      <c r="AQ43" t="s">
        <v>3867</v>
      </c>
      <c r="AR43" t="s">
        <v>2327</v>
      </c>
    </row>
    <row r="44" spans="1:44" x14ac:dyDescent="0.35">
      <c r="A44" s="5" t="s">
        <v>227</v>
      </c>
      <c r="B44" t="s">
        <v>1210</v>
      </c>
      <c r="C44" t="s">
        <v>3868</v>
      </c>
      <c r="D44" t="s">
        <v>3869</v>
      </c>
      <c r="E44" t="s">
        <v>3870</v>
      </c>
      <c r="F44" t="s">
        <v>3871</v>
      </c>
      <c r="G44" t="s">
        <v>3872</v>
      </c>
      <c r="H44" t="s">
        <v>3873</v>
      </c>
      <c r="I44" t="s">
        <v>2328</v>
      </c>
      <c r="J44" t="s">
        <v>3874</v>
      </c>
      <c r="K44" t="s">
        <v>3875</v>
      </c>
      <c r="L44" t="s">
        <v>3876</v>
      </c>
      <c r="M44" t="s">
        <v>3877</v>
      </c>
      <c r="N44" t="s">
        <v>3878</v>
      </c>
      <c r="O44" t="s">
        <v>3879</v>
      </c>
      <c r="P44" t="s">
        <v>2329</v>
      </c>
      <c r="Q44" t="s">
        <v>3880</v>
      </c>
      <c r="R44" t="s">
        <v>3881</v>
      </c>
      <c r="S44" t="s">
        <v>3882</v>
      </c>
      <c r="T44" t="s">
        <v>3883</v>
      </c>
      <c r="U44" t="s">
        <v>3884</v>
      </c>
      <c r="V44" t="s">
        <v>3885</v>
      </c>
      <c r="W44" t="s">
        <v>2330</v>
      </c>
      <c r="X44" t="s">
        <v>3886</v>
      </c>
      <c r="Y44" t="s">
        <v>3887</v>
      </c>
      <c r="Z44" t="s">
        <v>3888</v>
      </c>
      <c r="AA44" t="s">
        <v>3889</v>
      </c>
      <c r="AB44" t="s">
        <v>3890</v>
      </c>
      <c r="AC44" t="s">
        <v>3891</v>
      </c>
      <c r="AD44" t="s">
        <v>2331</v>
      </c>
      <c r="AE44" t="s">
        <v>3892</v>
      </c>
      <c r="AF44" t="s">
        <v>3893</v>
      </c>
      <c r="AG44" t="s">
        <v>3894</v>
      </c>
      <c r="AH44" t="s">
        <v>3895</v>
      </c>
      <c r="AI44" t="s">
        <v>3896</v>
      </c>
      <c r="AJ44" t="s">
        <v>3897</v>
      </c>
      <c r="AK44" t="s">
        <v>2332</v>
      </c>
      <c r="AL44" t="s">
        <v>3898</v>
      </c>
      <c r="AM44" t="s">
        <v>3899</v>
      </c>
      <c r="AN44" t="s">
        <v>3900</v>
      </c>
      <c r="AO44" t="s">
        <v>3901</v>
      </c>
      <c r="AP44" t="s">
        <v>3902</v>
      </c>
      <c r="AQ44" t="s">
        <v>3903</v>
      </c>
      <c r="AR44" t="s">
        <v>2333</v>
      </c>
    </row>
    <row r="45" spans="1:44" x14ac:dyDescent="0.35">
      <c r="A45" s="5" t="s">
        <v>227</v>
      </c>
      <c r="B45" t="s">
        <v>1220</v>
      </c>
      <c r="C45" t="s">
        <v>3904</v>
      </c>
      <c r="D45" t="s">
        <v>3905</v>
      </c>
      <c r="E45" t="s">
        <v>3906</v>
      </c>
      <c r="F45" t="s">
        <v>3907</v>
      </c>
      <c r="G45" t="s">
        <v>3908</v>
      </c>
      <c r="H45" t="s">
        <v>3909</v>
      </c>
      <c r="I45" t="s">
        <v>2334</v>
      </c>
      <c r="J45" t="s">
        <v>3910</v>
      </c>
      <c r="K45" t="s">
        <v>3911</v>
      </c>
      <c r="L45" t="s">
        <v>3912</v>
      </c>
      <c r="M45" t="s">
        <v>3913</v>
      </c>
      <c r="N45" t="s">
        <v>3914</v>
      </c>
      <c r="O45" t="s">
        <v>3915</v>
      </c>
      <c r="P45" t="s">
        <v>2335</v>
      </c>
      <c r="Q45" t="s">
        <v>3916</v>
      </c>
      <c r="R45" t="s">
        <v>3917</v>
      </c>
      <c r="S45" t="s">
        <v>2338</v>
      </c>
      <c r="T45" t="s">
        <v>3918</v>
      </c>
      <c r="U45" t="s">
        <v>3919</v>
      </c>
      <c r="V45" t="s">
        <v>3920</v>
      </c>
      <c r="W45" t="s">
        <v>2336</v>
      </c>
      <c r="X45" t="s">
        <v>3921</v>
      </c>
      <c r="Y45" t="s">
        <v>3916</v>
      </c>
      <c r="Z45" t="s">
        <v>3922</v>
      </c>
      <c r="AA45" t="s">
        <v>3923</v>
      </c>
      <c r="AB45" t="s">
        <v>3924</v>
      </c>
      <c r="AC45" t="s">
        <v>3925</v>
      </c>
      <c r="AD45" t="s">
        <v>1197</v>
      </c>
      <c r="AE45" t="s">
        <v>3926</v>
      </c>
      <c r="AF45" t="s">
        <v>3927</v>
      </c>
      <c r="AG45" t="s">
        <v>3928</v>
      </c>
      <c r="AH45" t="s">
        <v>3929</v>
      </c>
      <c r="AI45" t="s">
        <v>3930</v>
      </c>
      <c r="AJ45" t="s">
        <v>3931</v>
      </c>
      <c r="AK45" t="s">
        <v>2337</v>
      </c>
      <c r="AL45" t="s">
        <v>3932</v>
      </c>
      <c r="AM45" t="s">
        <v>3933</v>
      </c>
      <c r="AN45" t="s">
        <v>2939</v>
      </c>
      <c r="AO45" t="s">
        <v>3934</v>
      </c>
      <c r="AP45" t="s">
        <v>3935</v>
      </c>
      <c r="AQ45" t="s">
        <v>3936</v>
      </c>
      <c r="AR45" t="s">
        <v>2338</v>
      </c>
    </row>
    <row r="46" spans="1:44" x14ac:dyDescent="0.35">
      <c r="A46" s="5" t="s">
        <v>227</v>
      </c>
      <c r="B46" t="s">
        <v>1229</v>
      </c>
      <c r="C46" t="s">
        <v>3937</v>
      </c>
      <c r="D46" t="s">
        <v>3938</v>
      </c>
      <c r="E46" t="s">
        <v>3939</v>
      </c>
      <c r="F46" t="s">
        <v>3940</v>
      </c>
      <c r="G46" t="s">
        <v>3941</v>
      </c>
      <c r="H46" t="s">
        <v>3336</v>
      </c>
      <c r="I46" t="s">
        <v>2339</v>
      </c>
      <c r="J46" t="s">
        <v>3942</v>
      </c>
      <c r="K46" t="s">
        <v>3943</v>
      </c>
      <c r="L46" t="s">
        <v>3944</v>
      </c>
      <c r="M46" t="s">
        <v>3945</v>
      </c>
      <c r="N46" t="s">
        <v>3946</v>
      </c>
      <c r="O46" t="s">
        <v>3813</v>
      </c>
      <c r="P46" t="s">
        <v>2340</v>
      </c>
      <c r="Q46" t="s">
        <v>3947</v>
      </c>
      <c r="R46" t="s">
        <v>2173</v>
      </c>
      <c r="S46" t="s">
        <v>3948</v>
      </c>
      <c r="T46" t="s">
        <v>3949</v>
      </c>
      <c r="U46" t="s">
        <v>3950</v>
      </c>
      <c r="V46" t="s">
        <v>3951</v>
      </c>
      <c r="W46" t="s">
        <v>2341</v>
      </c>
      <c r="X46" t="s">
        <v>3952</v>
      </c>
      <c r="Y46" t="s">
        <v>3953</v>
      </c>
      <c r="Z46" t="s">
        <v>3954</v>
      </c>
      <c r="AA46" t="s">
        <v>3955</v>
      </c>
      <c r="AB46" t="s">
        <v>3956</v>
      </c>
      <c r="AC46" t="s">
        <v>3957</v>
      </c>
      <c r="AD46" t="s">
        <v>2342</v>
      </c>
      <c r="AE46" t="s">
        <v>3958</v>
      </c>
      <c r="AF46" t="s">
        <v>3959</v>
      </c>
      <c r="AG46" t="s">
        <v>3960</v>
      </c>
      <c r="AH46" t="s">
        <v>3961</v>
      </c>
      <c r="AI46" t="s">
        <v>3962</v>
      </c>
      <c r="AJ46" t="s">
        <v>2412</v>
      </c>
      <c r="AK46" t="s">
        <v>2343</v>
      </c>
      <c r="AL46" t="s">
        <v>3963</v>
      </c>
      <c r="AM46" t="s">
        <v>3964</v>
      </c>
      <c r="AN46" t="s">
        <v>3965</v>
      </c>
      <c r="AO46" t="s">
        <v>3966</v>
      </c>
      <c r="AP46" t="s">
        <v>3600</v>
      </c>
      <c r="AQ46" t="s">
        <v>3967</v>
      </c>
      <c r="AR46" t="s">
        <v>2344</v>
      </c>
    </row>
    <row r="47" spans="1:44" x14ac:dyDescent="0.35">
      <c r="A47" s="5" t="s">
        <v>227</v>
      </c>
      <c r="B47" t="s">
        <v>1238</v>
      </c>
      <c r="C47" t="s">
        <v>3968</v>
      </c>
      <c r="D47" t="s">
        <v>3969</v>
      </c>
      <c r="E47" t="s">
        <v>3970</v>
      </c>
      <c r="F47" t="s">
        <v>3971</v>
      </c>
      <c r="G47" t="s">
        <v>3972</v>
      </c>
      <c r="H47" t="s">
        <v>3973</v>
      </c>
      <c r="I47" t="s">
        <v>2345</v>
      </c>
      <c r="J47" t="s">
        <v>3974</v>
      </c>
      <c r="K47" t="s">
        <v>3975</v>
      </c>
      <c r="L47" t="s">
        <v>3976</v>
      </c>
      <c r="M47" t="s">
        <v>3977</v>
      </c>
      <c r="N47" t="s">
        <v>3978</v>
      </c>
      <c r="O47" t="s">
        <v>3979</v>
      </c>
      <c r="P47" t="s">
        <v>2346</v>
      </c>
      <c r="Q47" t="s">
        <v>3980</v>
      </c>
      <c r="R47" t="s">
        <v>3981</v>
      </c>
      <c r="S47" t="s">
        <v>3982</v>
      </c>
      <c r="T47" t="s">
        <v>3983</v>
      </c>
      <c r="U47" t="s">
        <v>3984</v>
      </c>
      <c r="V47" t="s">
        <v>3985</v>
      </c>
      <c r="W47" t="s">
        <v>2347</v>
      </c>
      <c r="X47" t="s">
        <v>3986</v>
      </c>
      <c r="Y47" t="s">
        <v>3987</v>
      </c>
      <c r="Z47" t="s">
        <v>3988</v>
      </c>
      <c r="AA47" t="s">
        <v>3989</v>
      </c>
      <c r="AB47" t="s">
        <v>3990</v>
      </c>
      <c r="AC47" t="s">
        <v>3991</v>
      </c>
      <c r="AD47" t="s">
        <v>2348</v>
      </c>
      <c r="AE47" t="s">
        <v>3992</v>
      </c>
      <c r="AF47" t="s">
        <v>3993</v>
      </c>
      <c r="AG47" t="s">
        <v>3994</v>
      </c>
      <c r="AH47" t="s">
        <v>3995</v>
      </c>
      <c r="AI47" t="s">
        <v>3996</v>
      </c>
      <c r="AJ47" t="s">
        <v>3997</v>
      </c>
      <c r="AK47" t="s">
        <v>2349</v>
      </c>
      <c r="AL47" t="s">
        <v>3998</v>
      </c>
      <c r="AM47" t="s">
        <v>3999</v>
      </c>
      <c r="AN47" t="s">
        <v>4000</v>
      </c>
      <c r="AO47" t="s">
        <v>4001</v>
      </c>
      <c r="AP47" t="s">
        <v>4002</v>
      </c>
      <c r="AQ47" t="s">
        <v>4003</v>
      </c>
      <c r="AR47" t="s">
        <v>2350</v>
      </c>
    </row>
    <row r="49" spans="1:1" x14ac:dyDescent="0.35">
      <c r="A49" t="s">
        <v>261</v>
      </c>
    </row>
    <row r="50" spans="1:1" x14ac:dyDescent="0.35">
      <c r="A50" t="s">
        <v>1755</v>
      </c>
    </row>
    <row r="51" spans="1:1" x14ac:dyDescent="0.35">
      <c r="A51" t="s">
        <v>1756</v>
      </c>
    </row>
    <row r="52" spans="1:1" x14ac:dyDescent="0.35">
      <c r="A52" t="s">
        <v>1757</v>
      </c>
    </row>
    <row r="53" spans="1:1" x14ac:dyDescent="0.35">
      <c r="A53" t="s">
        <v>1758</v>
      </c>
    </row>
    <row r="54" spans="1:1" x14ac:dyDescent="0.35">
      <c r="A54" t="s">
        <v>1759</v>
      </c>
    </row>
    <row r="55" spans="1:1" x14ac:dyDescent="0.35">
      <c r="A55" t="s">
        <v>1759</v>
      </c>
    </row>
    <row r="56" spans="1:1" x14ac:dyDescent="0.35">
      <c r="A56" t="s">
        <v>1760</v>
      </c>
    </row>
    <row r="57" spans="1:1" x14ac:dyDescent="0.35">
      <c r="A57" t="s">
        <v>264</v>
      </c>
    </row>
    <row r="58" spans="1:1" x14ac:dyDescent="0.35">
      <c r="A58" t="s">
        <v>265</v>
      </c>
    </row>
    <row r="59" spans="1:1" x14ac:dyDescent="0.35">
      <c r="A59" t="s">
        <v>1248</v>
      </c>
    </row>
    <row r="60" spans="1:1" x14ac:dyDescent="0.35">
      <c r="A60" t="s">
        <v>1761</v>
      </c>
    </row>
    <row r="61" spans="1:1" x14ac:dyDescent="0.35">
      <c r="A61" t="s">
        <v>1761</v>
      </c>
    </row>
    <row r="62" spans="1:1" x14ac:dyDescent="0.35">
      <c r="A62" t="s">
        <v>1249</v>
      </c>
    </row>
    <row r="63" spans="1:1" x14ac:dyDescent="0.35">
      <c r="A63" t="s">
        <v>227</v>
      </c>
    </row>
    <row r="64" spans="1:1" x14ac:dyDescent="0.35">
      <c r="A64" t="s">
        <v>267</v>
      </c>
    </row>
    <row r="65" spans="1:1" x14ac:dyDescent="0.35">
      <c r="A65" t="s">
        <v>1250</v>
      </c>
    </row>
  </sheetData>
  <mergeCells count="1">
    <mergeCell ref="A3:AR3"/>
  </mergeCells>
  <pageMargins left="0.7" right="0.7" top="0.75" bottom="0.75" header="0.3" footer="0.3"/>
  <pageSetup paperSize="9" orientation="portrait" horizontalDpi="300" verticalDpi="300"/>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dimension ref="A1:N63"/>
  <sheetViews>
    <sheetView workbookViewId="0"/>
  </sheetViews>
  <sheetFormatPr defaultColWidth="11.453125" defaultRowHeight="14.5" x14ac:dyDescent="0.35"/>
  <cols>
    <col min="1" max="1" width="5.7265625" customWidth="1"/>
    <col min="2" max="2" width="38.7265625" customWidth="1"/>
    <col min="3" max="14" width="20.7265625" customWidth="1"/>
  </cols>
  <sheetData>
    <row r="1" spans="1:14" x14ac:dyDescent="0.35">
      <c r="A1" s="4" t="s">
        <v>90</v>
      </c>
    </row>
    <row r="2" spans="1:14" x14ac:dyDescent="0.35">
      <c r="A2" s="3" t="str">
        <f>HYPERLINK("#'INDEX'!A1", "Back to INDEX")</f>
        <v>Back to INDEX</v>
      </c>
    </row>
    <row r="3" spans="1:14" x14ac:dyDescent="0.35">
      <c r="A3" s="7" t="s">
        <v>227</v>
      </c>
      <c r="B3" s="7" t="s">
        <v>227</v>
      </c>
      <c r="C3" s="7" t="s">
        <v>227</v>
      </c>
      <c r="D3" s="7" t="s">
        <v>227</v>
      </c>
      <c r="E3" s="7" t="s">
        <v>227</v>
      </c>
      <c r="F3" s="7" t="s">
        <v>227</v>
      </c>
      <c r="G3" s="7" t="s">
        <v>227</v>
      </c>
      <c r="H3" s="7" t="s">
        <v>227</v>
      </c>
      <c r="I3" s="7" t="s">
        <v>227</v>
      </c>
      <c r="J3" s="7" t="s">
        <v>227</v>
      </c>
      <c r="K3" s="7" t="s">
        <v>227</v>
      </c>
      <c r="L3" s="7" t="s">
        <v>227</v>
      </c>
      <c r="M3" s="7" t="s">
        <v>227</v>
      </c>
      <c r="N3" s="7" t="s">
        <v>227</v>
      </c>
    </row>
    <row r="4" spans="1:14" ht="43.5" x14ac:dyDescent="0.35">
      <c r="A4" s="2" t="s">
        <v>227</v>
      </c>
      <c r="B4" s="2" t="s">
        <v>227</v>
      </c>
      <c r="C4" s="2" t="s">
        <v>4004</v>
      </c>
      <c r="D4" s="2" t="s">
        <v>4005</v>
      </c>
      <c r="E4" s="2" t="s">
        <v>4006</v>
      </c>
      <c r="F4" s="2" t="s">
        <v>4007</v>
      </c>
      <c r="G4" s="2" t="s">
        <v>4008</v>
      </c>
      <c r="H4" s="2" t="s">
        <v>4009</v>
      </c>
      <c r="I4" s="2" t="s">
        <v>4010</v>
      </c>
      <c r="J4" s="2" t="s">
        <v>4011</v>
      </c>
      <c r="K4" s="2" t="s">
        <v>4012</v>
      </c>
      <c r="L4" s="2" t="s">
        <v>4013</v>
      </c>
      <c r="M4" s="2" t="s">
        <v>4014</v>
      </c>
      <c r="N4" s="2" t="s">
        <v>4015</v>
      </c>
    </row>
    <row r="5" spans="1:14" x14ac:dyDescent="0.35">
      <c r="A5" s="5" t="s">
        <v>227</v>
      </c>
      <c r="B5" t="s">
        <v>841</v>
      </c>
      <c r="C5" t="s">
        <v>4016</v>
      </c>
      <c r="D5" t="s">
        <v>2352</v>
      </c>
      <c r="E5" t="s">
        <v>4017</v>
      </c>
      <c r="F5" t="s">
        <v>2353</v>
      </c>
      <c r="G5" t="s">
        <v>4018</v>
      </c>
      <c r="H5" t="s">
        <v>2354</v>
      </c>
      <c r="I5" t="s">
        <v>4019</v>
      </c>
      <c r="J5" t="s">
        <v>2355</v>
      </c>
      <c r="K5" t="s">
        <v>4020</v>
      </c>
      <c r="L5" t="s">
        <v>2356</v>
      </c>
      <c r="M5" t="s">
        <v>4021</v>
      </c>
      <c r="N5" t="s">
        <v>2357</v>
      </c>
    </row>
    <row r="6" spans="1:14" x14ac:dyDescent="0.35">
      <c r="A6" s="5" t="s">
        <v>227</v>
      </c>
      <c r="B6" t="s">
        <v>851</v>
      </c>
      <c r="C6" t="s">
        <v>2637</v>
      </c>
      <c r="D6" t="s">
        <v>2358</v>
      </c>
      <c r="E6" t="s">
        <v>2639</v>
      </c>
      <c r="F6" t="s">
        <v>2359</v>
      </c>
      <c r="G6" t="s">
        <v>2641</v>
      </c>
      <c r="H6" t="s">
        <v>2360</v>
      </c>
      <c r="I6" t="s">
        <v>2641</v>
      </c>
      <c r="J6" t="s">
        <v>2361</v>
      </c>
      <c r="K6" t="s">
        <v>2642</v>
      </c>
      <c r="L6" t="s">
        <v>2362</v>
      </c>
      <c r="M6" t="s">
        <v>2641</v>
      </c>
      <c r="N6" t="s">
        <v>2363</v>
      </c>
    </row>
    <row r="7" spans="1:14" x14ac:dyDescent="0.35">
      <c r="A7" s="5" t="s">
        <v>227</v>
      </c>
      <c r="B7" t="s">
        <v>853</v>
      </c>
      <c r="C7" t="s">
        <v>4022</v>
      </c>
      <c r="D7" t="s">
        <v>2364</v>
      </c>
      <c r="E7" t="s">
        <v>4023</v>
      </c>
      <c r="F7" t="s">
        <v>2365</v>
      </c>
      <c r="G7" t="s">
        <v>4024</v>
      </c>
      <c r="H7" t="s">
        <v>2366</v>
      </c>
      <c r="I7" t="s">
        <v>4025</v>
      </c>
      <c r="J7" t="s">
        <v>2367</v>
      </c>
      <c r="K7" t="s">
        <v>4026</v>
      </c>
      <c r="L7" t="s">
        <v>2368</v>
      </c>
      <c r="M7" t="s">
        <v>4027</v>
      </c>
      <c r="N7" t="s">
        <v>2369</v>
      </c>
    </row>
    <row r="8" spans="1:14" x14ac:dyDescent="0.35">
      <c r="A8" s="5" t="s">
        <v>227</v>
      </c>
      <c r="B8" t="s">
        <v>863</v>
      </c>
      <c r="C8" t="s">
        <v>4028</v>
      </c>
      <c r="D8" t="s">
        <v>2370</v>
      </c>
      <c r="E8" t="s">
        <v>4029</v>
      </c>
      <c r="F8" t="s">
        <v>2371</v>
      </c>
      <c r="G8" t="s">
        <v>4030</v>
      </c>
      <c r="H8" t="s">
        <v>2372</v>
      </c>
      <c r="I8" t="s">
        <v>4031</v>
      </c>
      <c r="J8" t="s">
        <v>2373</v>
      </c>
      <c r="K8" t="s">
        <v>4032</v>
      </c>
      <c r="L8" t="s">
        <v>2374</v>
      </c>
      <c r="M8" t="s">
        <v>4033</v>
      </c>
      <c r="N8" t="s">
        <v>2375</v>
      </c>
    </row>
    <row r="9" spans="1:14" x14ac:dyDescent="0.35">
      <c r="A9" s="5" t="s">
        <v>227</v>
      </c>
      <c r="B9" t="s">
        <v>873</v>
      </c>
      <c r="C9" t="s">
        <v>4034</v>
      </c>
      <c r="D9" t="s">
        <v>2376</v>
      </c>
      <c r="E9" t="s">
        <v>4035</v>
      </c>
      <c r="F9" t="s">
        <v>2377</v>
      </c>
      <c r="G9" t="s">
        <v>4036</v>
      </c>
      <c r="H9" t="s">
        <v>2283</v>
      </c>
      <c r="I9" t="s">
        <v>4037</v>
      </c>
      <c r="J9" t="s">
        <v>2378</v>
      </c>
      <c r="K9" t="s">
        <v>4038</v>
      </c>
      <c r="L9" t="s">
        <v>2379</v>
      </c>
      <c r="M9" t="s">
        <v>4039</v>
      </c>
      <c r="N9" t="s">
        <v>2380</v>
      </c>
    </row>
    <row r="10" spans="1:14" x14ac:dyDescent="0.35">
      <c r="A10" s="5" t="s">
        <v>227</v>
      </c>
      <c r="B10" t="s">
        <v>883</v>
      </c>
      <c r="C10" t="s">
        <v>4040</v>
      </c>
      <c r="D10" t="s">
        <v>2381</v>
      </c>
      <c r="E10" t="s">
        <v>4041</v>
      </c>
      <c r="F10" t="s">
        <v>2382</v>
      </c>
      <c r="G10" t="s">
        <v>4042</v>
      </c>
      <c r="H10" t="s">
        <v>2383</v>
      </c>
      <c r="I10" t="s">
        <v>4043</v>
      </c>
      <c r="J10" t="s">
        <v>2384</v>
      </c>
      <c r="K10" t="s">
        <v>4044</v>
      </c>
      <c r="L10" t="s">
        <v>2385</v>
      </c>
      <c r="M10" t="s">
        <v>4045</v>
      </c>
      <c r="N10" t="s">
        <v>2386</v>
      </c>
    </row>
    <row r="11" spans="1:14" x14ac:dyDescent="0.35">
      <c r="A11" s="5" t="s">
        <v>227</v>
      </c>
      <c r="B11" t="s">
        <v>893</v>
      </c>
      <c r="C11" t="s">
        <v>4046</v>
      </c>
      <c r="D11" t="s">
        <v>2387</v>
      </c>
      <c r="E11" t="s">
        <v>4047</v>
      </c>
      <c r="F11" t="s">
        <v>2388</v>
      </c>
      <c r="G11" t="s">
        <v>4048</v>
      </c>
      <c r="H11" t="s">
        <v>2389</v>
      </c>
      <c r="I11" t="s">
        <v>4049</v>
      </c>
      <c r="J11" t="s">
        <v>2390</v>
      </c>
      <c r="K11" t="s">
        <v>4050</v>
      </c>
      <c r="L11" t="s">
        <v>2391</v>
      </c>
      <c r="M11" t="s">
        <v>4051</v>
      </c>
      <c r="N11" t="s">
        <v>2392</v>
      </c>
    </row>
    <row r="12" spans="1:14" x14ac:dyDescent="0.35">
      <c r="A12" s="5" t="s">
        <v>227</v>
      </c>
      <c r="B12" t="s">
        <v>903</v>
      </c>
      <c r="C12" t="s">
        <v>4052</v>
      </c>
      <c r="D12" t="s">
        <v>2393</v>
      </c>
      <c r="E12" t="s">
        <v>4053</v>
      </c>
      <c r="F12" t="s">
        <v>2394</v>
      </c>
      <c r="G12" t="s">
        <v>4054</v>
      </c>
      <c r="H12" t="s">
        <v>2395</v>
      </c>
      <c r="I12" t="s">
        <v>4055</v>
      </c>
      <c r="J12" t="s">
        <v>2396</v>
      </c>
      <c r="K12" t="s">
        <v>4056</v>
      </c>
      <c r="L12" t="s">
        <v>2397</v>
      </c>
      <c r="M12" t="s">
        <v>4057</v>
      </c>
      <c r="N12" t="s">
        <v>2398</v>
      </c>
    </row>
    <row r="13" spans="1:14" x14ac:dyDescent="0.35">
      <c r="A13" s="5" t="s">
        <v>227</v>
      </c>
      <c r="B13" t="s">
        <v>913</v>
      </c>
      <c r="C13" t="s">
        <v>4058</v>
      </c>
      <c r="D13" t="s">
        <v>2399</v>
      </c>
      <c r="E13" t="s">
        <v>4059</v>
      </c>
      <c r="F13" t="s">
        <v>2400</v>
      </c>
      <c r="G13" t="s">
        <v>4060</v>
      </c>
      <c r="H13" t="s">
        <v>2401</v>
      </c>
      <c r="I13" t="s">
        <v>4061</v>
      </c>
      <c r="J13" t="s">
        <v>2402</v>
      </c>
      <c r="K13" t="s">
        <v>3494</v>
      </c>
      <c r="L13" t="s">
        <v>2403</v>
      </c>
      <c r="M13" t="s">
        <v>4062</v>
      </c>
      <c r="N13" t="s">
        <v>2404</v>
      </c>
    </row>
    <row r="14" spans="1:14" x14ac:dyDescent="0.35">
      <c r="A14" s="5" t="s">
        <v>227</v>
      </c>
      <c r="B14" t="s">
        <v>923</v>
      </c>
      <c r="C14" t="s">
        <v>4063</v>
      </c>
      <c r="D14" t="s">
        <v>2405</v>
      </c>
      <c r="E14" t="s">
        <v>4064</v>
      </c>
      <c r="F14" t="s">
        <v>2406</v>
      </c>
      <c r="G14" t="s">
        <v>4065</v>
      </c>
      <c r="H14" t="s">
        <v>2407</v>
      </c>
      <c r="I14" t="s">
        <v>4066</v>
      </c>
      <c r="J14" t="s">
        <v>1197</v>
      </c>
      <c r="K14" t="s">
        <v>4067</v>
      </c>
      <c r="L14" t="s">
        <v>2408</v>
      </c>
      <c r="M14" t="s">
        <v>4068</v>
      </c>
      <c r="N14" t="s">
        <v>2409</v>
      </c>
    </row>
    <row r="15" spans="1:14" x14ac:dyDescent="0.35">
      <c r="A15" s="5" t="s">
        <v>227</v>
      </c>
      <c r="B15" t="s">
        <v>933</v>
      </c>
      <c r="C15" t="s">
        <v>4069</v>
      </c>
      <c r="D15" t="s">
        <v>2410</v>
      </c>
      <c r="E15" t="s">
        <v>4070</v>
      </c>
      <c r="F15" t="s">
        <v>2411</v>
      </c>
      <c r="G15" t="s">
        <v>4071</v>
      </c>
      <c r="H15" t="s">
        <v>2412</v>
      </c>
      <c r="I15" t="s">
        <v>4072</v>
      </c>
      <c r="J15" t="s">
        <v>2413</v>
      </c>
      <c r="K15" t="s">
        <v>4073</v>
      </c>
      <c r="L15" t="s">
        <v>2414</v>
      </c>
      <c r="M15" t="s">
        <v>4074</v>
      </c>
      <c r="N15" t="s">
        <v>2415</v>
      </c>
    </row>
    <row r="16" spans="1:14" x14ac:dyDescent="0.35">
      <c r="A16" s="5" t="s">
        <v>227</v>
      </c>
      <c r="B16" t="s">
        <v>943</v>
      </c>
      <c r="C16" t="s">
        <v>4075</v>
      </c>
      <c r="D16" t="s">
        <v>2416</v>
      </c>
      <c r="E16" t="s">
        <v>4076</v>
      </c>
      <c r="F16" t="s">
        <v>2417</v>
      </c>
      <c r="G16" t="s">
        <v>4077</v>
      </c>
      <c r="H16" t="s">
        <v>2418</v>
      </c>
      <c r="I16" t="s">
        <v>4078</v>
      </c>
      <c r="J16" t="s">
        <v>2419</v>
      </c>
      <c r="K16" t="s">
        <v>4079</v>
      </c>
      <c r="L16" t="s">
        <v>2420</v>
      </c>
      <c r="M16" t="s">
        <v>986</v>
      </c>
      <c r="N16" t="s">
        <v>2421</v>
      </c>
    </row>
    <row r="17" spans="1:14" x14ac:dyDescent="0.35">
      <c r="A17" s="5" t="s">
        <v>227</v>
      </c>
      <c r="B17" t="s">
        <v>953</v>
      </c>
      <c r="C17" t="s">
        <v>4080</v>
      </c>
      <c r="D17" t="s">
        <v>2422</v>
      </c>
      <c r="E17" t="s">
        <v>4081</v>
      </c>
      <c r="F17" t="s">
        <v>2423</v>
      </c>
      <c r="G17" t="s">
        <v>2203</v>
      </c>
      <c r="H17" t="s">
        <v>2424</v>
      </c>
      <c r="I17" t="s">
        <v>3607</v>
      </c>
      <c r="J17" t="s">
        <v>2425</v>
      </c>
      <c r="K17" t="s">
        <v>4082</v>
      </c>
      <c r="L17" t="s">
        <v>2426</v>
      </c>
      <c r="M17" t="s">
        <v>4083</v>
      </c>
      <c r="N17" t="s">
        <v>2427</v>
      </c>
    </row>
    <row r="18" spans="1:14" x14ac:dyDescent="0.35">
      <c r="A18" s="5" t="s">
        <v>227</v>
      </c>
      <c r="B18" t="s">
        <v>963</v>
      </c>
      <c r="C18" t="s">
        <v>4084</v>
      </c>
      <c r="D18" t="s">
        <v>2428</v>
      </c>
      <c r="E18" t="s">
        <v>3811</v>
      </c>
      <c r="F18" t="s">
        <v>2429</v>
      </c>
      <c r="G18" t="s">
        <v>4085</v>
      </c>
      <c r="H18" t="s">
        <v>2430</v>
      </c>
      <c r="I18" t="s">
        <v>3400</v>
      </c>
      <c r="J18" t="s">
        <v>2431</v>
      </c>
      <c r="K18" t="s">
        <v>4086</v>
      </c>
      <c r="L18" t="s">
        <v>2432</v>
      </c>
      <c r="M18" t="s">
        <v>4087</v>
      </c>
      <c r="N18" t="s">
        <v>2433</v>
      </c>
    </row>
    <row r="19" spans="1:14" x14ac:dyDescent="0.35">
      <c r="A19" s="5" t="s">
        <v>227</v>
      </c>
      <c r="B19" t="s">
        <v>973</v>
      </c>
      <c r="C19" t="s">
        <v>4088</v>
      </c>
      <c r="D19" t="s">
        <v>2434</v>
      </c>
      <c r="E19" t="s">
        <v>4089</v>
      </c>
      <c r="F19" t="s">
        <v>2435</v>
      </c>
      <c r="G19" t="s">
        <v>4090</v>
      </c>
      <c r="H19" t="s">
        <v>2436</v>
      </c>
      <c r="I19" t="s">
        <v>4091</v>
      </c>
      <c r="J19" t="s">
        <v>2437</v>
      </c>
      <c r="K19" t="s">
        <v>4092</v>
      </c>
      <c r="L19" t="s">
        <v>2438</v>
      </c>
      <c r="M19" t="s">
        <v>4093</v>
      </c>
      <c r="N19" t="s">
        <v>2439</v>
      </c>
    </row>
    <row r="20" spans="1:14" x14ac:dyDescent="0.35">
      <c r="A20" s="5" t="s">
        <v>227</v>
      </c>
      <c r="B20" t="s">
        <v>983</v>
      </c>
      <c r="C20" t="s">
        <v>4094</v>
      </c>
      <c r="D20" t="s">
        <v>2440</v>
      </c>
      <c r="E20" t="s">
        <v>4095</v>
      </c>
      <c r="F20" t="s">
        <v>2441</v>
      </c>
      <c r="G20" t="s">
        <v>4096</v>
      </c>
      <c r="H20" t="s">
        <v>2442</v>
      </c>
      <c r="I20" t="s">
        <v>2546</v>
      </c>
      <c r="J20" t="s">
        <v>2443</v>
      </c>
      <c r="K20" t="s">
        <v>4097</v>
      </c>
      <c r="L20" t="s">
        <v>2444</v>
      </c>
      <c r="M20" t="s">
        <v>4098</v>
      </c>
      <c r="N20" t="s">
        <v>2445</v>
      </c>
    </row>
    <row r="21" spans="1:14" x14ac:dyDescent="0.35">
      <c r="A21" s="5" t="s">
        <v>227</v>
      </c>
      <c r="B21" t="s">
        <v>993</v>
      </c>
      <c r="C21" t="s">
        <v>2583</v>
      </c>
      <c r="D21" t="s">
        <v>2446</v>
      </c>
      <c r="E21" t="s">
        <v>4099</v>
      </c>
      <c r="F21" t="s">
        <v>2447</v>
      </c>
      <c r="G21" t="s">
        <v>4100</v>
      </c>
      <c r="H21" t="s">
        <v>2448</v>
      </c>
      <c r="I21" t="s">
        <v>4101</v>
      </c>
      <c r="J21" t="s">
        <v>2449</v>
      </c>
      <c r="K21" t="s">
        <v>4102</v>
      </c>
      <c r="L21" t="s">
        <v>2450</v>
      </c>
      <c r="M21" t="s">
        <v>4103</v>
      </c>
      <c r="N21" t="s">
        <v>2451</v>
      </c>
    </row>
    <row r="22" spans="1:14" x14ac:dyDescent="0.35">
      <c r="A22" s="5" t="s">
        <v>227</v>
      </c>
      <c r="B22" t="s">
        <v>1003</v>
      </c>
      <c r="C22" t="s">
        <v>4104</v>
      </c>
      <c r="D22" t="s">
        <v>2452</v>
      </c>
      <c r="E22" t="s">
        <v>4105</v>
      </c>
      <c r="F22" t="s">
        <v>2453</v>
      </c>
      <c r="G22" t="s">
        <v>4106</v>
      </c>
      <c r="H22" t="s">
        <v>2454</v>
      </c>
      <c r="I22" t="s">
        <v>4107</v>
      </c>
      <c r="J22" t="s">
        <v>2455</v>
      </c>
      <c r="K22" t="s">
        <v>4108</v>
      </c>
      <c r="L22" t="s">
        <v>2456</v>
      </c>
      <c r="M22" t="s">
        <v>4109</v>
      </c>
      <c r="N22" t="s">
        <v>2457</v>
      </c>
    </row>
    <row r="23" spans="1:14" x14ac:dyDescent="0.35">
      <c r="A23" s="5" t="s">
        <v>227</v>
      </c>
      <c r="B23" t="s">
        <v>1013</v>
      </c>
      <c r="C23" t="s">
        <v>4110</v>
      </c>
      <c r="D23" t="s">
        <v>2458</v>
      </c>
      <c r="E23" t="s">
        <v>4111</v>
      </c>
      <c r="F23" t="s">
        <v>2459</v>
      </c>
      <c r="G23" t="s">
        <v>4112</v>
      </c>
      <c r="H23" t="s">
        <v>2460</v>
      </c>
      <c r="I23" t="s">
        <v>4113</v>
      </c>
      <c r="J23" t="s">
        <v>2461</v>
      </c>
      <c r="K23" t="s">
        <v>4114</v>
      </c>
      <c r="L23" t="s">
        <v>2462</v>
      </c>
      <c r="M23" t="s">
        <v>4115</v>
      </c>
      <c r="N23" t="s">
        <v>2463</v>
      </c>
    </row>
    <row r="24" spans="1:14" x14ac:dyDescent="0.35">
      <c r="A24" s="5" t="s">
        <v>227</v>
      </c>
      <c r="B24" t="s">
        <v>1023</v>
      </c>
      <c r="C24" t="s">
        <v>4116</v>
      </c>
      <c r="D24" t="s">
        <v>2464</v>
      </c>
      <c r="E24" t="s">
        <v>4117</v>
      </c>
      <c r="F24" t="s">
        <v>2465</v>
      </c>
      <c r="G24" t="s">
        <v>1059</v>
      </c>
      <c r="H24" t="s">
        <v>2466</v>
      </c>
      <c r="I24" t="s">
        <v>4118</v>
      </c>
      <c r="J24" t="s">
        <v>2467</v>
      </c>
      <c r="K24" t="s">
        <v>4119</v>
      </c>
      <c r="L24" t="s">
        <v>2468</v>
      </c>
      <c r="M24" t="s">
        <v>4120</v>
      </c>
      <c r="N24" t="s">
        <v>2469</v>
      </c>
    </row>
    <row r="25" spans="1:14" x14ac:dyDescent="0.35">
      <c r="A25" s="5" t="s">
        <v>227</v>
      </c>
      <c r="B25" t="s">
        <v>1033</v>
      </c>
      <c r="C25" t="s">
        <v>4121</v>
      </c>
      <c r="D25" t="s">
        <v>2470</v>
      </c>
      <c r="E25" t="s">
        <v>4122</v>
      </c>
      <c r="F25" t="s">
        <v>2471</v>
      </c>
      <c r="G25" t="s">
        <v>4123</v>
      </c>
      <c r="H25" t="s">
        <v>2472</v>
      </c>
      <c r="I25" t="s">
        <v>4124</v>
      </c>
      <c r="J25" t="s">
        <v>2473</v>
      </c>
      <c r="K25" t="s">
        <v>4125</v>
      </c>
      <c r="L25" t="s">
        <v>2474</v>
      </c>
      <c r="M25" t="s">
        <v>4126</v>
      </c>
      <c r="N25" t="s">
        <v>2475</v>
      </c>
    </row>
    <row r="26" spans="1:14" x14ac:dyDescent="0.35">
      <c r="A26" s="5" t="s">
        <v>227</v>
      </c>
      <c r="B26" t="s">
        <v>1043</v>
      </c>
      <c r="C26" t="s">
        <v>4127</v>
      </c>
      <c r="D26" t="s">
        <v>2476</v>
      </c>
      <c r="E26" t="s">
        <v>4128</v>
      </c>
      <c r="F26" t="s">
        <v>2477</v>
      </c>
      <c r="G26" t="s">
        <v>4129</v>
      </c>
      <c r="H26" t="s">
        <v>2478</v>
      </c>
      <c r="I26" t="s">
        <v>4130</v>
      </c>
      <c r="J26" t="s">
        <v>2479</v>
      </c>
      <c r="K26" t="s">
        <v>4131</v>
      </c>
      <c r="L26" t="s">
        <v>2480</v>
      </c>
      <c r="M26" t="s">
        <v>4132</v>
      </c>
      <c r="N26" t="s">
        <v>2481</v>
      </c>
    </row>
    <row r="27" spans="1:14" x14ac:dyDescent="0.35">
      <c r="A27" s="5" t="s">
        <v>227</v>
      </c>
      <c r="B27" t="s">
        <v>1053</v>
      </c>
      <c r="C27" t="s">
        <v>4133</v>
      </c>
      <c r="D27" t="s">
        <v>2482</v>
      </c>
      <c r="E27" t="s">
        <v>4134</v>
      </c>
      <c r="F27" t="s">
        <v>2483</v>
      </c>
      <c r="G27" t="s">
        <v>3693</v>
      </c>
      <c r="H27" t="s">
        <v>2484</v>
      </c>
      <c r="I27" t="s">
        <v>4135</v>
      </c>
      <c r="J27" t="s">
        <v>2485</v>
      </c>
      <c r="K27" t="s">
        <v>4136</v>
      </c>
      <c r="L27" t="s">
        <v>2486</v>
      </c>
      <c r="M27" t="s">
        <v>4137</v>
      </c>
      <c r="N27" t="s">
        <v>2487</v>
      </c>
    </row>
    <row r="28" spans="1:14" x14ac:dyDescent="0.35">
      <c r="A28" s="5" t="s">
        <v>227</v>
      </c>
      <c r="B28" t="s">
        <v>1063</v>
      </c>
      <c r="C28" t="s">
        <v>4138</v>
      </c>
      <c r="D28" t="s">
        <v>2488</v>
      </c>
      <c r="E28" t="s">
        <v>4139</v>
      </c>
      <c r="F28" t="s">
        <v>2489</v>
      </c>
      <c r="G28" t="s">
        <v>4140</v>
      </c>
      <c r="H28" t="s">
        <v>2490</v>
      </c>
      <c r="I28" t="s">
        <v>4141</v>
      </c>
      <c r="J28" t="s">
        <v>2491</v>
      </c>
      <c r="K28" t="s">
        <v>4142</v>
      </c>
      <c r="L28" t="s">
        <v>2492</v>
      </c>
      <c r="M28" t="s">
        <v>4143</v>
      </c>
      <c r="N28" t="s">
        <v>2493</v>
      </c>
    </row>
    <row r="29" spans="1:14" x14ac:dyDescent="0.35">
      <c r="A29" s="5" t="s">
        <v>227</v>
      </c>
      <c r="B29" t="s">
        <v>1072</v>
      </c>
      <c r="C29" t="s">
        <v>4144</v>
      </c>
      <c r="D29" t="s">
        <v>2494</v>
      </c>
      <c r="E29" t="s">
        <v>4145</v>
      </c>
      <c r="F29" t="s">
        <v>2495</v>
      </c>
      <c r="G29" t="s">
        <v>4146</v>
      </c>
      <c r="H29" t="s">
        <v>2496</v>
      </c>
      <c r="I29" t="s">
        <v>4147</v>
      </c>
      <c r="J29" t="s">
        <v>2497</v>
      </c>
      <c r="K29" t="s">
        <v>4148</v>
      </c>
      <c r="L29" t="s">
        <v>2498</v>
      </c>
      <c r="M29" t="s">
        <v>4146</v>
      </c>
      <c r="N29" t="s">
        <v>2499</v>
      </c>
    </row>
    <row r="30" spans="1:14" x14ac:dyDescent="0.35">
      <c r="A30" s="5" t="s">
        <v>227</v>
      </c>
      <c r="B30" t="s">
        <v>1081</v>
      </c>
      <c r="C30" t="s">
        <v>4149</v>
      </c>
      <c r="D30" t="s">
        <v>2500</v>
      </c>
      <c r="E30" t="s">
        <v>4150</v>
      </c>
      <c r="F30" t="s">
        <v>2501</v>
      </c>
      <c r="G30" t="s">
        <v>4151</v>
      </c>
      <c r="H30" t="s">
        <v>2502</v>
      </c>
      <c r="I30" t="s">
        <v>4152</v>
      </c>
      <c r="J30" t="s">
        <v>2463</v>
      </c>
      <c r="K30" t="s">
        <v>4153</v>
      </c>
      <c r="L30" t="s">
        <v>2503</v>
      </c>
      <c r="M30" t="s">
        <v>4154</v>
      </c>
      <c r="N30" t="s">
        <v>2504</v>
      </c>
    </row>
    <row r="31" spans="1:14" x14ac:dyDescent="0.35">
      <c r="A31" s="5" t="s">
        <v>227</v>
      </c>
      <c r="B31" t="s">
        <v>1091</v>
      </c>
      <c r="C31" t="s">
        <v>4056</v>
      </c>
      <c r="D31" t="s">
        <v>2505</v>
      </c>
      <c r="E31" t="s">
        <v>4155</v>
      </c>
      <c r="F31" t="s">
        <v>2506</v>
      </c>
      <c r="G31" t="s">
        <v>4156</v>
      </c>
      <c r="H31" t="s">
        <v>2507</v>
      </c>
      <c r="I31" t="s">
        <v>4157</v>
      </c>
      <c r="J31" t="s">
        <v>2508</v>
      </c>
      <c r="K31" t="s">
        <v>4158</v>
      </c>
      <c r="L31" t="s">
        <v>2509</v>
      </c>
      <c r="M31" t="s">
        <v>4159</v>
      </c>
      <c r="N31" t="s">
        <v>2510</v>
      </c>
    </row>
    <row r="32" spans="1:14" x14ac:dyDescent="0.35">
      <c r="A32" s="5" t="s">
        <v>227</v>
      </c>
      <c r="B32" t="s">
        <v>1100</v>
      </c>
      <c r="C32" t="s">
        <v>4160</v>
      </c>
      <c r="D32" t="s">
        <v>2511</v>
      </c>
      <c r="E32" t="s">
        <v>4161</v>
      </c>
      <c r="F32" t="s">
        <v>2512</v>
      </c>
      <c r="G32" t="s">
        <v>4162</v>
      </c>
      <c r="H32" t="s">
        <v>2513</v>
      </c>
      <c r="I32" t="s">
        <v>4163</v>
      </c>
      <c r="J32" t="s">
        <v>2514</v>
      </c>
      <c r="K32" t="s">
        <v>4164</v>
      </c>
      <c r="L32" t="s">
        <v>2293</v>
      </c>
      <c r="M32" t="s">
        <v>4165</v>
      </c>
      <c r="N32" t="s">
        <v>2515</v>
      </c>
    </row>
    <row r="33" spans="1:14" x14ac:dyDescent="0.35">
      <c r="A33" s="5" t="s">
        <v>227</v>
      </c>
      <c r="B33" t="s">
        <v>1109</v>
      </c>
      <c r="C33" t="s">
        <v>4166</v>
      </c>
      <c r="D33" t="s">
        <v>2516</v>
      </c>
      <c r="E33" t="s">
        <v>4167</v>
      </c>
      <c r="F33" t="s">
        <v>2517</v>
      </c>
      <c r="G33" t="s">
        <v>4168</v>
      </c>
      <c r="H33" t="s">
        <v>2518</v>
      </c>
      <c r="I33" t="s">
        <v>4169</v>
      </c>
      <c r="J33" t="s">
        <v>2519</v>
      </c>
      <c r="K33" t="s">
        <v>4170</v>
      </c>
      <c r="L33" t="s">
        <v>2520</v>
      </c>
      <c r="M33" t="s">
        <v>4171</v>
      </c>
      <c r="N33" t="s">
        <v>2521</v>
      </c>
    </row>
    <row r="34" spans="1:14" x14ac:dyDescent="0.35">
      <c r="A34" s="5" t="s">
        <v>227</v>
      </c>
      <c r="B34" t="s">
        <v>1119</v>
      </c>
      <c r="C34" t="s">
        <v>4172</v>
      </c>
      <c r="D34" t="s">
        <v>2522</v>
      </c>
      <c r="E34" t="s">
        <v>4173</v>
      </c>
      <c r="F34" t="s">
        <v>2523</v>
      </c>
      <c r="G34" t="s">
        <v>4174</v>
      </c>
      <c r="H34" t="s">
        <v>2524</v>
      </c>
      <c r="I34" t="s">
        <v>4175</v>
      </c>
      <c r="J34" t="s">
        <v>2525</v>
      </c>
      <c r="K34" t="s">
        <v>4176</v>
      </c>
      <c r="L34" t="s">
        <v>2526</v>
      </c>
      <c r="M34" t="s">
        <v>4177</v>
      </c>
      <c r="N34" t="s">
        <v>2527</v>
      </c>
    </row>
    <row r="35" spans="1:14" x14ac:dyDescent="0.35">
      <c r="A35" s="5" t="s">
        <v>227</v>
      </c>
      <c r="B35" t="s">
        <v>1129</v>
      </c>
      <c r="C35" t="s">
        <v>3293</v>
      </c>
      <c r="D35" t="s">
        <v>2528</v>
      </c>
      <c r="E35" t="s">
        <v>4178</v>
      </c>
      <c r="F35" t="s">
        <v>2529</v>
      </c>
      <c r="G35" t="s">
        <v>4179</v>
      </c>
      <c r="H35" t="s">
        <v>2530</v>
      </c>
      <c r="I35" t="s">
        <v>4180</v>
      </c>
      <c r="J35" t="s">
        <v>2531</v>
      </c>
      <c r="K35" t="s">
        <v>4181</v>
      </c>
      <c r="L35" t="s">
        <v>2532</v>
      </c>
      <c r="M35" t="s">
        <v>4182</v>
      </c>
      <c r="N35" t="s">
        <v>2533</v>
      </c>
    </row>
    <row r="36" spans="1:14" x14ac:dyDescent="0.35">
      <c r="A36" s="5" t="s">
        <v>227</v>
      </c>
      <c r="B36" t="s">
        <v>1139</v>
      </c>
      <c r="C36" t="s">
        <v>4183</v>
      </c>
      <c r="D36" t="s">
        <v>2534</v>
      </c>
      <c r="E36" t="s">
        <v>4184</v>
      </c>
      <c r="F36" t="s">
        <v>2535</v>
      </c>
      <c r="G36" t="s">
        <v>4185</v>
      </c>
      <c r="H36" t="s">
        <v>2536</v>
      </c>
      <c r="I36" t="s">
        <v>4186</v>
      </c>
      <c r="J36" t="s">
        <v>2537</v>
      </c>
      <c r="K36" t="s">
        <v>4187</v>
      </c>
      <c r="L36" t="s">
        <v>2538</v>
      </c>
      <c r="M36" t="s">
        <v>4188</v>
      </c>
      <c r="N36" t="s">
        <v>2535</v>
      </c>
    </row>
    <row r="37" spans="1:14" x14ac:dyDescent="0.35">
      <c r="A37" s="5" t="s">
        <v>227</v>
      </c>
      <c r="B37" t="s">
        <v>1140</v>
      </c>
      <c r="C37" t="s">
        <v>4189</v>
      </c>
      <c r="D37" t="s">
        <v>2539</v>
      </c>
      <c r="E37" t="s">
        <v>4190</v>
      </c>
      <c r="F37" t="s">
        <v>2540</v>
      </c>
      <c r="G37" t="s">
        <v>4191</v>
      </c>
      <c r="H37" t="s">
        <v>2541</v>
      </c>
      <c r="I37" t="s">
        <v>4192</v>
      </c>
      <c r="J37" t="s">
        <v>2542</v>
      </c>
      <c r="K37" t="s">
        <v>4193</v>
      </c>
      <c r="L37" t="s">
        <v>2543</v>
      </c>
      <c r="M37" t="s">
        <v>4194</v>
      </c>
      <c r="N37" t="s">
        <v>2544</v>
      </c>
    </row>
    <row r="38" spans="1:14" x14ac:dyDescent="0.35">
      <c r="A38" s="5" t="s">
        <v>227</v>
      </c>
      <c r="B38" t="s">
        <v>1150</v>
      </c>
      <c r="C38" t="s">
        <v>4195</v>
      </c>
      <c r="D38" t="s">
        <v>2545</v>
      </c>
      <c r="E38" t="s">
        <v>4196</v>
      </c>
      <c r="F38" t="s">
        <v>2546</v>
      </c>
      <c r="G38" t="s">
        <v>4197</v>
      </c>
      <c r="H38" t="s">
        <v>2547</v>
      </c>
      <c r="I38" t="s">
        <v>4198</v>
      </c>
      <c r="J38" t="s">
        <v>2548</v>
      </c>
      <c r="K38" t="s">
        <v>4199</v>
      </c>
      <c r="L38" t="s">
        <v>2549</v>
      </c>
      <c r="M38" t="s">
        <v>4200</v>
      </c>
      <c r="N38" t="s">
        <v>2550</v>
      </c>
    </row>
    <row r="39" spans="1:14" x14ac:dyDescent="0.35">
      <c r="A39" s="5" t="s">
        <v>227</v>
      </c>
      <c r="B39" t="s">
        <v>1160</v>
      </c>
      <c r="C39" t="s">
        <v>4201</v>
      </c>
      <c r="D39" t="s">
        <v>2551</v>
      </c>
      <c r="E39" t="s">
        <v>4202</v>
      </c>
      <c r="F39" t="s">
        <v>2552</v>
      </c>
      <c r="G39" t="s">
        <v>4203</v>
      </c>
      <c r="H39" t="s">
        <v>2553</v>
      </c>
      <c r="I39" t="s">
        <v>4204</v>
      </c>
      <c r="J39" t="s">
        <v>2554</v>
      </c>
      <c r="K39" t="s">
        <v>4205</v>
      </c>
      <c r="L39" t="s">
        <v>2555</v>
      </c>
      <c r="M39" t="s">
        <v>4206</v>
      </c>
      <c r="N39" t="s">
        <v>2556</v>
      </c>
    </row>
    <row r="40" spans="1:14" x14ac:dyDescent="0.35">
      <c r="A40" s="5" t="s">
        <v>227</v>
      </c>
      <c r="B40" t="s">
        <v>1170</v>
      </c>
      <c r="C40" t="s">
        <v>4207</v>
      </c>
      <c r="D40" t="s">
        <v>2557</v>
      </c>
      <c r="E40" t="s">
        <v>4208</v>
      </c>
      <c r="F40" t="s">
        <v>2558</v>
      </c>
      <c r="G40" t="s">
        <v>2988</v>
      </c>
      <c r="H40" t="s">
        <v>2559</v>
      </c>
      <c r="I40" t="s">
        <v>4209</v>
      </c>
      <c r="J40" t="s">
        <v>2560</v>
      </c>
      <c r="K40" t="s">
        <v>4210</v>
      </c>
      <c r="L40" t="s">
        <v>2561</v>
      </c>
      <c r="M40" t="s">
        <v>4211</v>
      </c>
      <c r="N40" t="s">
        <v>2562</v>
      </c>
    </row>
    <row r="41" spans="1:14" x14ac:dyDescent="0.35">
      <c r="A41" s="5" t="s">
        <v>227</v>
      </c>
      <c r="B41" t="s">
        <v>1180</v>
      </c>
      <c r="C41" t="s">
        <v>4212</v>
      </c>
      <c r="D41" t="s">
        <v>2563</v>
      </c>
      <c r="E41" t="s">
        <v>4213</v>
      </c>
      <c r="F41" t="s">
        <v>2564</v>
      </c>
      <c r="G41" t="s">
        <v>4214</v>
      </c>
      <c r="H41" t="s">
        <v>2565</v>
      </c>
      <c r="I41" t="s">
        <v>4215</v>
      </c>
      <c r="J41" t="s">
        <v>2566</v>
      </c>
      <c r="K41" t="s">
        <v>4216</v>
      </c>
      <c r="L41" t="s">
        <v>2567</v>
      </c>
      <c r="M41" t="s">
        <v>4217</v>
      </c>
      <c r="N41" t="s">
        <v>2568</v>
      </c>
    </row>
    <row r="42" spans="1:14" x14ac:dyDescent="0.35">
      <c r="A42" s="5" t="s">
        <v>227</v>
      </c>
      <c r="B42" t="s">
        <v>1190</v>
      </c>
      <c r="C42" t="s">
        <v>4218</v>
      </c>
      <c r="D42" t="s">
        <v>2569</v>
      </c>
      <c r="E42" t="s">
        <v>4219</v>
      </c>
      <c r="F42" t="s">
        <v>2570</v>
      </c>
      <c r="G42" t="s">
        <v>4220</v>
      </c>
      <c r="H42" t="s">
        <v>2571</v>
      </c>
      <c r="I42" t="s">
        <v>4221</v>
      </c>
      <c r="J42" t="s">
        <v>2572</v>
      </c>
      <c r="K42" t="s">
        <v>4222</v>
      </c>
      <c r="L42" t="s">
        <v>2573</v>
      </c>
      <c r="M42" t="s">
        <v>4223</v>
      </c>
      <c r="N42" t="s">
        <v>2574</v>
      </c>
    </row>
    <row r="43" spans="1:14" x14ac:dyDescent="0.35">
      <c r="A43" s="5" t="s">
        <v>227</v>
      </c>
      <c r="B43" t="s">
        <v>1200</v>
      </c>
      <c r="C43" t="s">
        <v>4224</v>
      </c>
      <c r="D43" t="s">
        <v>2575</v>
      </c>
      <c r="E43" t="s">
        <v>4225</v>
      </c>
      <c r="F43" t="s">
        <v>2576</v>
      </c>
      <c r="G43" t="s">
        <v>4226</v>
      </c>
      <c r="H43" t="s">
        <v>2577</v>
      </c>
      <c r="I43" t="s">
        <v>4227</v>
      </c>
      <c r="J43" t="s">
        <v>2578</v>
      </c>
      <c r="K43" t="s">
        <v>4228</v>
      </c>
      <c r="L43" t="s">
        <v>2579</v>
      </c>
      <c r="M43" t="s">
        <v>4229</v>
      </c>
      <c r="N43" t="s">
        <v>2580</v>
      </c>
    </row>
    <row r="44" spans="1:14" x14ac:dyDescent="0.35">
      <c r="A44" s="5" t="s">
        <v>227</v>
      </c>
      <c r="B44" t="s">
        <v>1210</v>
      </c>
      <c r="C44" t="s">
        <v>2485</v>
      </c>
      <c r="D44" t="s">
        <v>2581</v>
      </c>
      <c r="E44" t="s">
        <v>4230</v>
      </c>
      <c r="F44" t="s">
        <v>2582</v>
      </c>
      <c r="G44" t="s">
        <v>4231</v>
      </c>
      <c r="H44" t="s">
        <v>2583</v>
      </c>
      <c r="I44" t="s">
        <v>4232</v>
      </c>
      <c r="J44" t="s">
        <v>2584</v>
      </c>
      <c r="K44" t="s">
        <v>4233</v>
      </c>
      <c r="L44" t="s">
        <v>2585</v>
      </c>
      <c r="M44" t="s">
        <v>4234</v>
      </c>
      <c r="N44" t="s">
        <v>2586</v>
      </c>
    </row>
    <row r="45" spans="1:14" x14ac:dyDescent="0.35">
      <c r="A45" s="5" t="s">
        <v>227</v>
      </c>
      <c r="B45" t="s">
        <v>1220</v>
      </c>
      <c r="C45" t="s">
        <v>4235</v>
      </c>
      <c r="D45" t="s">
        <v>2587</v>
      </c>
      <c r="E45" t="s">
        <v>4236</v>
      </c>
      <c r="F45" t="s">
        <v>2588</v>
      </c>
      <c r="G45" t="s">
        <v>4237</v>
      </c>
      <c r="H45" t="s">
        <v>2589</v>
      </c>
      <c r="I45" t="s">
        <v>4238</v>
      </c>
      <c r="J45" t="s">
        <v>2590</v>
      </c>
      <c r="K45" t="s">
        <v>4239</v>
      </c>
      <c r="L45" t="s">
        <v>2591</v>
      </c>
      <c r="M45" t="s">
        <v>4240</v>
      </c>
      <c r="N45" t="s">
        <v>2592</v>
      </c>
    </row>
    <row r="46" spans="1:14" x14ac:dyDescent="0.35">
      <c r="A46" s="5" t="s">
        <v>227</v>
      </c>
      <c r="B46" t="s">
        <v>1229</v>
      </c>
      <c r="C46" t="s">
        <v>4241</v>
      </c>
      <c r="D46" t="s">
        <v>2113</v>
      </c>
      <c r="E46" t="s">
        <v>4242</v>
      </c>
      <c r="F46" t="s">
        <v>2593</v>
      </c>
      <c r="G46" t="s">
        <v>3210</v>
      </c>
      <c r="H46" t="s">
        <v>2594</v>
      </c>
      <c r="I46" t="s">
        <v>4243</v>
      </c>
      <c r="J46" t="s">
        <v>2595</v>
      </c>
      <c r="K46" t="s">
        <v>4244</v>
      </c>
      <c r="L46" t="s">
        <v>2596</v>
      </c>
      <c r="M46" t="s">
        <v>4245</v>
      </c>
      <c r="N46" t="s">
        <v>2597</v>
      </c>
    </row>
    <row r="47" spans="1:14" x14ac:dyDescent="0.35">
      <c r="A47" s="5" t="s">
        <v>227</v>
      </c>
      <c r="B47" t="s">
        <v>1238</v>
      </c>
      <c r="C47" t="s">
        <v>4246</v>
      </c>
      <c r="D47" t="s">
        <v>2598</v>
      </c>
      <c r="E47" t="s">
        <v>4247</v>
      </c>
      <c r="F47" t="s">
        <v>2599</v>
      </c>
      <c r="G47" t="s">
        <v>4248</v>
      </c>
      <c r="H47" t="s">
        <v>2600</v>
      </c>
      <c r="I47" t="s">
        <v>4249</v>
      </c>
      <c r="J47" t="s">
        <v>2601</v>
      </c>
      <c r="K47" t="s">
        <v>4250</v>
      </c>
      <c r="L47" t="s">
        <v>2602</v>
      </c>
      <c r="M47" t="s">
        <v>4251</v>
      </c>
      <c r="N47" t="s">
        <v>2603</v>
      </c>
    </row>
    <row r="49" spans="1:1" x14ac:dyDescent="0.35">
      <c r="A49" t="s">
        <v>261</v>
      </c>
    </row>
    <row r="50" spans="1:1" x14ac:dyDescent="0.35">
      <c r="A50" t="s">
        <v>1755</v>
      </c>
    </row>
    <row r="51" spans="1:1" x14ac:dyDescent="0.35">
      <c r="A51" t="s">
        <v>1756</v>
      </c>
    </row>
    <row r="52" spans="1:1" x14ac:dyDescent="0.35">
      <c r="A52" t="s">
        <v>1757</v>
      </c>
    </row>
    <row r="53" spans="1:1" x14ac:dyDescent="0.35">
      <c r="A53" t="s">
        <v>1758</v>
      </c>
    </row>
    <row r="54" spans="1:1" x14ac:dyDescent="0.35">
      <c r="A54" t="s">
        <v>1759</v>
      </c>
    </row>
    <row r="55" spans="1:1" x14ac:dyDescent="0.35">
      <c r="A55" t="s">
        <v>1760</v>
      </c>
    </row>
    <row r="56" spans="1:1" x14ac:dyDescent="0.35">
      <c r="A56" t="s">
        <v>264</v>
      </c>
    </row>
    <row r="57" spans="1:1" x14ac:dyDescent="0.35">
      <c r="A57" t="s">
        <v>265</v>
      </c>
    </row>
    <row r="58" spans="1:1" x14ac:dyDescent="0.35">
      <c r="A58" t="s">
        <v>1248</v>
      </c>
    </row>
    <row r="59" spans="1:1" x14ac:dyDescent="0.35">
      <c r="A59" t="s">
        <v>1761</v>
      </c>
    </row>
    <row r="60" spans="1:1" x14ac:dyDescent="0.35">
      <c r="A60" t="s">
        <v>1249</v>
      </c>
    </row>
    <row r="61" spans="1:1" x14ac:dyDescent="0.35">
      <c r="A61" t="s">
        <v>227</v>
      </c>
    </row>
    <row r="62" spans="1:1" x14ac:dyDescent="0.35">
      <c r="A62" t="s">
        <v>267</v>
      </c>
    </row>
    <row r="63" spans="1:1" x14ac:dyDescent="0.35">
      <c r="A63" t="s">
        <v>1250</v>
      </c>
    </row>
  </sheetData>
  <mergeCells count="1">
    <mergeCell ref="A3:N3"/>
  </mergeCells>
  <pageMargins left="0.7" right="0.7" top="0.75" bottom="0.75" header="0.3" footer="0.3"/>
  <pageSetup paperSize="9" orientation="portrait" horizontalDpi="300" verticalDpi="300"/>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dimension ref="A1:H63"/>
  <sheetViews>
    <sheetView workbookViewId="0"/>
  </sheetViews>
  <sheetFormatPr defaultColWidth="11.453125" defaultRowHeight="14.5" x14ac:dyDescent="0.35"/>
  <cols>
    <col min="1" max="1" width="5.7265625" customWidth="1"/>
    <col min="2" max="2" width="38.7265625" customWidth="1"/>
    <col min="3" max="8" width="20.7265625" customWidth="1"/>
  </cols>
  <sheetData>
    <row r="1" spans="1:8" x14ac:dyDescent="0.35">
      <c r="A1" s="4" t="s">
        <v>91</v>
      </c>
    </row>
    <row r="2" spans="1:8" x14ac:dyDescent="0.35">
      <c r="A2" s="3" t="str">
        <f>HYPERLINK("#'INDEX'!A1", "Back to INDEX")</f>
        <v>Back to INDEX</v>
      </c>
    </row>
    <row r="3" spans="1:8" x14ac:dyDescent="0.35">
      <c r="A3" s="7" t="s">
        <v>227</v>
      </c>
      <c r="B3" s="7" t="s">
        <v>227</v>
      </c>
      <c r="C3" s="7" t="s">
        <v>227</v>
      </c>
      <c r="D3" s="7" t="s">
        <v>227</v>
      </c>
      <c r="E3" s="7" t="s">
        <v>227</v>
      </c>
      <c r="F3" s="7" t="s">
        <v>227</v>
      </c>
      <c r="G3" s="7" t="s">
        <v>227</v>
      </c>
      <c r="H3" s="7" t="s">
        <v>227</v>
      </c>
    </row>
    <row r="4" spans="1:8" ht="29" x14ac:dyDescent="0.35">
      <c r="A4" s="2" t="s">
        <v>227</v>
      </c>
      <c r="B4" s="2" t="s">
        <v>227</v>
      </c>
      <c r="C4" s="2" t="s">
        <v>2105</v>
      </c>
      <c r="D4" s="2" t="s">
        <v>2106</v>
      </c>
      <c r="E4" s="2" t="s">
        <v>2107</v>
      </c>
      <c r="F4" s="2" t="s">
        <v>2108</v>
      </c>
      <c r="G4" s="2" t="s">
        <v>2109</v>
      </c>
      <c r="H4" s="2" t="s">
        <v>2110</v>
      </c>
    </row>
    <row r="5" spans="1:8" x14ac:dyDescent="0.35">
      <c r="A5" s="5" t="s">
        <v>227</v>
      </c>
      <c r="B5" t="s">
        <v>841</v>
      </c>
      <c r="C5" t="s">
        <v>1209</v>
      </c>
      <c r="D5" t="s">
        <v>4252</v>
      </c>
      <c r="E5" t="s">
        <v>4253</v>
      </c>
      <c r="F5" t="s">
        <v>4254</v>
      </c>
      <c r="G5" t="s">
        <v>4255</v>
      </c>
      <c r="H5" t="s">
        <v>4256</v>
      </c>
    </row>
    <row r="6" spans="1:8" x14ac:dyDescent="0.35">
      <c r="A6" s="5" t="s">
        <v>227</v>
      </c>
      <c r="B6" t="s">
        <v>851</v>
      </c>
      <c r="C6" t="s">
        <v>852</v>
      </c>
      <c r="D6" t="s">
        <v>852</v>
      </c>
      <c r="E6" t="s">
        <v>852</v>
      </c>
      <c r="F6" t="s">
        <v>852</v>
      </c>
      <c r="G6" t="s">
        <v>852</v>
      </c>
      <c r="H6" t="s">
        <v>852</v>
      </c>
    </row>
    <row r="7" spans="1:8" x14ac:dyDescent="0.35">
      <c r="A7" s="5" t="s">
        <v>227</v>
      </c>
      <c r="B7" t="s">
        <v>853</v>
      </c>
      <c r="C7" t="s">
        <v>4257</v>
      </c>
      <c r="D7" t="s">
        <v>4258</v>
      </c>
      <c r="E7" t="s">
        <v>4259</v>
      </c>
      <c r="F7" t="s">
        <v>4260</v>
      </c>
      <c r="G7" t="s">
        <v>4261</v>
      </c>
      <c r="H7" t="s">
        <v>4262</v>
      </c>
    </row>
    <row r="8" spans="1:8" x14ac:dyDescent="0.35">
      <c r="A8" s="5" t="s">
        <v>227</v>
      </c>
      <c r="B8" t="s">
        <v>863</v>
      </c>
      <c r="C8" t="s">
        <v>4263</v>
      </c>
      <c r="D8" t="s">
        <v>4264</v>
      </c>
      <c r="E8" t="s">
        <v>4265</v>
      </c>
      <c r="F8" t="s">
        <v>4266</v>
      </c>
      <c r="G8" t="s">
        <v>4267</v>
      </c>
      <c r="H8" t="s">
        <v>4268</v>
      </c>
    </row>
    <row r="9" spans="1:8" x14ac:dyDescent="0.35">
      <c r="A9" s="5" t="s">
        <v>227</v>
      </c>
      <c r="B9" t="s">
        <v>873</v>
      </c>
      <c r="C9" t="s">
        <v>4269</v>
      </c>
      <c r="D9" t="s">
        <v>4270</v>
      </c>
      <c r="E9" t="s">
        <v>2565</v>
      </c>
      <c r="F9" t="s">
        <v>4271</v>
      </c>
      <c r="G9" t="s">
        <v>4272</v>
      </c>
      <c r="H9" t="s">
        <v>4273</v>
      </c>
    </row>
    <row r="10" spans="1:8" x14ac:dyDescent="0.35">
      <c r="A10" s="5" t="s">
        <v>227</v>
      </c>
      <c r="B10" t="s">
        <v>883</v>
      </c>
      <c r="C10" t="s">
        <v>4274</v>
      </c>
      <c r="D10" t="s">
        <v>4275</v>
      </c>
      <c r="E10" t="s">
        <v>4276</v>
      </c>
      <c r="F10" t="s">
        <v>4277</v>
      </c>
      <c r="G10" t="s">
        <v>4278</v>
      </c>
      <c r="H10" t="s">
        <v>4276</v>
      </c>
    </row>
    <row r="11" spans="1:8" x14ac:dyDescent="0.35">
      <c r="A11" s="5" t="s">
        <v>227</v>
      </c>
      <c r="B11" t="s">
        <v>893</v>
      </c>
      <c r="C11" t="s">
        <v>4279</v>
      </c>
      <c r="D11" t="s">
        <v>4280</v>
      </c>
      <c r="E11" t="s">
        <v>4281</v>
      </c>
      <c r="F11" t="s">
        <v>4282</v>
      </c>
      <c r="G11" t="s">
        <v>4283</v>
      </c>
      <c r="H11" t="s">
        <v>4284</v>
      </c>
    </row>
    <row r="12" spans="1:8" x14ac:dyDescent="0.35">
      <c r="A12" s="5" t="s">
        <v>227</v>
      </c>
      <c r="B12" t="s">
        <v>903</v>
      </c>
      <c r="C12" t="s">
        <v>4285</v>
      </c>
      <c r="D12" t="s">
        <v>4286</v>
      </c>
      <c r="E12" t="s">
        <v>4287</v>
      </c>
      <c r="F12" t="s">
        <v>4288</v>
      </c>
      <c r="G12" t="s">
        <v>4289</v>
      </c>
      <c r="H12" t="s">
        <v>4290</v>
      </c>
    </row>
    <row r="13" spans="1:8" x14ac:dyDescent="0.35">
      <c r="A13" s="5" t="s">
        <v>227</v>
      </c>
      <c r="B13" t="s">
        <v>913</v>
      </c>
      <c r="C13" t="s">
        <v>4291</v>
      </c>
      <c r="D13" t="s">
        <v>4292</v>
      </c>
      <c r="E13" t="s">
        <v>4293</v>
      </c>
      <c r="F13" t="s">
        <v>4294</v>
      </c>
      <c r="G13" t="s">
        <v>4295</v>
      </c>
      <c r="H13" t="s">
        <v>4296</v>
      </c>
    </row>
    <row r="14" spans="1:8" x14ac:dyDescent="0.35">
      <c r="A14" s="5" t="s">
        <v>227</v>
      </c>
      <c r="B14" t="s">
        <v>923</v>
      </c>
      <c r="C14" t="s">
        <v>4297</v>
      </c>
      <c r="D14" t="s">
        <v>4298</v>
      </c>
      <c r="E14" t="s">
        <v>4299</v>
      </c>
      <c r="F14" t="s">
        <v>4300</v>
      </c>
      <c r="G14" t="s">
        <v>4301</v>
      </c>
      <c r="H14" t="s">
        <v>4302</v>
      </c>
    </row>
    <row r="15" spans="1:8" x14ac:dyDescent="0.35">
      <c r="A15" s="5" t="s">
        <v>227</v>
      </c>
      <c r="B15" t="s">
        <v>933</v>
      </c>
      <c r="C15" t="s">
        <v>4303</v>
      </c>
      <c r="D15" t="s">
        <v>3382</v>
      </c>
      <c r="E15" t="s">
        <v>4304</v>
      </c>
      <c r="F15" t="s">
        <v>4305</v>
      </c>
      <c r="G15" t="s">
        <v>4306</v>
      </c>
      <c r="H15" t="s">
        <v>2215</v>
      </c>
    </row>
    <row r="16" spans="1:8" x14ac:dyDescent="0.35">
      <c r="A16" s="5" t="s">
        <v>227</v>
      </c>
      <c r="B16" t="s">
        <v>943</v>
      </c>
      <c r="C16" t="s">
        <v>4307</v>
      </c>
      <c r="D16" t="s">
        <v>4308</v>
      </c>
      <c r="E16" t="s">
        <v>4309</v>
      </c>
      <c r="F16" t="s">
        <v>4310</v>
      </c>
      <c r="G16" t="s">
        <v>4311</v>
      </c>
      <c r="H16" t="s">
        <v>4312</v>
      </c>
    </row>
    <row r="17" spans="1:8" x14ac:dyDescent="0.35">
      <c r="A17" s="5" t="s">
        <v>227</v>
      </c>
      <c r="B17" t="s">
        <v>953</v>
      </c>
      <c r="C17" t="s">
        <v>4313</v>
      </c>
      <c r="D17" t="s">
        <v>4314</v>
      </c>
      <c r="E17" t="s">
        <v>4315</v>
      </c>
      <c r="F17" t="s">
        <v>952</v>
      </c>
      <c r="G17" t="s">
        <v>4263</v>
      </c>
      <c r="H17" t="s">
        <v>4316</v>
      </c>
    </row>
    <row r="18" spans="1:8" x14ac:dyDescent="0.35">
      <c r="A18" s="5" t="s">
        <v>227</v>
      </c>
      <c r="B18" t="s">
        <v>963</v>
      </c>
      <c r="C18" t="s">
        <v>4317</v>
      </c>
      <c r="D18" t="s">
        <v>4318</v>
      </c>
      <c r="E18" t="s">
        <v>4319</v>
      </c>
      <c r="F18" t="s">
        <v>4320</v>
      </c>
      <c r="G18" t="s">
        <v>4321</v>
      </c>
      <c r="H18" t="s">
        <v>4322</v>
      </c>
    </row>
    <row r="19" spans="1:8" x14ac:dyDescent="0.35">
      <c r="A19" s="5" t="s">
        <v>227</v>
      </c>
      <c r="B19" t="s">
        <v>973</v>
      </c>
      <c r="C19" t="s">
        <v>4323</v>
      </c>
      <c r="D19" t="s">
        <v>4324</v>
      </c>
      <c r="E19" t="s">
        <v>4325</v>
      </c>
      <c r="F19" t="s">
        <v>4326</v>
      </c>
      <c r="G19" t="s">
        <v>4327</v>
      </c>
      <c r="H19" t="s">
        <v>4328</v>
      </c>
    </row>
    <row r="20" spans="1:8" x14ac:dyDescent="0.35">
      <c r="A20" s="5" t="s">
        <v>227</v>
      </c>
      <c r="B20" t="s">
        <v>983</v>
      </c>
      <c r="C20" t="s">
        <v>4329</v>
      </c>
      <c r="D20" t="s">
        <v>4330</v>
      </c>
      <c r="E20" t="s">
        <v>4331</v>
      </c>
      <c r="F20" t="s">
        <v>4332</v>
      </c>
      <c r="G20" t="s">
        <v>4333</v>
      </c>
      <c r="H20" t="s">
        <v>4334</v>
      </c>
    </row>
    <row r="21" spans="1:8" x14ac:dyDescent="0.35">
      <c r="A21" s="5" t="s">
        <v>227</v>
      </c>
      <c r="B21" t="s">
        <v>993</v>
      </c>
      <c r="C21" t="s">
        <v>4335</v>
      </c>
      <c r="D21" t="s">
        <v>4336</v>
      </c>
      <c r="E21" t="s">
        <v>4337</v>
      </c>
      <c r="F21" t="s">
        <v>4338</v>
      </c>
      <c r="G21" t="s">
        <v>4339</v>
      </c>
      <c r="H21" t="s">
        <v>4340</v>
      </c>
    </row>
    <row r="22" spans="1:8" x14ac:dyDescent="0.35">
      <c r="A22" s="5" t="s">
        <v>227</v>
      </c>
      <c r="B22" t="s">
        <v>1003</v>
      </c>
      <c r="C22" t="s">
        <v>4341</v>
      </c>
      <c r="D22" t="s">
        <v>4342</v>
      </c>
      <c r="E22" t="s">
        <v>4343</v>
      </c>
      <c r="F22" t="s">
        <v>4344</v>
      </c>
      <c r="G22" t="s">
        <v>4345</v>
      </c>
      <c r="H22" t="s">
        <v>3300</v>
      </c>
    </row>
    <row r="23" spans="1:8" x14ac:dyDescent="0.35">
      <c r="A23" s="5" t="s">
        <v>227</v>
      </c>
      <c r="B23" t="s">
        <v>1013</v>
      </c>
      <c r="C23" t="s">
        <v>4346</v>
      </c>
      <c r="D23" t="s">
        <v>4347</v>
      </c>
      <c r="E23" t="s">
        <v>4348</v>
      </c>
      <c r="F23" t="s">
        <v>4349</v>
      </c>
      <c r="G23" t="s">
        <v>4350</v>
      </c>
      <c r="H23" t="s">
        <v>4351</v>
      </c>
    </row>
    <row r="24" spans="1:8" x14ac:dyDescent="0.35">
      <c r="A24" s="5" t="s">
        <v>227</v>
      </c>
      <c r="B24" t="s">
        <v>1023</v>
      </c>
      <c r="C24" t="s">
        <v>4352</v>
      </c>
      <c r="D24" t="s">
        <v>4353</v>
      </c>
      <c r="E24" t="s">
        <v>4354</v>
      </c>
      <c r="F24" t="s">
        <v>4355</v>
      </c>
      <c r="G24" t="s">
        <v>4356</v>
      </c>
      <c r="H24" t="s">
        <v>4357</v>
      </c>
    </row>
    <row r="25" spans="1:8" x14ac:dyDescent="0.35">
      <c r="A25" s="5" t="s">
        <v>227</v>
      </c>
      <c r="B25" t="s">
        <v>1033</v>
      </c>
      <c r="C25" t="s">
        <v>4358</v>
      </c>
      <c r="D25" t="s">
        <v>4359</v>
      </c>
      <c r="E25" t="s">
        <v>4360</v>
      </c>
      <c r="F25" t="s">
        <v>4361</v>
      </c>
      <c r="G25" t="s">
        <v>4362</v>
      </c>
      <c r="H25" t="s">
        <v>4363</v>
      </c>
    </row>
    <row r="26" spans="1:8" x14ac:dyDescent="0.35">
      <c r="A26" s="5" t="s">
        <v>227</v>
      </c>
      <c r="B26" t="s">
        <v>1043</v>
      </c>
      <c r="C26" t="s">
        <v>4364</v>
      </c>
      <c r="D26" t="s">
        <v>4365</v>
      </c>
      <c r="E26" t="s">
        <v>4366</v>
      </c>
      <c r="F26" t="s">
        <v>4367</v>
      </c>
      <c r="G26" t="s">
        <v>4368</v>
      </c>
      <c r="H26" t="s">
        <v>4369</v>
      </c>
    </row>
    <row r="27" spans="1:8" x14ac:dyDescent="0.35">
      <c r="A27" s="5" t="s">
        <v>227</v>
      </c>
      <c r="B27" t="s">
        <v>1053</v>
      </c>
      <c r="C27" t="s">
        <v>4370</v>
      </c>
      <c r="D27" t="s">
        <v>4371</v>
      </c>
      <c r="E27" t="s">
        <v>4372</v>
      </c>
      <c r="F27" t="s">
        <v>2260</v>
      </c>
      <c r="G27" t="s">
        <v>4373</v>
      </c>
      <c r="H27" t="s">
        <v>4374</v>
      </c>
    </row>
    <row r="28" spans="1:8" x14ac:dyDescent="0.35">
      <c r="A28" s="5" t="s">
        <v>227</v>
      </c>
      <c r="B28" t="s">
        <v>1063</v>
      </c>
      <c r="C28" t="s">
        <v>4375</v>
      </c>
      <c r="D28" t="s">
        <v>4376</v>
      </c>
      <c r="E28" t="s">
        <v>4377</v>
      </c>
      <c r="F28" t="s">
        <v>4378</v>
      </c>
      <c r="G28" t="s">
        <v>4379</v>
      </c>
      <c r="H28" t="s">
        <v>4380</v>
      </c>
    </row>
    <row r="29" spans="1:8" x14ac:dyDescent="0.35">
      <c r="A29" s="5" t="s">
        <v>227</v>
      </c>
      <c r="B29" t="s">
        <v>1072</v>
      </c>
      <c r="C29" t="s">
        <v>4381</v>
      </c>
      <c r="D29" t="s">
        <v>4382</v>
      </c>
      <c r="E29" t="s">
        <v>4383</v>
      </c>
      <c r="F29" t="s">
        <v>4384</v>
      </c>
      <c r="G29" t="s">
        <v>4385</v>
      </c>
      <c r="H29" t="s">
        <v>4386</v>
      </c>
    </row>
    <row r="30" spans="1:8" x14ac:dyDescent="0.35">
      <c r="A30" s="5" t="s">
        <v>227</v>
      </c>
      <c r="B30" t="s">
        <v>1081</v>
      </c>
      <c r="C30" t="s">
        <v>4387</v>
      </c>
      <c r="D30" t="s">
        <v>4388</v>
      </c>
      <c r="E30" t="s">
        <v>4389</v>
      </c>
      <c r="F30" t="s">
        <v>4390</v>
      </c>
      <c r="G30" t="s">
        <v>4391</v>
      </c>
      <c r="H30" t="s">
        <v>4392</v>
      </c>
    </row>
    <row r="31" spans="1:8" x14ac:dyDescent="0.35">
      <c r="A31" s="5" t="s">
        <v>227</v>
      </c>
      <c r="B31" t="s">
        <v>1091</v>
      </c>
      <c r="C31" t="s">
        <v>4393</v>
      </c>
      <c r="D31" t="s">
        <v>4394</v>
      </c>
      <c r="E31" t="s">
        <v>4395</v>
      </c>
      <c r="F31" t="s">
        <v>4396</v>
      </c>
      <c r="G31" t="s">
        <v>4397</v>
      </c>
      <c r="H31" t="s">
        <v>4398</v>
      </c>
    </row>
    <row r="32" spans="1:8" x14ac:dyDescent="0.35">
      <c r="A32" s="5" t="s">
        <v>227</v>
      </c>
      <c r="B32" t="s">
        <v>1100</v>
      </c>
      <c r="C32" t="s">
        <v>4399</v>
      </c>
      <c r="D32" t="s">
        <v>3130</v>
      </c>
      <c r="E32" t="s">
        <v>4400</v>
      </c>
      <c r="F32" t="s">
        <v>4401</v>
      </c>
      <c r="G32" t="s">
        <v>4402</v>
      </c>
      <c r="H32" t="s">
        <v>3226</v>
      </c>
    </row>
    <row r="33" spans="1:8" x14ac:dyDescent="0.35">
      <c r="A33" s="5" t="s">
        <v>227</v>
      </c>
      <c r="B33" t="s">
        <v>1109</v>
      </c>
      <c r="C33" t="s">
        <v>4403</v>
      </c>
      <c r="D33" t="s">
        <v>4404</v>
      </c>
      <c r="E33" t="s">
        <v>4405</v>
      </c>
      <c r="F33" t="s">
        <v>4406</v>
      </c>
      <c r="G33" t="s">
        <v>4407</v>
      </c>
      <c r="H33" t="s">
        <v>4408</v>
      </c>
    </row>
    <row r="34" spans="1:8" x14ac:dyDescent="0.35">
      <c r="A34" s="5" t="s">
        <v>227</v>
      </c>
      <c r="B34" t="s">
        <v>1119</v>
      </c>
      <c r="C34" t="s">
        <v>4409</v>
      </c>
      <c r="D34" t="s">
        <v>4410</v>
      </c>
      <c r="E34" t="s">
        <v>4411</v>
      </c>
      <c r="F34" t="s">
        <v>4412</v>
      </c>
      <c r="G34" t="s">
        <v>4413</v>
      </c>
      <c r="H34" t="s">
        <v>4241</v>
      </c>
    </row>
    <row r="35" spans="1:8" x14ac:dyDescent="0.35">
      <c r="A35" s="5" t="s">
        <v>227</v>
      </c>
      <c r="B35" t="s">
        <v>1129</v>
      </c>
      <c r="C35" t="s">
        <v>4414</v>
      </c>
      <c r="D35" t="s">
        <v>4415</v>
      </c>
      <c r="E35" t="s">
        <v>4416</v>
      </c>
      <c r="F35" t="s">
        <v>4344</v>
      </c>
      <c r="G35" t="s">
        <v>4417</v>
      </c>
      <c r="H35" t="s">
        <v>4418</v>
      </c>
    </row>
    <row r="36" spans="1:8" x14ac:dyDescent="0.35">
      <c r="A36" s="5" t="s">
        <v>227</v>
      </c>
      <c r="B36" t="s">
        <v>1139</v>
      </c>
      <c r="C36" t="s">
        <v>852</v>
      </c>
      <c r="D36" t="s">
        <v>852</v>
      </c>
      <c r="E36" t="s">
        <v>852</v>
      </c>
      <c r="F36" t="s">
        <v>852</v>
      </c>
      <c r="G36" t="s">
        <v>852</v>
      </c>
      <c r="H36" t="s">
        <v>852</v>
      </c>
    </row>
    <row r="37" spans="1:8" x14ac:dyDescent="0.35">
      <c r="A37" s="5" t="s">
        <v>227</v>
      </c>
      <c r="B37" t="s">
        <v>1140</v>
      </c>
      <c r="C37" t="s">
        <v>852</v>
      </c>
      <c r="D37" t="s">
        <v>852</v>
      </c>
      <c r="E37" t="s">
        <v>852</v>
      </c>
      <c r="F37" t="s">
        <v>852</v>
      </c>
      <c r="G37" t="s">
        <v>852</v>
      </c>
      <c r="H37" t="s">
        <v>852</v>
      </c>
    </row>
    <row r="38" spans="1:8" x14ac:dyDescent="0.35">
      <c r="A38" s="5" t="s">
        <v>227</v>
      </c>
      <c r="B38" t="s">
        <v>1150</v>
      </c>
      <c r="C38" t="s">
        <v>4419</v>
      </c>
      <c r="D38" t="s">
        <v>4420</v>
      </c>
      <c r="E38" t="s">
        <v>4421</v>
      </c>
      <c r="F38" t="s">
        <v>4422</v>
      </c>
      <c r="G38" t="s">
        <v>4423</v>
      </c>
      <c r="H38" t="s">
        <v>4424</v>
      </c>
    </row>
    <row r="39" spans="1:8" x14ac:dyDescent="0.35">
      <c r="A39" s="5" t="s">
        <v>227</v>
      </c>
      <c r="B39" t="s">
        <v>1160</v>
      </c>
      <c r="C39" t="s">
        <v>4425</v>
      </c>
      <c r="D39" t="s">
        <v>4426</v>
      </c>
      <c r="E39" t="s">
        <v>4427</v>
      </c>
      <c r="F39" t="s">
        <v>3716</v>
      </c>
      <c r="G39" t="s">
        <v>4428</v>
      </c>
      <c r="H39" t="s">
        <v>4429</v>
      </c>
    </row>
    <row r="40" spans="1:8" x14ac:dyDescent="0.35">
      <c r="A40" s="5" t="s">
        <v>227</v>
      </c>
      <c r="B40" t="s">
        <v>1170</v>
      </c>
      <c r="C40" t="s">
        <v>4430</v>
      </c>
      <c r="D40" t="s">
        <v>4431</v>
      </c>
      <c r="E40" t="s">
        <v>4432</v>
      </c>
      <c r="F40" t="s">
        <v>4433</v>
      </c>
      <c r="G40" t="s">
        <v>4434</v>
      </c>
      <c r="H40" t="s">
        <v>4435</v>
      </c>
    </row>
    <row r="41" spans="1:8" x14ac:dyDescent="0.35">
      <c r="A41" s="5" t="s">
        <v>227</v>
      </c>
      <c r="B41" t="s">
        <v>1180</v>
      </c>
      <c r="C41" t="s">
        <v>4436</v>
      </c>
      <c r="D41" t="s">
        <v>4437</v>
      </c>
      <c r="E41" t="s">
        <v>4438</v>
      </c>
      <c r="F41" t="s">
        <v>4439</v>
      </c>
      <c r="G41" t="s">
        <v>4440</v>
      </c>
      <c r="H41" t="s">
        <v>4441</v>
      </c>
    </row>
    <row r="42" spans="1:8" x14ac:dyDescent="0.35">
      <c r="A42" s="5" t="s">
        <v>227</v>
      </c>
      <c r="B42" t="s">
        <v>1190</v>
      </c>
      <c r="C42" t="s">
        <v>4442</v>
      </c>
      <c r="D42" t="s">
        <v>4443</v>
      </c>
      <c r="E42" t="s">
        <v>4444</v>
      </c>
      <c r="F42" t="s">
        <v>4445</v>
      </c>
      <c r="G42" t="s">
        <v>4446</v>
      </c>
      <c r="H42" t="s">
        <v>4447</v>
      </c>
    </row>
    <row r="43" spans="1:8" x14ac:dyDescent="0.35">
      <c r="A43" s="5" t="s">
        <v>227</v>
      </c>
      <c r="B43" t="s">
        <v>1200</v>
      </c>
      <c r="C43" t="s">
        <v>4448</v>
      </c>
      <c r="D43" t="s">
        <v>4449</v>
      </c>
      <c r="E43" t="s">
        <v>4448</v>
      </c>
      <c r="F43" t="s">
        <v>852</v>
      </c>
      <c r="G43" t="s">
        <v>4450</v>
      </c>
      <c r="H43" t="s">
        <v>4451</v>
      </c>
    </row>
    <row r="44" spans="1:8" x14ac:dyDescent="0.35">
      <c r="A44" s="5" t="s">
        <v>227</v>
      </c>
      <c r="B44" t="s">
        <v>1210</v>
      </c>
      <c r="C44" t="s">
        <v>4452</v>
      </c>
      <c r="D44" t="s">
        <v>2597</v>
      </c>
      <c r="E44" t="s">
        <v>4453</v>
      </c>
      <c r="F44" t="s">
        <v>4454</v>
      </c>
      <c r="G44" t="s">
        <v>4455</v>
      </c>
      <c r="H44" t="s">
        <v>4456</v>
      </c>
    </row>
    <row r="45" spans="1:8" x14ac:dyDescent="0.35">
      <c r="A45" s="5" t="s">
        <v>227</v>
      </c>
      <c r="B45" t="s">
        <v>1220</v>
      </c>
      <c r="C45" t="s">
        <v>4457</v>
      </c>
      <c r="D45" t="s">
        <v>4458</v>
      </c>
      <c r="E45" t="s">
        <v>3531</v>
      </c>
      <c r="F45" t="s">
        <v>3949</v>
      </c>
      <c r="G45" t="s">
        <v>4459</v>
      </c>
      <c r="H45" t="s">
        <v>4460</v>
      </c>
    </row>
    <row r="46" spans="1:8" x14ac:dyDescent="0.35">
      <c r="A46" s="5" t="s">
        <v>227</v>
      </c>
      <c r="B46" t="s">
        <v>1229</v>
      </c>
      <c r="C46" t="s">
        <v>3408</v>
      </c>
      <c r="D46" t="s">
        <v>4461</v>
      </c>
      <c r="E46" t="s">
        <v>4462</v>
      </c>
      <c r="F46" t="s">
        <v>4463</v>
      </c>
      <c r="G46" t="s">
        <v>4464</v>
      </c>
      <c r="H46" t="s">
        <v>4465</v>
      </c>
    </row>
    <row r="47" spans="1:8" x14ac:dyDescent="0.35">
      <c r="A47" s="5" t="s">
        <v>227</v>
      </c>
      <c r="B47" t="s">
        <v>1238</v>
      </c>
      <c r="C47" t="s">
        <v>4466</v>
      </c>
      <c r="D47" t="s">
        <v>4250</v>
      </c>
      <c r="E47" t="s">
        <v>4467</v>
      </c>
      <c r="F47" t="s">
        <v>4468</v>
      </c>
      <c r="G47" t="s">
        <v>4469</v>
      </c>
      <c r="H47" t="s">
        <v>4470</v>
      </c>
    </row>
    <row r="49" spans="1:1" x14ac:dyDescent="0.35">
      <c r="A49" t="s">
        <v>261</v>
      </c>
    </row>
    <row r="50" spans="1:1" x14ac:dyDescent="0.35">
      <c r="A50" t="s">
        <v>1755</v>
      </c>
    </row>
    <row r="51" spans="1:1" x14ac:dyDescent="0.35">
      <c r="A51" t="s">
        <v>1756</v>
      </c>
    </row>
    <row r="52" spans="1:1" x14ac:dyDescent="0.35">
      <c r="A52" t="s">
        <v>1757</v>
      </c>
    </row>
    <row r="53" spans="1:1" x14ac:dyDescent="0.35">
      <c r="A53" t="s">
        <v>1758</v>
      </c>
    </row>
    <row r="54" spans="1:1" x14ac:dyDescent="0.35">
      <c r="A54" t="s">
        <v>1759</v>
      </c>
    </row>
    <row r="55" spans="1:1" x14ac:dyDescent="0.35">
      <c r="A55" t="s">
        <v>1760</v>
      </c>
    </row>
    <row r="56" spans="1:1" x14ac:dyDescent="0.35">
      <c r="A56" t="s">
        <v>264</v>
      </c>
    </row>
    <row r="57" spans="1:1" x14ac:dyDescent="0.35">
      <c r="A57" t="s">
        <v>265</v>
      </c>
    </row>
    <row r="58" spans="1:1" x14ac:dyDescent="0.35">
      <c r="A58" t="s">
        <v>1248</v>
      </c>
    </row>
    <row r="59" spans="1:1" x14ac:dyDescent="0.35">
      <c r="A59" t="s">
        <v>1761</v>
      </c>
    </row>
    <row r="60" spans="1:1" x14ac:dyDescent="0.35">
      <c r="A60" t="s">
        <v>1855</v>
      </c>
    </row>
    <row r="61" spans="1:1" x14ac:dyDescent="0.35">
      <c r="A61" t="s">
        <v>227</v>
      </c>
    </row>
    <row r="62" spans="1:1" x14ac:dyDescent="0.35">
      <c r="A62" t="s">
        <v>267</v>
      </c>
    </row>
    <row r="63" spans="1:1" x14ac:dyDescent="0.35">
      <c r="A63" t="s">
        <v>1250</v>
      </c>
    </row>
  </sheetData>
  <mergeCells count="1">
    <mergeCell ref="A3:H3"/>
  </mergeCells>
  <pageMargins left="0.7" right="0.7" top="0.75" bottom="0.75" header="0.3" footer="0.3"/>
  <pageSetup paperSize="9" orientation="portrait" horizontalDpi="300" verticalDpi="300"/>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0-000000000000}">
  <dimension ref="A1:H63"/>
  <sheetViews>
    <sheetView workbookViewId="0"/>
  </sheetViews>
  <sheetFormatPr defaultColWidth="11.453125" defaultRowHeight="14.5" x14ac:dyDescent="0.35"/>
  <cols>
    <col min="1" max="1" width="5.7265625" customWidth="1"/>
    <col min="2" max="2" width="38.7265625" customWidth="1"/>
    <col min="3" max="8" width="20.7265625" customWidth="1"/>
  </cols>
  <sheetData>
    <row r="1" spans="1:8" x14ac:dyDescent="0.35">
      <c r="A1" s="4" t="s">
        <v>92</v>
      </c>
    </row>
    <row r="2" spans="1:8" x14ac:dyDescent="0.35">
      <c r="A2" s="3" t="str">
        <f>HYPERLINK("#'INDEX'!A1", "Back to INDEX")</f>
        <v>Back to INDEX</v>
      </c>
    </row>
    <row r="3" spans="1:8" x14ac:dyDescent="0.35">
      <c r="A3" s="7" t="s">
        <v>227</v>
      </c>
      <c r="B3" s="7" t="s">
        <v>227</v>
      </c>
      <c r="C3" s="7" t="s">
        <v>227</v>
      </c>
      <c r="D3" s="7" t="s">
        <v>227</v>
      </c>
      <c r="E3" s="7" t="s">
        <v>227</v>
      </c>
      <c r="F3" s="7" t="s">
        <v>227</v>
      </c>
      <c r="G3" s="7" t="s">
        <v>227</v>
      </c>
      <c r="H3" s="7" t="s">
        <v>227</v>
      </c>
    </row>
    <row r="4" spans="1:8" ht="29" x14ac:dyDescent="0.35">
      <c r="A4" s="2" t="s">
        <v>227</v>
      </c>
      <c r="B4" s="2" t="s">
        <v>227</v>
      </c>
      <c r="C4" s="2" t="s">
        <v>2105</v>
      </c>
      <c r="D4" s="2" t="s">
        <v>2106</v>
      </c>
      <c r="E4" s="2" t="s">
        <v>2107</v>
      </c>
      <c r="F4" s="2" t="s">
        <v>2108</v>
      </c>
      <c r="G4" s="2" t="s">
        <v>2351</v>
      </c>
      <c r="H4" s="2" t="s">
        <v>2110</v>
      </c>
    </row>
    <row r="5" spans="1:8" x14ac:dyDescent="0.35">
      <c r="A5" s="5" t="s">
        <v>227</v>
      </c>
      <c r="B5" t="s">
        <v>841</v>
      </c>
      <c r="C5" t="s">
        <v>4471</v>
      </c>
      <c r="D5" t="s">
        <v>4472</v>
      </c>
      <c r="E5" t="s">
        <v>4473</v>
      </c>
      <c r="F5" t="s">
        <v>4474</v>
      </c>
      <c r="G5" t="s">
        <v>4475</v>
      </c>
      <c r="H5" t="s">
        <v>4476</v>
      </c>
    </row>
    <row r="6" spans="1:8" x14ac:dyDescent="0.35">
      <c r="A6" s="5" t="s">
        <v>227</v>
      </c>
      <c r="B6" t="s">
        <v>851</v>
      </c>
      <c r="C6" t="s">
        <v>852</v>
      </c>
      <c r="D6" t="s">
        <v>852</v>
      </c>
      <c r="E6" t="s">
        <v>852</v>
      </c>
      <c r="F6" t="s">
        <v>852</v>
      </c>
      <c r="G6" t="s">
        <v>852</v>
      </c>
      <c r="H6" t="s">
        <v>852</v>
      </c>
    </row>
    <row r="7" spans="1:8" x14ac:dyDescent="0.35">
      <c r="A7" s="5" t="s">
        <v>227</v>
      </c>
      <c r="B7" t="s">
        <v>853</v>
      </c>
      <c r="C7" t="s">
        <v>4477</v>
      </c>
      <c r="D7" t="s">
        <v>4478</v>
      </c>
      <c r="E7" t="s">
        <v>4479</v>
      </c>
      <c r="F7" t="s">
        <v>4480</v>
      </c>
      <c r="G7" t="s">
        <v>4481</v>
      </c>
      <c r="H7" t="s">
        <v>4482</v>
      </c>
    </row>
    <row r="8" spans="1:8" x14ac:dyDescent="0.35">
      <c r="A8" s="5" t="s">
        <v>227</v>
      </c>
      <c r="B8" t="s">
        <v>863</v>
      </c>
      <c r="C8" t="s">
        <v>4483</v>
      </c>
      <c r="D8" t="s">
        <v>4484</v>
      </c>
      <c r="E8" t="s">
        <v>4485</v>
      </c>
      <c r="F8" t="s">
        <v>4486</v>
      </c>
      <c r="G8" t="s">
        <v>2605</v>
      </c>
      <c r="H8" t="s">
        <v>4487</v>
      </c>
    </row>
    <row r="9" spans="1:8" x14ac:dyDescent="0.35">
      <c r="A9" s="5" t="s">
        <v>227</v>
      </c>
      <c r="B9" t="s">
        <v>873</v>
      </c>
      <c r="C9" t="s">
        <v>4488</v>
      </c>
      <c r="D9" t="s">
        <v>4489</v>
      </c>
      <c r="E9" t="s">
        <v>4490</v>
      </c>
      <c r="F9" t="s">
        <v>4491</v>
      </c>
      <c r="G9" t="s">
        <v>4492</v>
      </c>
      <c r="H9" t="s">
        <v>4493</v>
      </c>
    </row>
    <row r="10" spans="1:8" x14ac:dyDescent="0.35">
      <c r="A10" s="5" t="s">
        <v>227</v>
      </c>
      <c r="B10" t="s">
        <v>883</v>
      </c>
      <c r="C10" t="s">
        <v>4494</v>
      </c>
      <c r="D10" t="s">
        <v>4495</v>
      </c>
      <c r="E10" t="s">
        <v>4496</v>
      </c>
      <c r="F10" t="s">
        <v>4497</v>
      </c>
      <c r="G10" t="s">
        <v>4498</v>
      </c>
      <c r="H10" t="s">
        <v>4499</v>
      </c>
    </row>
    <row r="11" spans="1:8" x14ac:dyDescent="0.35">
      <c r="A11" s="5" t="s">
        <v>227</v>
      </c>
      <c r="B11" t="s">
        <v>893</v>
      </c>
      <c r="C11" t="s">
        <v>4500</v>
      </c>
      <c r="D11" t="s">
        <v>4501</v>
      </c>
      <c r="E11" t="s">
        <v>4502</v>
      </c>
      <c r="F11" t="s">
        <v>4503</v>
      </c>
      <c r="G11" t="s">
        <v>4504</v>
      </c>
      <c r="H11" t="s">
        <v>4505</v>
      </c>
    </row>
    <row r="12" spans="1:8" x14ac:dyDescent="0.35">
      <c r="A12" s="5" t="s">
        <v>227</v>
      </c>
      <c r="B12" t="s">
        <v>903</v>
      </c>
      <c r="C12" t="s">
        <v>4506</v>
      </c>
      <c r="D12" t="s">
        <v>4507</v>
      </c>
      <c r="E12" t="s">
        <v>2850</v>
      </c>
      <c r="F12" t="s">
        <v>2396</v>
      </c>
      <c r="G12" t="s">
        <v>4508</v>
      </c>
      <c r="H12" t="s">
        <v>4509</v>
      </c>
    </row>
    <row r="13" spans="1:8" x14ac:dyDescent="0.35">
      <c r="A13" s="5" t="s">
        <v>227</v>
      </c>
      <c r="B13" t="s">
        <v>913</v>
      </c>
      <c r="C13" t="s">
        <v>4510</v>
      </c>
      <c r="D13" t="s">
        <v>4511</v>
      </c>
      <c r="E13" t="s">
        <v>4512</v>
      </c>
      <c r="F13" t="s">
        <v>4513</v>
      </c>
      <c r="G13" t="s">
        <v>4514</v>
      </c>
      <c r="H13" t="s">
        <v>4515</v>
      </c>
    </row>
    <row r="14" spans="1:8" x14ac:dyDescent="0.35">
      <c r="A14" s="5" t="s">
        <v>227</v>
      </c>
      <c r="B14" t="s">
        <v>923</v>
      </c>
      <c r="C14" t="s">
        <v>4516</v>
      </c>
      <c r="D14" t="s">
        <v>4517</v>
      </c>
      <c r="E14" t="s">
        <v>4518</v>
      </c>
      <c r="F14" t="s">
        <v>4519</v>
      </c>
      <c r="G14" t="s">
        <v>4520</v>
      </c>
      <c r="H14" t="s">
        <v>2280</v>
      </c>
    </row>
    <row r="15" spans="1:8" x14ac:dyDescent="0.35">
      <c r="A15" s="5" t="s">
        <v>227</v>
      </c>
      <c r="B15" t="s">
        <v>933</v>
      </c>
      <c r="C15" t="s">
        <v>2418</v>
      </c>
      <c r="D15" t="s">
        <v>4521</v>
      </c>
      <c r="E15" t="s">
        <v>4235</v>
      </c>
      <c r="F15" t="s">
        <v>2622</v>
      </c>
      <c r="G15" t="s">
        <v>4522</v>
      </c>
      <c r="H15" t="s">
        <v>4523</v>
      </c>
    </row>
    <row r="16" spans="1:8" x14ac:dyDescent="0.35">
      <c r="A16" s="5" t="s">
        <v>227</v>
      </c>
      <c r="B16" t="s">
        <v>943</v>
      </c>
      <c r="C16" t="s">
        <v>4524</v>
      </c>
      <c r="D16" t="s">
        <v>4525</v>
      </c>
      <c r="E16" t="s">
        <v>4526</v>
      </c>
      <c r="F16" t="s">
        <v>4527</v>
      </c>
      <c r="G16" t="s">
        <v>4528</v>
      </c>
      <c r="H16" t="s">
        <v>4529</v>
      </c>
    </row>
    <row r="17" spans="1:8" x14ac:dyDescent="0.35">
      <c r="A17" s="5" t="s">
        <v>227</v>
      </c>
      <c r="B17" t="s">
        <v>953</v>
      </c>
      <c r="C17" t="s">
        <v>4530</v>
      </c>
      <c r="D17" t="s">
        <v>4531</v>
      </c>
      <c r="E17" t="s">
        <v>4532</v>
      </c>
      <c r="F17" t="s">
        <v>4533</v>
      </c>
      <c r="G17" t="s">
        <v>4534</v>
      </c>
      <c r="H17" t="s">
        <v>4535</v>
      </c>
    </row>
    <row r="18" spans="1:8" x14ac:dyDescent="0.35">
      <c r="A18" s="5" t="s">
        <v>227</v>
      </c>
      <c r="B18" t="s">
        <v>963</v>
      </c>
      <c r="C18" t="s">
        <v>4536</v>
      </c>
      <c r="D18" t="s">
        <v>4537</v>
      </c>
      <c r="E18" t="s">
        <v>4538</v>
      </c>
      <c r="F18" t="s">
        <v>4539</v>
      </c>
      <c r="G18" t="s">
        <v>4540</v>
      </c>
      <c r="H18" t="s">
        <v>4541</v>
      </c>
    </row>
    <row r="19" spans="1:8" x14ac:dyDescent="0.35">
      <c r="A19" s="5" t="s">
        <v>227</v>
      </c>
      <c r="B19" t="s">
        <v>973</v>
      </c>
      <c r="C19" t="s">
        <v>4542</v>
      </c>
      <c r="D19" t="s">
        <v>4543</v>
      </c>
      <c r="E19" t="s">
        <v>4544</v>
      </c>
      <c r="F19" t="s">
        <v>4545</v>
      </c>
      <c r="G19" t="s">
        <v>4546</v>
      </c>
      <c r="H19" t="s">
        <v>4547</v>
      </c>
    </row>
    <row r="20" spans="1:8" x14ac:dyDescent="0.35">
      <c r="A20" s="5" t="s">
        <v>227</v>
      </c>
      <c r="B20" t="s">
        <v>983</v>
      </c>
      <c r="C20" t="s">
        <v>4548</v>
      </c>
      <c r="D20" t="s">
        <v>4549</v>
      </c>
      <c r="E20" t="s">
        <v>4377</v>
      </c>
      <c r="F20" t="s">
        <v>4550</v>
      </c>
      <c r="G20" t="s">
        <v>4551</v>
      </c>
      <c r="H20" t="s">
        <v>4552</v>
      </c>
    </row>
    <row r="21" spans="1:8" x14ac:dyDescent="0.35">
      <c r="A21" s="5" t="s">
        <v>227</v>
      </c>
      <c r="B21" t="s">
        <v>993</v>
      </c>
      <c r="C21" t="s">
        <v>4553</v>
      </c>
      <c r="D21" t="s">
        <v>4554</v>
      </c>
      <c r="E21" t="s">
        <v>4555</v>
      </c>
      <c r="F21" t="s">
        <v>4556</v>
      </c>
      <c r="G21" t="s">
        <v>4557</v>
      </c>
      <c r="H21" t="s">
        <v>4558</v>
      </c>
    </row>
    <row r="22" spans="1:8" x14ac:dyDescent="0.35">
      <c r="A22" s="5" t="s">
        <v>227</v>
      </c>
      <c r="B22" t="s">
        <v>1003</v>
      </c>
      <c r="C22" t="s">
        <v>4559</v>
      </c>
      <c r="D22" t="s">
        <v>4560</v>
      </c>
      <c r="E22" t="s">
        <v>4561</v>
      </c>
      <c r="F22" t="s">
        <v>4562</v>
      </c>
      <c r="G22" t="s">
        <v>4563</v>
      </c>
      <c r="H22" t="s">
        <v>4564</v>
      </c>
    </row>
    <row r="23" spans="1:8" x14ac:dyDescent="0.35">
      <c r="A23" s="5" t="s">
        <v>227</v>
      </c>
      <c r="B23" t="s">
        <v>1013</v>
      </c>
      <c r="C23" t="s">
        <v>4565</v>
      </c>
      <c r="D23" t="s">
        <v>4566</v>
      </c>
      <c r="E23" t="s">
        <v>4567</v>
      </c>
      <c r="F23" t="s">
        <v>4568</v>
      </c>
      <c r="G23" t="s">
        <v>4569</v>
      </c>
      <c r="H23" t="s">
        <v>4570</v>
      </c>
    </row>
    <row r="24" spans="1:8" x14ac:dyDescent="0.35">
      <c r="A24" s="5" t="s">
        <v>227</v>
      </c>
      <c r="B24" t="s">
        <v>1023</v>
      </c>
      <c r="C24" t="s">
        <v>4571</v>
      </c>
      <c r="D24" t="s">
        <v>4572</v>
      </c>
      <c r="E24" t="s">
        <v>4573</v>
      </c>
      <c r="F24" t="s">
        <v>4574</v>
      </c>
      <c r="G24" t="s">
        <v>4575</v>
      </c>
      <c r="H24" t="s">
        <v>4576</v>
      </c>
    </row>
    <row r="25" spans="1:8" x14ac:dyDescent="0.35">
      <c r="A25" s="5" t="s">
        <v>227</v>
      </c>
      <c r="B25" t="s">
        <v>1033</v>
      </c>
      <c r="C25" t="s">
        <v>4577</v>
      </c>
      <c r="D25" t="s">
        <v>4578</v>
      </c>
      <c r="E25" t="s">
        <v>4579</v>
      </c>
      <c r="F25" t="s">
        <v>4580</v>
      </c>
      <c r="G25" t="s">
        <v>4581</v>
      </c>
      <c r="H25" t="s">
        <v>4582</v>
      </c>
    </row>
    <row r="26" spans="1:8" x14ac:dyDescent="0.35">
      <c r="A26" s="5" t="s">
        <v>227</v>
      </c>
      <c r="B26" t="s">
        <v>1043</v>
      </c>
      <c r="C26" t="s">
        <v>4583</v>
      </c>
      <c r="D26" t="s">
        <v>4584</v>
      </c>
      <c r="E26" t="s">
        <v>4585</v>
      </c>
      <c r="F26" t="s">
        <v>4586</v>
      </c>
      <c r="G26" t="s">
        <v>4587</v>
      </c>
      <c r="H26" t="s">
        <v>2510</v>
      </c>
    </row>
    <row r="27" spans="1:8" x14ac:dyDescent="0.35">
      <c r="A27" s="5" t="s">
        <v>227</v>
      </c>
      <c r="B27" t="s">
        <v>1053</v>
      </c>
      <c r="C27" t="s">
        <v>4588</v>
      </c>
      <c r="D27" t="s">
        <v>4589</v>
      </c>
      <c r="E27" t="s">
        <v>4590</v>
      </c>
      <c r="F27" t="s">
        <v>2389</v>
      </c>
      <c r="G27" t="s">
        <v>2627</v>
      </c>
      <c r="H27" t="s">
        <v>4591</v>
      </c>
    </row>
    <row r="28" spans="1:8" x14ac:dyDescent="0.35">
      <c r="A28" s="5" t="s">
        <v>227</v>
      </c>
      <c r="B28" t="s">
        <v>1063</v>
      </c>
      <c r="C28" t="s">
        <v>4592</v>
      </c>
      <c r="D28" t="s">
        <v>4593</v>
      </c>
      <c r="E28" t="s">
        <v>4594</v>
      </c>
      <c r="F28" t="s">
        <v>4595</v>
      </c>
      <c r="G28" t="s">
        <v>4596</v>
      </c>
      <c r="H28" t="s">
        <v>4597</v>
      </c>
    </row>
    <row r="29" spans="1:8" x14ac:dyDescent="0.35">
      <c r="A29" s="5" t="s">
        <v>227</v>
      </c>
      <c r="B29" t="s">
        <v>1072</v>
      </c>
      <c r="C29" t="s">
        <v>4598</v>
      </c>
      <c r="D29" t="s">
        <v>4599</v>
      </c>
      <c r="E29" t="s">
        <v>4600</v>
      </c>
      <c r="F29" t="s">
        <v>4601</v>
      </c>
      <c r="G29" t="s">
        <v>4602</v>
      </c>
      <c r="H29" t="s">
        <v>4603</v>
      </c>
    </row>
    <row r="30" spans="1:8" x14ac:dyDescent="0.35">
      <c r="A30" s="5" t="s">
        <v>227</v>
      </c>
      <c r="B30" t="s">
        <v>1081</v>
      </c>
      <c r="C30" t="s">
        <v>4604</v>
      </c>
      <c r="D30" t="s">
        <v>4605</v>
      </c>
      <c r="E30" t="s">
        <v>4606</v>
      </c>
      <c r="F30" t="s">
        <v>4607</v>
      </c>
      <c r="G30" t="s">
        <v>4608</v>
      </c>
      <c r="H30" t="s">
        <v>4609</v>
      </c>
    </row>
    <row r="31" spans="1:8" x14ac:dyDescent="0.35">
      <c r="A31" s="5" t="s">
        <v>227</v>
      </c>
      <c r="B31" t="s">
        <v>1091</v>
      </c>
      <c r="C31" t="s">
        <v>3405</v>
      </c>
      <c r="D31" t="s">
        <v>4610</v>
      </c>
      <c r="E31" t="s">
        <v>4611</v>
      </c>
      <c r="F31" t="s">
        <v>4612</v>
      </c>
      <c r="G31" t="s">
        <v>4613</v>
      </c>
      <c r="H31" t="s">
        <v>4614</v>
      </c>
    </row>
    <row r="32" spans="1:8" x14ac:dyDescent="0.35">
      <c r="A32" s="5" t="s">
        <v>227</v>
      </c>
      <c r="B32" t="s">
        <v>1100</v>
      </c>
      <c r="C32" t="s">
        <v>4615</v>
      </c>
      <c r="D32" t="s">
        <v>4616</v>
      </c>
      <c r="E32" t="s">
        <v>4617</v>
      </c>
      <c r="F32" t="s">
        <v>4618</v>
      </c>
      <c r="G32" t="s">
        <v>4619</v>
      </c>
      <c r="H32" t="s">
        <v>4620</v>
      </c>
    </row>
    <row r="33" spans="1:8" x14ac:dyDescent="0.35">
      <c r="A33" s="5" t="s">
        <v>227</v>
      </c>
      <c r="B33" t="s">
        <v>1109</v>
      </c>
      <c r="C33" t="s">
        <v>4621</v>
      </c>
      <c r="D33" t="s">
        <v>4622</v>
      </c>
      <c r="E33" t="s">
        <v>4623</v>
      </c>
      <c r="F33" t="s">
        <v>4624</v>
      </c>
      <c r="G33" t="s">
        <v>4625</v>
      </c>
      <c r="H33" t="s">
        <v>4626</v>
      </c>
    </row>
    <row r="34" spans="1:8" x14ac:dyDescent="0.35">
      <c r="A34" s="5" t="s">
        <v>227</v>
      </c>
      <c r="B34" t="s">
        <v>1119</v>
      </c>
      <c r="C34" t="s">
        <v>4627</v>
      </c>
      <c r="D34" t="s">
        <v>4628</v>
      </c>
      <c r="E34" t="s">
        <v>4629</v>
      </c>
      <c r="F34" t="s">
        <v>4630</v>
      </c>
      <c r="G34" t="s">
        <v>4631</v>
      </c>
      <c r="H34" t="s">
        <v>4632</v>
      </c>
    </row>
    <row r="35" spans="1:8" x14ac:dyDescent="0.35">
      <c r="A35" s="5" t="s">
        <v>227</v>
      </c>
      <c r="B35" t="s">
        <v>1129</v>
      </c>
      <c r="C35" t="s">
        <v>2113</v>
      </c>
      <c r="D35" t="s">
        <v>4633</v>
      </c>
      <c r="E35" t="s">
        <v>4634</v>
      </c>
      <c r="F35" t="s">
        <v>4635</v>
      </c>
      <c r="G35" t="s">
        <v>4636</v>
      </c>
      <c r="H35" t="s">
        <v>4637</v>
      </c>
    </row>
    <row r="36" spans="1:8" x14ac:dyDescent="0.35">
      <c r="A36" s="5" t="s">
        <v>227</v>
      </c>
      <c r="B36" t="s">
        <v>1139</v>
      </c>
      <c r="C36" t="s">
        <v>1621</v>
      </c>
      <c r="D36" t="s">
        <v>4638</v>
      </c>
      <c r="E36" t="s">
        <v>4639</v>
      </c>
      <c r="F36" t="s">
        <v>4640</v>
      </c>
      <c r="G36" t="s">
        <v>4640</v>
      </c>
      <c r="H36" t="s">
        <v>4641</v>
      </c>
    </row>
    <row r="37" spans="1:8" x14ac:dyDescent="0.35">
      <c r="A37" s="5" t="s">
        <v>227</v>
      </c>
      <c r="B37" t="s">
        <v>1140</v>
      </c>
      <c r="C37" t="s">
        <v>4642</v>
      </c>
      <c r="D37" t="s">
        <v>4643</v>
      </c>
      <c r="E37" t="s">
        <v>4644</v>
      </c>
      <c r="F37" t="s">
        <v>4645</v>
      </c>
      <c r="G37" t="s">
        <v>4646</v>
      </c>
      <c r="H37" t="s">
        <v>4647</v>
      </c>
    </row>
    <row r="38" spans="1:8" x14ac:dyDescent="0.35">
      <c r="A38" s="5" t="s">
        <v>227</v>
      </c>
      <c r="B38" t="s">
        <v>1150</v>
      </c>
      <c r="C38" t="s">
        <v>4648</v>
      </c>
      <c r="D38" t="s">
        <v>4649</v>
      </c>
      <c r="E38" t="s">
        <v>4650</v>
      </c>
      <c r="F38" t="s">
        <v>4651</v>
      </c>
      <c r="G38" t="s">
        <v>4652</v>
      </c>
      <c r="H38" t="s">
        <v>4653</v>
      </c>
    </row>
    <row r="39" spans="1:8" x14ac:dyDescent="0.35">
      <c r="A39" s="5" t="s">
        <v>227</v>
      </c>
      <c r="B39" t="s">
        <v>1160</v>
      </c>
      <c r="C39" t="s">
        <v>4654</v>
      </c>
      <c r="D39" t="s">
        <v>4655</v>
      </c>
      <c r="E39" t="s">
        <v>4656</v>
      </c>
      <c r="F39" t="s">
        <v>4657</v>
      </c>
      <c r="G39" t="s">
        <v>4658</v>
      </c>
      <c r="H39" t="s">
        <v>4659</v>
      </c>
    </row>
    <row r="40" spans="1:8" x14ac:dyDescent="0.35">
      <c r="A40" s="5" t="s">
        <v>227</v>
      </c>
      <c r="B40" t="s">
        <v>1170</v>
      </c>
      <c r="C40" t="s">
        <v>4660</v>
      </c>
      <c r="D40" t="s">
        <v>4661</v>
      </c>
      <c r="E40" t="s">
        <v>4662</v>
      </c>
      <c r="F40" t="s">
        <v>4440</v>
      </c>
      <c r="G40" t="s">
        <v>4663</v>
      </c>
      <c r="H40" t="s">
        <v>3899</v>
      </c>
    </row>
    <row r="41" spans="1:8" x14ac:dyDescent="0.35">
      <c r="A41" s="5" t="s">
        <v>227</v>
      </c>
      <c r="B41" t="s">
        <v>1180</v>
      </c>
      <c r="C41" t="s">
        <v>4664</v>
      </c>
      <c r="D41" t="s">
        <v>4665</v>
      </c>
      <c r="E41" t="s">
        <v>4666</v>
      </c>
      <c r="F41" t="s">
        <v>4667</v>
      </c>
      <c r="G41" t="s">
        <v>4668</v>
      </c>
      <c r="H41" t="s">
        <v>4669</v>
      </c>
    </row>
    <row r="42" spans="1:8" x14ac:dyDescent="0.35">
      <c r="A42" s="5" t="s">
        <v>227</v>
      </c>
      <c r="B42" t="s">
        <v>1190</v>
      </c>
      <c r="C42" t="s">
        <v>4670</v>
      </c>
      <c r="D42" t="s">
        <v>4671</v>
      </c>
      <c r="E42" t="s">
        <v>4672</v>
      </c>
      <c r="F42" t="s">
        <v>2617</v>
      </c>
      <c r="G42" t="s">
        <v>4673</v>
      </c>
      <c r="H42" t="s">
        <v>3663</v>
      </c>
    </row>
    <row r="43" spans="1:8" x14ac:dyDescent="0.35">
      <c r="A43" s="5" t="s">
        <v>227</v>
      </c>
      <c r="B43" t="s">
        <v>1200</v>
      </c>
      <c r="C43" t="s">
        <v>4674</v>
      </c>
      <c r="D43" t="s">
        <v>4675</v>
      </c>
      <c r="E43" t="s">
        <v>4676</v>
      </c>
      <c r="F43" t="s">
        <v>4677</v>
      </c>
      <c r="G43" t="s">
        <v>4678</v>
      </c>
      <c r="H43" t="s">
        <v>4679</v>
      </c>
    </row>
    <row r="44" spans="1:8" x14ac:dyDescent="0.35">
      <c r="A44" s="5" t="s">
        <v>227</v>
      </c>
      <c r="B44" t="s">
        <v>1210</v>
      </c>
      <c r="C44" t="s">
        <v>4680</v>
      </c>
      <c r="D44" t="s">
        <v>4681</v>
      </c>
      <c r="E44" t="s">
        <v>4682</v>
      </c>
      <c r="F44" t="s">
        <v>4683</v>
      </c>
      <c r="G44" t="s">
        <v>4684</v>
      </c>
      <c r="H44" t="s">
        <v>4685</v>
      </c>
    </row>
    <row r="45" spans="1:8" x14ac:dyDescent="0.35">
      <c r="A45" s="5" t="s">
        <v>227</v>
      </c>
      <c r="B45" t="s">
        <v>1220</v>
      </c>
      <c r="C45" t="s">
        <v>4686</v>
      </c>
      <c r="D45" t="s">
        <v>4124</v>
      </c>
      <c r="E45" t="s">
        <v>4687</v>
      </c>
      <c r="F45" t="s">
        <v>4688</v>
      </c>
      <c r="G45" t="s">
        <v>4689</v>
      </c>
      <c r="H45" t="s">
        <v>4690</v>
      </c>
    </row>
    <row r="46" spans="1:8" x14ac:dyDescent="0.35">
      <c r="A46" s="5" t="s">
        <v>227</v>
      </c>
      <c r="B46" t="s">
        <v>1229</v>
      </c>
      <c r="C46" t="s">
        <v>4691</v>
      </c>
      <c r="D46" t="s">
        <v>4692</v>
      </c>
      <c r="E46" t="s">
        <v>4693</v>
      </c>
      <c r="F46" t="s">
        <v>4694</v>
      </c>
      <c r="G46" t="s">
        <v>4695</v>
      </c>
      <c r="H46" t="s">
        <v>3410</v>
      </c>
    </row>
    <row r="47" spans="1:8" x14ac:dyDescent="0.35">
      <c r="A47" s="5" t="s">
        <v>227</v>
      </c>
      <c r="B47" t="s">
        <v>1238</v>
      </c>
      <c r="C47" t="s">
        <v>4696</v>
      </c>
      <c r="D47" t="s">
        <v>4697</v>
      </c>
      <c r="E47" t="s">
        <v>4698</v>
      </c>
      <c r="F47" t="s">
        <v>4699</v>
      </c>
      <c r="G47" t="s">
        <v>4700</v>
      </c>
      <c r="H47" t="s">
        <v>4701</v>
      </c>
    </row>
    <row r="49" spans="1:1" x14ac:dyDescent="0.35">
      <c r="A49" t="s">
        <v>261</v>
      </c>
    </row>
    <row r="50" spans="1:1" x14ac:dyDescent="0.35">
      <c r="A50" t="s">
        <v>1755</v>
      </c>
    </row>
    <row r="51" spans="1:1" x14ac:dyDescent="0.35">
      <c r="A51" t="s">
        <v>1756</v>
      </c>
    </row>
    <row r="52" spans="1:1" x14ac:dyDescent="0.35">
      <c r="A52" t="s">
        <v>1757</v>
      </c>
    </row>
    <row r="53" spans="1:1" x14ac:dyDescent="0.35">
      <c r="A53" t="s">
        <v>1758</v>
      </c>
    </row>
    <row r="54" spans="1:1" x14ac:dyDescent="0.35">
      <c r="A54" t="s">
        <v>1759</v>
      </c>
    </row>
    <row r="55" spans="1:1" x14ac:dyDescent="0.35">
      <c r="A55" t="s">
        <v>1760</v>
      </c>
    </row>
    <row r="56" spans="1:1" x14ac:dyDescent="0.35">
      <c r="A56" t="s">
        <v>264</v>
      </c>
    </row>
    <row r="57" spans="1:1" x14ac:dyDescent="0.35">
      <c r="A57" t="s">
        <v>265</v>
      </c>
    </row>
    <row r="58" spans="1:1" x14ac:dyDescent="0.35">
      <c r="A58" t="s">
        <v>1248</v>
      </c>
    </row>
    <row r="59" spans="1:1" x14ac:dyDescent="0.35">
      <c r="A59" t="s">
        <v>1761</v>
      </c>
    </row>
    <row r="60" spans="1:1" x14ac:dyDescent="0.35">
      <c r="A60" t="s">
        <v>1855</v>
      </c>
    </row>
    <row r="61" spans="1:1" x14ac:dyDescent="0.35">
      <c r="A61" t="s">
        <v>227</v>
      </c>
    </row>
    <row r="62" spans="1:1" x14ac:dyDescent="0.35">
      <c r="A62" t="s">
        <v>267</v>
      </c>
    </row>
    <row r="63" spans="1:1" x14ac:dyDescent="0.35">
      <c r="A63" t="s">
        <v>1250</v>
      </c>
    </row>
  </sheetData>
  <mergeCells count="1">
    <mergeCell ref="A3:H3"/>
  </mergeCells>
  <pageMargins left="0.7" right="0.7" top="0.75" bottom="0.75" header="0.3" footer="0.3"/>
  <pageSetup paperSize="9" orientation="portrait" horizontalDpi="300" verticalDpi="300"/>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100-000000000000}">
  <dimension ref="A1:AR65"/>
  <sheetViews>
    <sheetView workbookViewId="0"/>
  </sheetViews>
  <sheetFormatPr defaultColWidth="11.453125" defaultRowHeight="14.5" x14ac:dyDescent="0.35"/>
  <cols>
    <col min="1" max="1" width="5.7265625" customWidth="1"/>
    <col min="2" max="2" width="38.7265625" customWidth="1"/>
    <col min="3" max="44" width="20.7265625" customWidth="1"/>
  </cols>
  <sheetData>
    <row r="1" spans="1:44" x14ac:dyDescent="0.35">
      <c r="A1" s="4" t="s">
        <v>93</v>
      </c>
    </row>
    <row r="2" spans="1:44" x14ac:dyDescent="0.35">
      <c r="A2" s="3" t="str">
        <f>HYPERLINK("#'INDEX'!A1", "Back to INDEX")</f>
        <v>Back to INDEX</v>
      </c>
    </row>
    <row r="3" spans="1:44" x14ac:dyDescent="0.35">
      <c r="A3" s="7" t="s">
        <v>227</v>
      </c>
      <c r="B3" s="7" t="s">
        <v>227</v>
      </c>
      <c r="C3" s="7" t="s">
        <v>227</v>
      </c>
      <c r="D3" s="7" t="s">
        <v>227</v>
      </c>
      <c r="E3" s="7" t="s">
        <v>227</v>
      </c>
      <c r="F3" s="7" t="s">
        <v>227</v>
      </c>
      <c r="G3" s="7" t="s">
        <v>227</v>
      </c>
      <c r="H3" s="7" t="s">
        <v>227</v>
      </c>
      <c r="I3" s="7" t="s">
        <v>227</v>
      </c>
      <c r="J3" s="7" t="s">
        <v>227</v>
      </c>
      <c r="K3" s="7" t="s">
        <v>227</v>
      </c>
      <c r="L3" s="7" t="s">
        <v>227</v>
      </c>
      <c r="M3" s="7" t="s">
        <v>227</v>
      </c>
      <c r="N3" s="7" t="s">
        <v>227</v>
      </c>
      <c r="O3" s="7" t="s">
        <v>227</v>
      </c>
      <c r="P3" s="7" t="s">
        <v>227</v>
      </c>
      <c r="Q3" s="7" t="s">
        <v>227</v>
      </c>
      <c r="R3" s="7" t="s">
        <v>227</v>
      </c>
      <c r="S3" s="7" t="s">
        <v>227</v>
      </c>
      <c r="T3" s="7" t="s">
        <v>227</v>
      </c>
      <c r="U3" s="7" t="s">
        <v>227</v>
      </c>
      <c r="V3" s="7" t="s">
        <v>227</v>
      </c>
      <c r="W3" s="7" t="s">
        <v>227</v>
      </c>
      <c r="X3" s="7" t="s">
        <v>227</v>
      </c>
      <c r="Y3" s="7" t="s">
        <v>227</v>
      </c>
      <c r="Z3" s="7" t="s">
        <v>227</v>
      </c>
      <c r="AA3" s="7" t="s">
        <v>227</v>
      </c>
      <c r="AB3" s="7" t="s">
        <v>227</v>
      </c>
      <c r="AC3" s="7" t="s">
        <v>227</v>
      </c>
      <c r="AD3" s="7" t="s">
        <v>227</v>
      </c>
      <c r="AE3" s="7" t="s">
        <v>227</v>
      </c>
      <c r="AF3" s="7" t="s">
        <v>227</v>
      </c>
      <c r="AG3" s="7" t="s">
        <v>227</v>
      </c>
      <c r="AH3" s="7" t="s">
        <v>227</v>
      </c>
      <c r="AI3" s="7" t="s">
        <v>227</v>
      </c>
      <c r="AJ3" s="7" t="s">
        <v>227</v>
      </c>
      <c r="AK3" s="7" t="s">
        <v>227</v>
      </c>
      <c r="AL3" s="7" t="s">
        <v>227</v>
      </c>
      <c r="AM3" s="7" t="s">
        <v>227</v>
      </c>
      <c r="AN3" s="7" t="s">
        <v>227</v>
      </c>
      <c r="AO3" s="7" t="s">
        <v>227</v>
      </c>
      <c r="AP3" s="7" t="s">
        <v>227</v>
      </c>
      <c r="AQ3" s="7" t="s">
        <v>227</v>
      </c>
      <c r="AR3" s="7" t="s">
        <v>227</v>
      </c>
    </row>
    <row r="4" spans="1:44" ht="29" x14ac:dyDescent="0.35">
      <c r="A4" s="2" t="s">
        <v>227</v>
      </c>
      <c r="B4" s="2" t="s">
        <v>227</v>
      </c>
      <c r="C4" s="2" t="s">
        <v>1860</v>
      </c>
      <c r="D4" s="2" t="s">
        <v>1861</v>
      </c>
      <c r="E4" s="2" t="s">
        <v>1862</v>
      </c>
      <c r="F4" s="2" t="s">
        <v>1863</v>
      </c>
      <c r="G4" s="2" t="s">
        <v>1864</v>
      </c>
      <c r="H4" s="2" t="s">
        <v>1865</v>
      </c>
      <c r="I4" s="2" t="s">
        <v>1866</v>
      </c>
      <c r="J4" s="2" t="s">
        <v>1867</v>
      </c>
      <c r="K4" s="2" t="s">
        <v>1868</v>
      </c>
      <c r="L4" s="2" t="s">
        <v>1869</v>
      </c>
      <c r="M4" s="2" t="s">
        <v>1870</v>
      </c>
      <c r="N4" s="2" t="s">
        <v>1871</v>
      </c>
      <c r="O4" s="2" t="s">
        <v>1872</v>
      </c>
      <c r="P4" s="2" t="s">
        <v>1873</v>
      </c>
      <c r="Q4" s="2" t="s">
        <v>1874</v>
      </c>
      <c r="R4" s="2" t="s">
        <v>1875</v>
      </c>
      <c r="S4" s="2" t="s">
        <v>1876</v>
      </c>
      <c r="T4" s="2" t="s">
        <v>1877</v>
      </c>
      <c r="U4" s="2" t="s">
        <v>1878</v>
      </c>
      <c r="V4" s="2" t="s">
        <v>1879</v>
      </c>
      <c r="W4" s="2" t="s">
        <v>1880</v>
      </c>
      <c r="X4" s="2" t="s">
        <v>1881</v>
      </c>
      <c r="Y4" s="2" t="s">
        <v>1882</v>
      </c>
      <c r="Z4" s="2" t="s">
        <v>1883</v>
      </c>
      <c r="AA4" s="2" t="s">
        <v>1884</v>
      </c>
      <c r="AB4" s="2" t="s">
        <v>1885</v>
      </c>
      <c r="AC4" s="2" t="s">
        <v>1886</v>
      </c>
      <c r="AD4" s="2" t="s">
        <v>1887</v>
      </c>
      <c r="AE4" s="2" t="s">
        <v>1888</v>
      </c>
      <c r="AF4" s="2" t="s">
        <v>1889</v>
      </c>
      <c r="AG4" s="2" t="s">
        <v>1890</v>
      </c>
      <c r="AH4" s="2" t="s">
        <v>1891</v>
      </c>
      <c r="AI4" s="2" t="s">
        <v>1892</v>
      </c>
      <c r="AJ4" s="2" t="s">
        <v>1893</v>
      </c>
      <c r="AK4" s="2" t="s">
        <v>1894</v>
      </c>
      <c r="AL4" s="2" t="s">
        <v>1895</v>
      </c>
      <c r="AM4" s="2" t="s">
        <v>1896</v>
      </c>
      <c r="AN4" s="2" t="s">
        <v>1897</v>
      </c>
      <c r="AO4" s="2" t="s">
        <v>1898</v>
      </c>
      <c r="AP4" s="2" t="s">
        <v>1899</v>
      </c>
      <c r="AQ4" s="2" t="s">
        <v>1900</v>
      </c>
      <c r="AR4" s="2" t="s">
        <v>1901</v>
      </c>
    </row>
    <row r="5" spans="1:44" x14ac:dyDescent="0.35">
      <c r="A5" s="5" t="s">
        <v>227</v>
      </c>
      <c r="B5" t="s">
        <v>841</v>
      </c>
      <c r="C5" t="s">
        <v>4702</v>
      </c>
      <c r="D5" t="s">
        <v>4703</v>
      </c>
      <c r="E5" t="s">
        <v>4704</v>
      </c>
      <c r="F5" t="s">
        <v>4705</v>
      </c>
      <c r="G5" t="s">
        <v>4706</v>
      </c>
      <c r="H5" t="s">
        <v>4707</v>
      </c>
      <c r="I5" t="s">
        <v>1209</v>
      </c>
      <c r="J5" t="s">
        <v>4708</v>
      </c>
      <c r="K5" t="s">
        <v>4709</v>
      </c>
      <c r="L5" t="s">
        <v>4710</v>
      </c>
      <c r="M5" t="s">
        <v>4711</v>
      </c>
      <c r="N5" t="s">
        <v>4712</v>
      </c>
      <c r="O5" t="s">
        <v>4713</v>
      </c>
      <c r="P5" t="s">
        <v>4252</v>
      </c>
      <c r="Q5" t="s">
        <v>4714</v>
      </c>
      <c r="R5" t="s">
        <v>4715</v>
      </c>
      <c r="S5" t="s">
        <v>4716</v>
      </c>
      <c r="T5" t="s">
        <v>4717</v>
      </c>
      <c r="U5" t="s">
        <v>4718</v>
      </c>
      <c r="V5" t="s">
        <v>4719</v>
      </c>
      <c r="W5" t="s">
        <v>4253</v>
      </c>
      <c r="X5" t="s">
        <v>4720</v>
      </c>
      <c r="Y5" t="s">
        <v>4721</v>
      </c>
      <c r="Z5" t="s">
        <v>4722</v>
      </c>
      <c r="AA5" t="s">
        <v>4723</v>
      </c>
      <c r="AB5" t="s">
        <v>4724</v>
      </c>
      <c r="AC5" t="s">
        <v>4725</v>
      </c>
      <c r="AD5" t="s">
        <v>4254</v>
      </c>
      <c r="AE5" t="s">
        <v>4726</v>
      </c>
      <c r="AF5" t="s">
        <v>4727</v>
      </c>
      <c r="AG5" t="s">
        <v>4728</v>
      </c>
      <c r="AH5" t="s">
        <v>4729</v>
      </c>
      <c r="AI5" t="s">
        <v>4730</v>
      </c>
      <c r="AJ5" t="s">
        <v>4731</v>
      </c>
      <c r="AK5" t="s">
        <v>4255</v>
      </c>
      <c r="AL5" t="s">
        <v>4732</v>
      </c>
      <c r="AM5" t="s">
        <v>4733</v>
      </c>
      <c r="AN5" t="s">
        <v>4734</v>
      </c>
      <c r="AO5" t="s">
        <v>4735</v>
      </c>
      <c r="AP5" t="s">
        <v>4736</v>
      </c>
      <c r="AQ5" t="s">
        <v>4737</v>
      </c>
      <c r="AR5" t="s">
        <v>4256</v>
      </c>
    </row>
    <row r="6" spans="1:44" x14ac:dyDescent="0.35">
      <c r="A6" s="5" t="s">
        <v>227</v>
      </c>
      <c r="B6" t="s">
        <v>851</v>
      </c>
      <c r="C6" t="s">
        <v>227</v>
      </c>
      <c r="D6" t="s">
        <v>227</v>
      </c>
      <c r="E6" t="s">
        <v>227</v>
      </c>
      <c r="F6" t="s">
        <v>227</v>
      </c>
      <c r="G6" t="s">
        <v>852</v>
      </c>
      <c r="H6" t="s">
        <v>852</v>
      </c>
      <c r="I6" t="s">
        <v>852</v>
      </c>
      <c r="J6" t="s">
        <v>227</v>
      </c>
      <c r="K6" t="s">
        <v>227</v>
      </c>
      <c r="L6" t="s">
        <v>227</v>
      </c>
      <c r="M6" t="s">
        <v>227</v>
      </c>
      <c r="N6" t="s">
        <v>852</v>
      </c>
      <c r="O6" t="s">
        <v>852</v>
      </c>
      <c r="P6" t="s">
        <v>852</v>
      </c>
      <c r="Q6" t="s">
        <v>227</v>
      </c>
      <c r="R6" t="s">
        <v>227</v>
      </c>
      <c r="S6" t="s">
        <v>227</v>
      </c>
      <c r="T6" t="s">
        <v>227</v>
      </c>
      <c r="U6" t="s">
        <v>852</v>
      </c>
      <c r="V6" t="s">
        <v>852</v>
      </c>
      <c r="W6" t="s">
        <v>852</v>
      </c>
      <c r="X6" t="s">
        <v>227</v>
      </c>
      <c r="Y6" t="s">
        <v>227</v>
      </c>
      <c r="Z6" t="s">
        <v>227</v>
      </c>
      <c r="AA6" t="s">
        <v>227</v>
      </c>
      <c r="AB6" t="s">
        <v>852</v>
      </c>
      <c r="AC6" t="s">
        <v>852</v>
      </c>
      <c r="AD6" t="s">
        <v>852</v>
      </c>
      <c r="AE6" t="s">
        <v>227</v>
      </c>
      <c r="AF6" t="s">
        <v>227</v>
      </c>
      <c r="AG6" t="s">
        <v>227</v>
      </c>
      <c r="AH6" t="s">
        <v>227</v>
      </c>
      <c r="AI6" t="s">
        <v>852</v>
      </c>
      <c r="AJ6" t="s">
        <v>852</v>
      </c>
      <c r="AK6" t="s">
        <v>852</v>
      </c>
      <c r="AL6" t="s">
        <v>227</v>
      </c>
      <c r="AM6" t="s">
        <v>227</v>
      </c>
      <c r="AN6" t="s">
        <v>227</v>
      </c>
      <c r="AO6" t="s">
        <v>227</v>
      </c>
      <c r="AP6" t="s">
        <v>852</v>
      </c>
      <c r="AQ6" t="s">
        <v>852</v>
      </c>
      <c r="AR6" t="s">
        <v>852</v>
      </c>
    </row>
    <row r="7" spans="1:44" x14ac:dyDescent="0.35">
      <c r="A7" s="5" t="s">
        <v>227</v>
      </c>
      <c r="B7" t="s">
        <v>853</v>
      </c>
      <c r="C7" t="s">
        <v>4738</v>
      </c>
      <c r="D7" t="s">
        <v>2277</v>
      </c>
      <c r="E7" t="s">
        <v>4739</v>
      </c>
      <c r="F7" t="s">
        <v>4740</v>
      </c>
      <c r="G7" t="s">
        <v>4741</v>
      </c>
      <c r="H7" t="s">
        <v>4742</v>
      </c>
      <c r="I7" t="s">
        <v>4257</v>
      </c>
      <c r="J7" t="s">
        <v>4743</v>
      </c>
      <c r="K7" t="s">
        <v>4744</v>
      </c>
      <c r="L7" t="s">
        <v>4745</v>
      </c>
      <c r="M7" t="s">
        <v>4746</v>
      </c>
      <c r="N7" t="s">
        <v>4747</v>
      </c>
      <c r="O7" t="s">
        <v>4748</v>
      </c>
      <c r="P7" t="s">
        <v>4258</v>
      </c>
      <c r="Q7" t="s">
        <v>4749</v>
      </c>
      <c r="R7" t="s">
        <v>4750</v>
      </c>
      <c r="S7" t="s">
        <v>4751</v>
      </c>
      <c r="T7" t="s">
        <v>4752</v>
      </c>
      <c r="U7" t="s">
        <v>4753</v>
      </c>
      <c r="V7" t="s">
        <v>4754</v>
      </c>
      <c r="W7" t="s">
        <v>4259</v>
      </c>
      <c r="X7" t="s">
        <v>4755</v>
      </c>
      <c r="Y7" t="s">
        <v>4756</v>
      </c>
      <c r="Z7" t="s">
        <v>4757</v>
      </c>
      <c r="AA7" t="s">
        <v>4758</v>
      </c>
      <c r="AB7" t="s">
        <v>4759</v>
      </c>
      <c r="AC7" t="s">
        <v>4760</v>
      </c>
      <c r="AD7" t="s">
        <v>4260</v>
      </c>
      <c r="AE7" t="s">
        <v>4761</v>
      </c>
      <c r="AF7" t="s">
        <v>4762</v>
      </c>
      <c r="AG7" t="s">
        <v>4763</v>
      </c>
      <c r="AH7" t="s">
        <v>4764</v>
      </c>
      <c r="AI7" t="s">
        <v>4765</v>
      </c>
      <c r="AJ7" t="s">
        <v>4766</v>
      </c>
      <c r="AK7" t="s">
        <v>4261</v>
      </c>
      <c r="AL7" t="s">
        <v>4767</v>
      </c>
      <c r="AM7" t="s">
        <v>4768</v>
      </c>
      <c r="AN7" t="s">
        <v>4769</v>
      </c>
      <c r="AO7" t="s">
        <v>3862</v>
      </c>
      <c r="AP7" t="s">
        <v>4770</v>
      </c>
      <c r="AQ7" t="s">
        <v>4771</v>
      </c>
      <c r="AR7" t="s">
        <v>4262</v>
      </c>
    </row>
    <row r="8" spans="1:44" x14ac:dyDescent="0.35">
      <c r="A8" s="5" t="s">
        <v>227</v>
      </c>
      <c r="B8" t="s">
        <v>863</v>
      </c>
      <c r="C8" t="s">
        <v>4772</v>
      </c>
      <c r="D8" t="s">
        <v>4773</v>
      </c>
      <c r="E8" t="s">
        <v>2474</v>
      </c>
      <c r="F8" t="s">
        <v>4774</v>
      </c>
      <c r="G8" t="s">
        <v>4775</v>
      </c>
      <c r="H8" t="s">
        <v>4776</v>
      </c>
      <c r="I8" t="s">
        <v>4263</v>
      </c>
      <c r="J8" t="s">
        <v>4777</v>
      </c>
      <c r="K8" t="s">
        <v>4778</v>
      </c>
      <c r="L8" t="s">
        <v>4779</v>
      </c>
      <c r="M8" t="s">
        <v>4780</v>
      </c>
      <c r="N8" t="s">
        <v>4781</v>
      </c>
      <c r="O8" t="s">
        <v>4782</v>
      </c>
      <c r="P8" t="s">
        <v>4264</v>
      </c>
      <c r="Q8" t="s">
        <v>4783</v>
      </c>
      <c r="R8" t="s">
        <v>4784</v>
      </c>
      <c r="S8" t="s">
        <v>2436</v>
      </c>
      <c r="T8" t="s">
        <v>4785</v>
      </c>
      <c r="U8" t="s">
        <v>4786</v>
      </c>
      <c r="V8" t="s">
        <v>4787</v>
      </c>
      <c r="W8" t="s">
        <v>4265</v>
      </c>
      <c r="X8" t="s">
        <v>4788</v>
      </c>
      <c r="Y8" t="s">
        <v>4789</v>
      </c>
      <c r="Z8" t="s">
        <v>4790</v>
      </c>
      <c r="AA8" t="s">
        <v>4791</v>
      </c>
      <c r="AB8" t="s">
        <v>4792</v>
      </c>
      <c r="AC8" t="s">
        <v>4793</v>
      </c>
      <c r="AD8" t="s">
        <v>4266</v>
      </c>
      <c r="AE8" t="s">
        <v>4794</v>
      </c>
      <c r="AF8" t="s">
        <v>4795</v>
      </c>
      <c r="AG8" t="s">
        <v>4796</v>
      </c>
      <c r="AH8" t="s">
        <v>4797</v>
      </c>
      <c r="AI8" t="s">
        <v>4798</v>
      </c>
      <c r="AJ8" t="s">
        <v>4799</v>
      </c>
      <c r="AK8" t="s">
        <v>4267</v>
      </c>
      <c r="AL8" t="s">
        <v>4478</v>
      </c>
      <c r="AM8" t="s">
        <v>4800</v>
      </c>
      <c r="AN8" t="s">
        <v>4801</v>
      </c>
      <c r="AO8" t="s">
        <v>4106</v>
      </c>
      <c r="AP8" t="s">
        <v>4802</v>
      </c>
      <c r="AQ8" t="s">
        <v>4803</v>
      </c>
      <c r="AR8" t="s">
        <v>4268</v>
      </c>
    </row>
    <row r="9" spans="1:44" x14ac:dyDescent="0.35">
      <c r="A9" s="5" t="s">
        <v>227</v>
      </c>
      <c r="B9" t="s">
        <v>873</v>
      </c>
      <c r="C9" t="s">
        <v>4804</v>
      </c>
      <c r="D9" t="s">
        <v>4805</v>
      </c>
      <c r="E9" t="s">
        <v>4806</v>
      </c>
      <c r="F9" t="s">
        <v>4807</v>
      </c>
      <c r="G9" t="s">
        <v>4808</v>
      </c>
      <c r="H9" t="s">
        <v>4809</v>
      </c>
      <c r="I9" t="s">
        <v>4269</v>
      </c>
      <c r="J9" t="s">
        <v>4810</v>
      </c>
      <c r="K9" t="s">
        <v>4811</v>
      </c>
      <c r="L9" t="s">
        <v>4812</v>
      </c>
      <c r="M9" t="s">
        <v>4813</v>
      </c>
      <c r="N9" t="s">
        <v>4814</v>
      </c>
      <c r="O9" t="s">
        <v>4815</v>
      </c>
      <c r="P9" t="s">
        <v>4270</v>
      </c>
      <c r="Q9" t="s">
        <v>4816</v>
      </c>
      <c r="R9" t="s">
        <v>4817</v>
      </c>
      <c r="S9" t="s">
        <v>4818</v>
      </c>
      <c r="T9" t="s">
        <v>4819</v>
      </c>
      <c r="U9" t="s">
        <v>4820</v>
      </c>
      <c r="V9" t="s">
        <v>4821</v>
      </c>
      <c r="W9" t="s">
        <v>2565</v>
      </c>
      <c r="X9" t="s">
        <v>4822</v>
      </c>
      <c r="Y9" t="s">
        <v>4823</v>
      </c>
      <c r="Z9" t="s">
        <v>4824</v>
      </c>
      <c r="AA9" t="s">
        <v>4825</v>
      </c>
      <c r="AB9" t="s">
        <v>4826</v>
      </c>
      <c r="AC9" t="s">
        <v>4827</v>
      </c>
      <c r="AD9" t="s">
        <v>4271</v>
      </c>
      <c r="AE9" t="s">
        <v>4828</v>
      </c>
      <c r="AF9" t="s">
        <v>2228</v>
      </c>
      <c r="AG9" t="s">
        <v>4829</v>
      </c>
      <c r="AH9" t="s">
        <v>4830</v>
      </c>
      <c r="AI9" t="s">
        <v>4831</v>
      </c>
      <c r="AJ9" t="s">
        <v>4832</v>
      </c>
      <c r="AK9" t="s">
        <v>4272</v>
      </c>
      <c r="AL9" t="s">
        <v>4804</v>
      </c>
      <c r="AM9" t="s">
        <v>4833</v>
      </c>
      <c r="AN9" t="s">
        <v>4834</v>
      </c>
      <c r="AO9" t="s">
        <v>4835</v>
      </c>
      <c r="AP9" t="s">
        <v>4836</v>
      </c>
      <c r="AQ9" t="s">
        <v>4837</v>
      </c>
      <c r="AR9" t="s">
        <v>4273</v>
      </c>
    </row>
    <row r="10" spans="1:44" x14ac:dyDescent="0.35">
      <c r="A10" s="5" t="s">
        <v>227</v>
      </c>
      <c r="B10" t="s">
        <v>883</v>
      </c>
      <c r="C10" t="s">
        <v>4838</v>
      </c>
      <c r="D10" t="s">
        <v>4839</v>
      </c>
      <c r="E10" t="s">
        <v>4840</v>
      </c>
      <c r="F10" t="s">
        <v>4841</v>
      </c>
      <c r="G10" t="s">
        <v>4842</v>
      </c>
      <c r="H10" t="s">
        <v>4843</v>
      </c>
      <c r="I10" t="s">
        <v>4274</v>
      </c>
      <c r="J10" t="s">
        <v>4844</v>
      </c>
      <c r="K10" t="s">
        <v>4845</v>
      </c>
      <c r="L10" t="s">
        <v>4846</v>
      </c>
      <c r="M10" t="s">
        <v>4847</v>
      </c>
      <c r="N10" t="s">
        <v>4848</v>
      </c>
      <c r="O10" t="s">
        <v>4849</v>
      </c>
      <c r="P10" t="s">
        <v>4275</v>
      </c>
      <c r="Q10" t="s">
        <v>4850</v>
      </c>
      <c r="R10" t="s">
        <v>3220</v>
      </c>
      <c r="S10" t="s">
        <v>4851</v>
      </c>
      <c r="T10" t="s">
        <v>4852</v>
      </c>
      <c r="U10" t="s">
        <v>4853</v>
      </c>
      <c r="V10" t="s">
        <v>4854</v>
      </c>
      <c r="W10" t="s">
        <v>4276</v>
      </c>
      <c r="X10" t="s">
        <v>4855</v>
      </c>
      <c r="Y10" t="s">
        <v>4856</v>
      </c>
      <c r="Z10" t="s">
        <v>4857</v>
      </c>
      <c r="AA10" t="s">
        <v>4858</v>
      </c>
      <c r="AB10" t="s">
        <v>4859</v>
      </c>
      <c r="AC10" t="s">
        <v>4860</v>
      </c>
      <c r="AD10" t="s">
        <v>4277</v>
      </c>
      <c r="AE10" t="s">
        <v>4861</v>
      </c>
      <c r="AF10" t="s">
        <v>4862</v>
      </c>
      <c r="AG10" t="s">
        <v>3237</v>
      </c>
      <c r="AH10" t="s">
        <v>4863</v>
      </c>
      <c r="AI10" t="s">
        <v>4864</v>
      </c>
      <c r="AJ10" t="s">
        <v>4865</v>
      </c>
      <c r="AK10" t="s">
        <v>4278</v>
      </c>
      <c r="AL10" t="s">
        <v>4866</v>
      </c>
      <c r="AM10" t="s">
        <v>4867</v>
      </c>
      <c r="AN10" t="s">
        <v>4868</v>
      </c>
      <c r="AO10" t="s">
        <v>4869</v>
      </c>
      <c r="AP10" t="s">
        <v>4870</v>
      </c>
      <c r="AQ10" t="s">
        <v>4871</v>
      </c>
      <c r="AR10" t="s">
        <v>4276</v>
      </c>
    </row>
    <row r="11" spans="1:44" x14ac:dyDescent="0.35">
      <c r="A11" s="5" t="s">
        <v>227</v>
      </c>
      <c r="B11" t="s">
        <v>893</v>
      </c>
      <c r="C11" t="s">
        <v>4872</v>
      </c>
      <c r="D11" t="s">
        <v>4873</v>
      </c>
      <c r="E11" t="s">
        <v>4874</v>
      </c>
      <c r="F11" t="s">
        <v>4875</v>
      </c>
      <c r="G11" t="s">
        <v>4876</v>
      </c>
      <c r="H11" t="s">
        <v>4877</v>
      </c>
      <c r="I11" t="s">
        <v>4279</v>
      </c>
      <c r="J11" t="s">
        <v>4878</v>
      </c>
      <c r="K11" t="s">
        <v>4879</v>
      </c>
      <c r="L11" t="s">
        <v>4880</v>
      </c>
      <c r="M11" t="s">
        <v>4881</v>
      </c>
      <c r="N11" t="s">
        <v>4882</v>
      </c>
      <c r="O11" t="s">
        <v>4883</v>
      </c>
      <c r="P11" t="s">
        <v>4280</v>
      </c>
      <c r="Q11" t="s">
        <v>4884</v>
      </c>
      <c r="R11" t="s">
        <v>4885</v>
      </c>
      <c r="S11" t="s">
        <v>4886</v>
      </c>
      <c r="T11" t="s">
        <v>4887</v>
      </c>
      <c r="U11" t="s">
        <v>4888</v>
      </c>
      <c r="V11" t="s">
        <v>4889</v>
      </c>
      <c r="W11" t="s">
        <v>4281</v>
      </c>
      <c r="X11" t="s">
        <v>2906</v>
      </c>
      <c r="Y11" t="s">
        <v>3347</v>
      </c>
      <c r="Z11" t="s">
        <v>4890</v>
      </c>
      <c r="AA11" t="s">
        <v>4891</v>
      </c>
      <c r="AB11" t="s">
        <v>4892</v>
      </c>
      <c r="AC11" t="s">
        <v>4893</v>
      </c>
      <c r="AD11" t="s">
        <v>4282</v>
      </c>
      <c r="AE11" t="s">
        <v>4894</v>
      </c>
      <c r="AF11" t="s">
        <v>4895</v>
      </c>
      <c r="AG11" t="s">
        <v>4896</v>
      </c>
      <c r="AH11" t="s">
        <v>4897</v>
      </c>
      <c r="AI11" t="s">
        <v>3190</v>
      </c>
      <c r="AJ11" t="s">
        <v>4898</v>
      </c>
      <c r="AK11" t="s">
        <v>4283</v>
      </c>
      <c r="AL11" t="s">
        <v>4899</v>
      </c>
      <c r="AM11" t="s">
        <v>3300</v>
      </c>
      <c r="AN11" t="s">
        <v>4900</v>
      </c>
      <c r="AO11" t="s">
        <v>4901</v>
      </c>
      <c r="AP11" t="s">
        <v>4902</v>
      </c>
      <c r="AQ11" t="s">
        <v>4903</v>
      </c>
      <c r="AR11" t="s">
        <v>4284</v>
      </c>
    </row>
    <row r="12" spans="1:44" x14ac:dyDescent="0.35">
      <c r="A12" s="5" t="s">
        <v>227</v>
      </c>
      <c r="B12" t="s">
        <v>903</v>
      </c>
      <c r="C12" t="s">
        <v>4904</v>
      </c>
      <c r="D12" t="s">
        <v>4905</v>
      </c>
      <c r="E12" t="s">
        <v>4906</v>
      </c>
      <c r="F12" t="s">
        <v>4907</v>
      </c>
      <c r="G12" t="s">
        <v>4908</v>
      </c>
      <c r="H12" t="s">
        <v>4909</v>
      </c>
      <c r="I12" t="s">
        <v>4285</v>
      </c>
      <c r="J12" t="s">
        <v>4910</v>
      </c>
      <c r="K12" t="s">
        <v>4911</v>
      </c>
      <c r="L12" t="s">
        <v>4912</v>
      </c>
      <c r="M12" t="s">
        <v>4913</v>
      </c>
      <c r="N12" t="s">
        <v>4914</v>
      </c>
      <c r="O12" t="s">
        <v>4915</v>
      </c>
      <c r="P12" t="s">
        <v>4286</v>
      </c>
      <c r="Q12" t="s">
        <v>4916</v>
      </c>
      <c r="R12" t="s">
        <v>4917</v>
      </c>
      <c r="S12" t="s">
        <v>4918</v>
      </c>
      <c r="T12" t="s">
        <v>4919</v>
      </c>
      <c r="U12" t="s">
        <v>4920</v>
      </c>
      <c r="V12" t="s">
        <v>4921</v>
      </c>
      <c r="W12" t="s">
        <v>4287</v>
      </c>
      <c r="X12" t="s">
        <v>4922</v>
      </c>
      <c r="Y12" t="s">
        <v>4923</v>
      </c>
      <c r="Z12" t="s">
        <v>4924</v>
      </c>
      <c r="AA12" t="s">
        <v>4925</v>
      </c>
      <c r="AB12" t="s">
        <v>4926</v>
      </c>
      <c r="AC12" t="s">
        <v>4927</v>
      </c>
      <c r="AD12" t="s">
        <v>4288</v>
      </c>
      <c r="AE12" t="s">
        <v>4563</v>
      </c>
      <c r="AF12" t="s">
        <v>4928</v>
      </c>
      <c r="AG12" t="s">
        <v>4929</v>
      </c>
      <c r="AH12" t="s">
        <v>4930</v>
      </c>
      <c r="AI12" t="s">
        <v>4931</v>
      </c>
      <c r="AJ12" t="s">
        <v>4932</v>
      </c>
      <c r="AK12" t="s">
        <v>4289</v>
      </c>
      <c r="AL12" t="s">
        <v>4933</v>
      </c>
      <c r="AM12" t="s">
        <v>4934</v>
      </c>
      <c r="AN12" t="s">
        <v>4935</v>
      </c>
      <c r="AO12" t="s">
        <v>4936</v>
      </c>
      <c r="AP12" t="s">
        <v>4937</v>
      </c>
      <c r="AQ12" t="s">
        <v>4938</v>
      </c>
      <c r="AR12" t="s">
        <v>4290</v>
      </c>
    </row>
    <row r="13" spans="1:44" x14ac:dyDescent="0.35">
      <c r="A13" s="5" t="s">
        <v>227</v>
      </c>
      <c r="B13" t="s">
        <v>913</v>
      </c>
      <c r="C13" t="s">
        <v>4939</v>
      </c>
      <c r="D13" t="s">
        <v>4940</v>
      </c>
      <c r="E13" t="s">
        <v>4941</v>
      </c>
      <c r="F13" t="s">
        <v>4942</v>
      </c>
      <c r="G13" t="s">
        <v>4943</v>
      </c>
      <c r="H13" t="s">
        <v>4944</v>
      </c>
      <c r="I13" t="s">
        <v>4291</v>
      </c>
      <c r="J13" t="s">
        <v>4945</v>
      </c>
      <c r="K13" t="s">
        <v>4946</v>
      </c>
      <c r="L13" t="s">
        <v>4947</v>
      </c>
      <c r="M13" t="s">
        <v>4948</v>
      </c>
      <c r="N13" t="s">
        <v>4087</v>
      </c>
      <c r="O13" t="s">
        <v>4949</v>
      </c>
      <c r="P13" t="s">
        <v>4292</v>
      </c>
      <c r="Q13" t="s">
        <v>4950</v>
      </c>
      <c r="R13" t="s">
        <v>4951</v>
      </c>
      <c r="S13" t="s">
        <v>4952</v>
      </c>
      <c r="T13" t="s">
        <v>4953</v>
      </c>
      <c r="U13" t="s">
        <v>3305</v>
      </c>
      <c r="V13" t="s">
        <v>4954</v>
      </c>
      <c r="W13" t="s">
        <v>4293</v>
      </c>
      <c r="X13" t="s">
        <v>4955</v>
      </c>
      <c r="Y13" t="s">
        <v>4885</v>
      </c>
      <c r="Z13" t="s">
        <v>4362</v>
      </c>
      <c r="AA13" t="s">
        <v>4956</v>
      </c>
      <c r="AB13" t="s">
        <v>4957</v>
      </c>
      <c r="AC13" t="s">
        <v>4958</v>
      </c>
      <c r="AD13" t="s">
        <v>4294</v>
      </c>
      <c r="AE13" t="s">
        <v>4959</v>
      </c>
      <c r="AF13" t="s">
        <v>4960</v>
      </c>
      <c r="AG13" t="s">
        <v>4961</v>
      </c>
      <c r="AH13" t="s">
        <v>4962</v>
      </c>
      <c r="AI13" t="s">
        <v>4963</v>
      </c>
      <c r="AJ13" t="s">
        <v>4964</v>
      </c>
      <c r="AK13" t="s">
        <v>4295</v>
      </c>
      <c r="AL13" t="s">
        <v>4831</v>
      </c>
      <c r="AM13" t="s">
        <v>4965</v>
      </c>
      <c r="AN13" t="s">
        <v>4966</v>
      </c>
      <c r="AO13" t="s">
        <v>4967</v>
      </c>
      <c r="AP13" t="s">
        <v>4968</v>
      </c>
      <c r="AQ13" t="s">
        <v>4969</v>
      </c>
      <c r="AR13" t="s">
        <v>4296</v>
      </c>
    </row>
    <row r="14" spans="1:44" x14ac:dyDescent="0.35">
      <c r="A14" s="5" t="s">
        <v>227</v>
      </c>
      <c r="B14" t="s">
        <v>923</v>
      </c>
      <c r="C14" t="s">
        <v>4970</v>
      </c>
      <c r="D14" t="s">
        <v>4971</v>
      </c>
      <c r="E14" t="s">
        <v>4972</v>
      </c>
      <c r="F14" t="s">
        <v>4973</v>
      </c>
      <c r="G14" t="s">
        <v>4974</v>
      </c>
      <c r="H14" t="s">
        <v>4975</v>
      </c>
      <c r="I14" t="s">
        <v>4297</v>
      </c>
      <c r="J14" t="s">
        <v>4976</v>
      </c>
      <c r="K14" t="s">
        <v>4977</v>
      </c>
      <c r="L14" t="s">
        <v>4978</v>
      </c>
      <c r="M14" t="s">
        <v>4979</v>
      </c>
      <c r="N14" t="s">
        <v>4980</v>
      </c>
      <c r="O14" t="s">
        <v>4981</v>
      </c>
      <c r="P14" t="s">
        <v>4298</v>
      </c>
      <c r="Q14" t="s">
        <v>3649</v>
      </c>
      <c r="R14" t="s">
        <v>4982</v>
      </c>
      <c r="S14" t="s">
        <v>4983</v>
      </c>
      <c r="T14" t="s">
        <v>4984</v>
      </c>
      <c r="U14" t="s">
        <v>4985</v>
      </c>
      <c r="V14" t="s">
        <v>4986</v>
      </c>
      <c r="W14" t="s">
        <v>4299</v>
      </c>
      <c r="X14" t="s">
        <v>4987</v>
      </c>
      <c r="Y14" t="s">
        <v>4988</v>
      </c>
      <c r="Z14" t="s">
        <v>4989</v>
      </c>
      <c r="AA14" t="s">
        <v>4990</v>
      </c>
      <c r="AB14" t="s">
        <v>4991</v>
      </c>
      <c r="AC14" t="s">
        <v>4992</v>
      </c>
      <c r="AD14" t="s">
        <v>4300</v>
      </c>
      <c r="AE14" t="s">
        <v>4993</v>
      </c>
      <c r="AF14" t="s">
        <v>4994</v>
      </c>
      <c r="AG14" t="s">
        <v>4995</v>
      </c>
      <c r="AH14" t="s">
        <v>4996</v>
      </c>
      <c r="AI14" t="s">
        <v>4997</v>
      </c>
      <c r="AJ14" t="s">
        <v>4998</v>
      </c>
      <c r="AK14" t="s">
        <v>4301</v>
      </c>
      <c r="AL14" t="s">
        <v>4999</v>
      </c>
      <c r="AM14" t="s">
        <v>5000</v>
      </c>
      <c r="AN14" t="s">
        <v>5001</v>
      </c>
      <c r="AO14" t="s">
        <v>5002</v>
      </c>
      <c r="AP14" t="s">
        <v>5003</v>
      </c>
      <c r="AQ14" t="s">
        <v>5004</v>
      </c>
      <c r="AR14" t="s">
        <v>4302</v>
      </c>
    </row>
    <row r="15" spans="1:44" x14ac:dyDescent="0.35">
      <c r="A15" s="5" t="s">
        <v>227</v>
      </c>
      <c r="B15" t="s">
        <v>933</v>
      </c>
      <c r="C15" t="s">
        <v>5005</v>
      </c>
      <c r="D15" t="s">
        <v>4287</v>
      </c>
      <c r="E15" t="s">
        <v>5006</v>
      </c>
      <c r="F15" t="s">
        <v>5007</v>
      </c>
      <c r="G15" t="s">
        <v>5008</v>
      </c>
      <c r="H15" t="s">
        <v>5009</v>
      </c>
      <c r="I15" t="s">
        <v>4303</v>
      </c>
      <c r="J15" t="s">
        <v>5010</v>
      </c>
      <c r="K15" t="s">
        <v>5011</v>
      </c>
      <c r="L15" t="s">
        <v>5012</v>
      </c>
      <c r="M15" t="s">
        <v>5013</v>
      </c>
      <c r="N15" t="s">
        <v>5014</v>
      </c>
      <c r="O15" t="s">
        <v>5015</v>
      </c>
      <c r="P15" t="s">
        <v>3382</v>
      </c>
      <c r="Q15" t="s">
        <v>5016</v>
      </c>
      <c r="R15" t="s">
        <v>5017</v>
      </c>
      <c r="S15" t="s">
        <v>5018</v>
      </c>
      <c r="T15" t="s">
        <v>5019</v>
      </c>
      <c r="U15" t="s">
        <v>4179</v>
      </c>
      <c r="V15" t="s">
        <v>5020</v>
      </c>
      <c r="W15" t="s">
        <v>4304</v>
      </c>
      <c r="X15" t="s">
        <v>3905</v>
      </c>
      <c r="Y15" t="s">
        <v>5021</v>
      </c>
      <c r="Z15" t="s">
        <v>5022</v>
      </c>
      <c r="AA15" t="s">
        <v>5023</v>
      </c>
      <c r="AB15" t="s">
        <v>3293</v>
      </c>
      <c r="AC15" t="s">
        <v>2469</v>
      </c>
      <c r="AD15" t="s">
        <v>4305</v>
      </c>
      <c r="AE15" t="s">
        <v>5024</v>
      </c>
      <c r="AF15" t="s">
        <v>5025</v>
      </c>
      <c r="AG15" t="s">
        <v>5026</v>
      </c>
      <c r="AH15" t="s">
        <v>5027</v>
      </c>
      <c r="AI15" t="s">
        <v>5028</v>
      </c>
      <c r="AJ15" t="s">
        <v>5029</v>
      </c>
      <c r="AK15" t="s">
        <v>4306</v>
      </c>
      <c r="AL15" t="s">
        <v>5030</v>
      </c>
      <c r="AM15" t="s">
        <v>5031</v>
      </c>
      <c r="AN15" t="s">
        <v>5032</v>
      </c>
      <c r="AO15" t="s">
        <v>5033</v>
      </c>
      <c r="AP15" t="s">
        <v>5034</v>
      </c>
      <c r="AQ15" t="s">
        <v>5035</v>
      </c>
      <c r="AR15" t="s">
        <v>2215</v>
      </c>
    </row>
    <row r="16" spans="1:44" x14ac:dyDescent="0.35">
      <c r="A16" s="5" t="s">
        <v>227</v>
      </c>
      <c r="B16" t="s">
        <v>943</v>
      </c>
      <c r="C16" t="s">
        <v>5036</v>
      </c>
      <c r="D16" t="s">
        <v>5037</v>
      </c>
      <c r="E16" t="s">
        <v>5038</v>
      </c>
      <c r="F16" t="s">
        <v>5039</v>
      </c>
      <c r="G16" t="s">
        <v>5040</v>
      </c>
      <c r="H16" t="s">
        <v>5041</v>
      </c>
      <c r="I16" t="s">
        <v>4307</v>
      </c>
      <c r="J16" t="s">
        <v>5042</v>
      </c>
      <c r="K16" t="s">
        <v>5043</v>
      </c>
      <c r="L16" t="s">
        <v>5044</v>
      </c>
      <c r="M16" t="s">
        <v>5045</v>
      </c>
      <c r="N16" t="s">
        <v>5046</v>
      </c>
      <c r="O16" t="s">
        <v>5047</v>
      </c>
      <c r="P16" t="s">
        <v>4308</v>
      </c>
      <c r="Q16" t="s">
        <v>5048</v>
      </c>
      <c r="R16" t="s">
        <v>4362</v>
      </c>
      <c r="S16" t="s">
        <v>5049</v>
      </c>
      <c r="T16" t="s">
        <v>5050</v>
      </c>
      <c r="U16" t="s">
        <v>5051</v>
      </c>
      <c r="V16" t="s">
        <v>3869</v>
      </c>
      <c r="W16" t="s">
        <v>4309</v>
      </c>
      <c r="X16" t="s">
        <v>5052</v>
      </c>
      <c r="Y16" t="s">
        <v>5053</v>
      </c>
      <c r="Z16" t="s">
        <v>5054</v>
      </c>
      <c r="AA16" t="s">
        <v>5055</v>
      </c>
      <c r="AB16" t="s">
        <v>5056</v>
      </c>
      <c r="AC16" t="s">
        <v>3603</v>
      </c>
      <c r="AD16" t="s">
        <v>4310</v>
      </c>
      <c r="AE16" t="s">
        <v>5057</v>
      </c>
      <c r="AF16" t="s">
        <v>5058</v>
      </c>
      <c r="AG16" t="s">
        <v>5059</v>
      </c>
      <c r="AH16" t="s">
        <v>5060</v>
      </c>
      <c r="AI16" t="s">
        <v>5061</v>
      </c>
      <c r="AJ16" t="s">
        <v>5062</v>
      </c>
      <c r="AK16" t="s">
        <v>4311</v>
      </c>
      <c r="AL16" t="s">
        <v>5063</v>
      </c>
      <c r="AM16" t="s">
        <v>5064</v>
      </c>
      <c r="AN16" t="s">
        <v>5065</v>
      </c>
      <c r="AO16" t="s">
        <v>5066</v>
      </c>
      <c r="AP16" t="s">
        <v>5067</v>
      </c>
      <c r="AQ16" t="s">
        <v>5068</v>
      </c>
      <c r="AR16" t="s">
        <v>4312</v>
      </c>
    </row>
    <row r="17" spans="1:44" x14ac:dyDescent="0.35">
      <c r="A17" s="5" t="s">
        <v>227</v>
      </c>
      <c r="B17" t="s">
        <v>953</v>
      </c>
      <c r="C17" t="s">
        <v>5069</v>
      </c>
      <c r="D17" t="s">
        <v>5070</v>
      </c>
      <c r="E17" t="s">
        <v>5071</v>
      </c>
      <c r="F17" t="s">
        <v>5072</v>
      </c>
      <c r="G17" t="s">
        <v>5073</v>
      </c>
      <c r="H17" t="s">
        <v>5074</v>
      </c>
      <c r="I17" t="s">
        <v>4313</v>
      </c>
      <c r="J17" t="s">
        <v>5075</v>
      </c>
      <c r="K17" t="s">
        <v>5076</v>
      </c>
      <c r="L17" t="s">
        <v>5077</v>
      </c>
      <c r="M17" t="s">
        <v>5078</v>
      </c>
      <c r="N17" t="s">
        <v>5079</v>
      </c>
      <c r="O17" t="s">
        <v>5080</v>
      </c>
      <c r="P17" t="s">
        <v>4314</v>
      </c>
      <c r="Q17" t="s">
        <v>5081</v>
      </c>
      <c r="R17" t="s">
        <v>5082</v>
      </c>
      <c r="S17" t="s">
        <v>5083</v>
      </c>
      <c r="T17" t="s">
        <v>4659</v>
      </c>
      <c r="U17" t="s">
        <v>5084</v>
      </c>
      <c r="V17" t="s">
        <v>5085</v>
      </c>
      <c r="W17" t="s">
        <v>4315</v>
      </c>
      <c r="X17" t="s">
        <v>5086</v>
      </c>
      <c r="Y17" t="s">
        <v>5087</v>
      </c>
      <c r="Z17" t="s">
        <v>5088</v>
      </c>
      <c r="AA17" t="s">
        <v>5089</v>
      </c>
      <c r="AB17" t="s">
        <v>5090</v>
      </c>
      <c r="AC17" t="s">
        <v>5091</v>
      </c>
      <c r="AD17" t="s">
        <v>952</v>
      </c>
      <c r="AE17" t="s">
        <v>5092</v>
      </c>
      <c r="AF17" t="s">
        <v>5093</v>
      </c>
      <c r="AG17" t="s">
        <v>5094</v>
      </c>
      <c r="AH17" t="s">
        <v>5095</v>
      </c>
      <c r="AI17" t="s">
        <v>5096</v>
      </c>
      <c r="AJ17" t="s">
        <v>5097</v>
      </c>
      <c r="AK17" t="s">
        <v>4263</v>
      </c>
      <c r="AL17" t="s">
        <v>5098</v>
      </c>
      <c r="AM17" t="s">
        <v>5099</v>
      </c>
      <c r="AN17" t="s">
        <v>5100</v>
      </c>
      <c r="AO17" t="s">
        <v>5101</v>
      </c>
      <c r="AP17" t="s">
        <v>5102</v>
      </c>
      <c r="AQ17" t="s">
        <v>5103</v>
      </c>
      <c r="AR17" t="s">
        <v>4316</v>
      </c>
    </row>
    <row r="18" spans="1:44" x14ac:dyDescent="0.35">
      <c r="A18" s="5" t="s">
        <v>227</v>
      </c>
      <c r="B18" t="s">
        <v>963</v>
      </c>
      <c r="C18" t="s">
        <v>5104</v>
      </c>
      <c r="D18" t="s">
        <v>5105</v>
      </c>
      <c r="E18" t="s">
        <v>2267</v>
      </c>
      <c r="F18" t="s">
        <v>5106</v>
      </c>
      <c r="G18" t="s">
        <v>5107</v>
      </c>
      <c r="H18" t="s">
        <v>5108</v>
      </c>
      <c r="I18" t="s">
        <v>4317</v>
      </c>
      <c r="J18" t="s">
        <v>5109</v>
      </c>
      <c r="K18" t="s">
        <v>5110</v>
      </c>
      <c r="L18" t="s">
        <v>2388</v>
      </c>
      <c r="M18" t="s">
        <v>5111</v>
      </c>
      <c r="N18" t="s">
        <v>5112</v>
      </c>
      <c r="O18" t="s">
        <v>5113</v>
      </c>
      <c r="P18" t="s">
        <v>4318</v>
      </c>
      <c r="Q18" t="s">
        <v>5114</v>
      </c>
      <c r="R18" t="s">
        <v>4509</v>
      </c>
      <c r="S18" t="s">
        <v>5115</v>
      </c>
      <c r="T18" t="s">
        <v>5116</v>
      </c>
      <c r="U18" t="s">
        <v>5117</v>
      </c>
      <c r="V18" t="s">
        <v>5118</v>
      </c>
      <c r="W18" t="s">
        <v>4319</v>
      </c>
      <c r="X18" t="s">
        <v>5119</v>
      </c>
      <c r="Y18" t="s">
        <v>2839</v>
      </c>
      <c r="Z18" t="s">
        <v>5120</v>
      </c>
      <c r="AA18" t="s">
        <v>5121</v>
      </c>
      <c r="AB18" t="s">
        <v>5122</v>
      </c>
      <c r="AC18" t="s">
        <v>5123</v>
      </c>
      <c r="AD18" t="s">
        <v>4320</v>
      </c>
      <c r="AE18" t="s">
        <v>5124</v>
      </c>
      <c r="AF18" t="s">
        <v>5125</v>
      </c>
      <c r="AG18" t="s">
        <v>2190</v>
      </c>
      <c r="AH18" t="s">
        <v>5126</v>
      </c>
      <c r="AI18" t="s">
        <v>5127</v>
      </c>
      <c r="AJ18" t="s">
        <v>5128</v>
      </c>
      <c r="AK18" t="s">
        <v>4321</v>
      </c>
      <c r="AL18" t="s">
        <v>5129</v>
      </c>
      <c r="AM18" t="s">
        <v>3691</v>
      </c>
      <c r="AN18" t="s">
        <v>5130</v>
      </c>
      <c r="AO18" t="s">
        <v>5131</v>
      </c>
      <c r="AP18" t="s">
        <v>5132</v>
      </c>
      <c r="AQ18" t="s">
        <v>5133</v>
      </c>
      <c r="AR18" t="s">
        <v>4322</v>
      </c>
    </row>
    <row r="19" spans="1:44" x14ac:dyDescent="0.35">
      <c r="A19" s="5" t="s">
        <v>227</v>
      </c>
      <c r="B19" t="s">
        <v>973</v>
      </c>
      <c r="C19" t="s">
        <v>5134</v>
      </c>
      <c r="D19" t="s">
        <v>5135</v>
      </c>
      <c r="E19" t="s">
        <v>5136</v>
      </c>
      <c r="F19" t="s">
        <v>5137</v>
      </c>
      <c r="G19" t="s">
        <v>4046</v>
      </c>
      <c r="H19" t="s">
        <v>4359</v>
      </c>
      <c r="I19" t="s">
        <v>4323</v>
      </c>
      <c r="J19" t="s">
        <v>5138</v>
      </c>
      <c r="K19" t="s">
        <v>5139</v>
      </c>
      <c r="L19" t="s">
        <v>5140</v>
      </c>
      <c r="M19" t="s">
        <v>5141</v>
      </c>
      <c r="N19" t="s">
        <v>5142</v>
      </c>
      <c r="O19" t="s">
        <v>5143</v>
      </c>
      <c r="P19" t="s">
        <v>4324</v>
      </c>
      <c r="Q19" t="s">
        <v>3392</v>
      </c>
      <c r="R19" t="s">
        <v>5144</v>
      </c>
      <c r="S19" t="s">
        <v>5145</v>
      </c>
      <c r="T19" t="s">
        <v>5146</v>
      </c>
      <c r="U19" t="s">
        <v>5147</v>
      </c>
      <c r="V19" t="s">
        <v>4303</v>
      </c>
      <c r="W19" t="s">
        <v>4325</v>
      </c>
      <c r="X19" t="s">
        <v>5148</v>
      </c>
      <c r="Y19" t="s">
        <v>5149</v>
      </c>
      <c r="Z19" t="s">
        <v>5150</v>
      </c>
      <c r="AA19" t="s">
        <v>5151</v>
      </c>
      <c r="AB19" t="s">
        <v>5152</v>
      </c>
      <c r="AC19" t="s">
        <v>5153</v>
      </c>
      <c r="AD19" t="s">
        <v>4326</v>
      </c>
      <c r="AE19" t="s">
        <v>3404</v>
      </c>
      <c r="AF19" t="s">
        <v>5154</v>
      </c>
      <c r="AG19" t="s">
        <v>5155</v>
      </c>
      <c r="AH19" t="s">
        <v>5156</v>
      </c>
      <c r="AI19" t="s">
        <v>3964</v>
      </c>
      <c r="AJ19" t="s">
        <v>5157</v>
      </c>
      <c r="AK19" t="s">
        <v>4327</v>
      </c>
      <c r="AL19" t="s">
        <v>5158</v>
      </c>
      <c r="AM19" t="s">
        <v>5159</v>
      </c>
      <c r="AN19" t="s">
        <v>5160</v>
      </c>
      <c r="AO19" t="s">
        <v>5161</v>
      </c>
      <c r="AP19" t="s">
        <v>5162</v>
      </c>
      <c r="AQ19" t="s">
        <v>5163</v>
      </c>
      <c r="AR19" t="s">
        <v>4328</v>
      </c>
    </row>
    <row r="20" spans="1:44" x14ac:dyDescent="0.35">
      <c r="A20" s="5" t="s">
        <v>227</v>
      </c>
      <c r="B20" t="s">
        <v>983</v>
      </c>
      <c r="C20" t="s">
        <v>5164</v>
      </c>
      <c r="D20" t="s">
        <v>5165</v>
      </c>
      <c r="E20" t="s">
        <v>5166</v>
      </c>
      <c r="F20" t="s">
        <v>5167</v>
      </c>
      <c r="G20" t="s">
        <v>5168</v>
      </c>
      <c r="H20" t="s">
        <v>5169</v>
      </c>
      <c r="I20" t="s">
        <v>4329</v>
      </c>
      <c r="J20" t="s">
        <v>5170</v>
      </c>
      <c r="K20" t="s">
        <v>5171</v>
      </c>
      <c r="L20" t="s">
        <v>5172</v>
      </c>
      <c r="M20" t="s">
        <v>5173</v>
      </c>
      <c r="N20" t="s">
        <v>5174</v>
      </c>
      <c r="O20" t="s">
        <v>5175</v>
      </c>
      <c r="P20" t="s">
        <v>4330</v>
      </c>
      <c r="Q20" t="s">
        <v>5176</v>
      </c>
      <c r="R20" t="s">
        <v>5177</v>
      </c>
      <c r="S20" t="s">
        <v>5178</v>
      </c>
      <c r="T20" t="s">
        <v>5179</v>
      </c>
      <c r="U20" t="s">
        <v>5180</v>
      </c>
      <c r="V20" t="s">
        <v>5181</v>
      </c>
      <c r="W20" t="s">
        <v>4331</v>
      </c>
      <c r="X20" t="s">
        <v>5168</v>
      </c>
      <c r="Y20" t="s">
        <v>5182</v>
      </c>
      <c r="Z20" t="s">
        <v>5183</v>
      </c>
      <c r="AA20" t="s">
        <v>5184</v>
      </c>
      <c r="AB20" t="s">
        <v>2197</v>
      </c>
      <c r="AC20" t="s">
        <v>5185</v>
      </c>
      <c r="AD20" t="s">
        <v>4332</v>
      </c>
      <c r="AE20" t="s">
        <v>5186</v>
      </c>
      <c r="AF20" t="s">
        <v>5187</v>
      </c>
      <c r="AG20" t="s">
        <v>5188</v>
      </c>
      <c r="AH20" t="s">
        <v>5189</v>
      </c>
      <c r="AI20" t="s">
        <v>5190</v>
      </c>
      <c r="AJ20" t="s">
        <v>5191</v>
      </c>
      <c r="AK20" t="s">
        <v>4333</v>
      </c>
      <c r="AL20" t="s">
        <v>5192</v>
      </c>
      <c r="AM20" t="s">
        <v>5193</v>
      </c>
      <c r="AN20" t="s">
        <v>5194</v>
      </c>
      <c r="AO20" t="s">
        <v>5195</v>
      </c>
      <c r="AP20" t="s">
        <v>5196</v>
      </c>
      <c r="AQ20" t="s">
        <v>5197</v>
      </c>
      <c r="AR20" t="s">
        <v>4334</v>
      </c>
    </row>
    <row r="21" spans="1:44" x14ac:dyDescent="0.35">
      <c r="A21" s="5" t="s">
        <v>227</v>
      </c>
      <c r="B21" t="s">
        <v>993</v>
      </c>
      <c r="C21" t="s">
        <v>5198</v>
      </c>
      <c r="D21" t="s">
        <v>5199</v>
      </c>
      <c r="E21" t="s">
        <v>5200</v>
      </c>
      <c r="F21" t="s">
        <v>5201</v>
      </c>
      <c r="G21" t="s">
        <v>5202</v>
      </c>
      <c r="H21" t="s">
        <v>5203</v>
      </c>
      <c r="I21" t="s">
        <v>4335</v>
      </c>
      <c r="J21" t="s">
        <v>5204</v>
      </c>
      <c r="K21" t="s">
        <v>5205</v>
      </c>
      <c r="L21" t="s">
        <v>5034</v>
      </c>
      <c r="M21" t="s">
        <v>5206</v>
      </c>
      <c r="N21" t="s">
        <v>5207</v>
      </c>
      <c r="O21" t="s">
        <v>5208</v>
      </c>
      <c r="P21" t="s">
        <v>4336</v>
      </c>
      <c r="Q21" t="s">
        <v>5209</v>
      </c>
      <c r="R21" t="s">
        <v>5210</v>
      </c>
      <c r="S21" t="s">
        <v>5211</v>
      </c>
      <c r="T21" t="s">
        <v>5212</v>
      </c>
      <c r="U21" t="s">
        <v>5213</v>
      </c>
      <c r="V21" t="s">
        <v>5214</v>
      </c>
      <c r="W21" t="s">
        <v>4337</v>
      </c>
      <c r="X21" t="s">
        <v>5215</v>
      </c>
      <c r="Y21" t="s">
        <v>5216</v>
      </c>
      <c r="Z21" t="s">
        <v>5217</v>
      </c>
      <c r="AA21" t="s">
        <v>5218</v>
      </c>
      <c r="AB21" t="s">
        <v>5219</v>
      </c>
      <c r="AC21" t="s">
        <v>5220</v>
      </c>
      <c r="AD21" t="s">
        <v>4338</v>
      </c>
      <c r="AE21" t="s">
        <v>5221</v>
      </c>
      <c r="AF21" t="s">
        <v>5222</v>
      </c>
      <c r="AG21" t="s">
        <v>5223</v>
      </c>
      <c r="AH21" t="s">
        <v>5224</v>
      </c>
      <c r="AI21" t="s">
        <v>5225</v>
      </c>
      <c r="AJ21" t="s">
        <v>5226</v>
      </c>
      <c r="AK21" t="s">
        <v>4339</v>
      </c>
      <c r="AL21" t="s">
        <v>5227</v>
      </c>
      <c r="AM21" t="s">
        <v>5228</v>
      </c>
      <c r="AN21" t="s">
        <v>3279</v>
      </c>
      <c r="AO21" t="s">
        <v>4447</v>
      </c>
      <c r="AP21" t="s">
        <v>5229</v>
      </c>
      <c r="AQ21" t="s">
        <v>5230</v>
      </c>
      <c r="AR21" t="s">
        <v>4340</v>
      </c>
    </row>
    <row r="22" spans="1:44" x14ac:dyDescent="0.35">
      <c r="A22" s="5" t="s">
        <v>227</v>
      </c>
      <c r="B22" t="s">
        <v>1003</v>
      </c>
      <c r="C22" t="s">
        <v>5231</v>
      </c>
      <c r="D22" t="s">
        <v>5232</v>
      </c>
      <c r="E22" t="s">
        <v>5233</v>
      </c>
      <c r="F22" t="s">
        <v>5234</v>
      </c>
      <c r="G22" t="s">
        <v>5235</v>
      </c>
      <c r="H22" t="s">
        <v>5236</v>
      </c>
      <c r="I22" t="s">
        <v>4341</v>
      </c>
      <c r="J22" t="s">
        <v>5237</v>
      </c>
      <c r="K22" t="s">
        <v>4777</v>
      </c>
      <c r="L22" t="s">
        <v>5238</v>
      </c>
      <c r="M22" t="s">
        <v>5239</v>
      </c>
      <c r="N22" t="s">
        <v>5240</v>
      </c>
      <c r="O22" t="s">
        <v>5241</v>
      </c>
      <c r="P22" t="s">
        <v>4342</v>
      </c>
      <c r="Q22" t="s">
        <v>5242</v>
      </c>
      <c r="R22" t="s">
        <v>5235</v>
      </c>
      <c r="S22" t="s">
        <v>5243</v>
      </c>
      <c r="T22" t="s">
        <v>5244</v>
      </c>
      <c r="U22" t="s">
        <v>2565</v>
      </c>
      <c r="V22" t="s">
        <v>5245</v>
      </c>
      <c r="W22" t="s">
        <v>4343</v>
      </c>
      <c r="X22" t="s">
        <v>5246</v>
      </c>
      <c r="Y22" t="s">
        <v>5247</v>
      </c>
      <c r="Z22" t="s">
        <v>5248</v>
      </c>
      <c r="AA22" t="s">
        <v>5249</v>
      </c>
      <c r="AB22" t="s">
        <v>5250</v>
      </c>
      <c r="AC22" t="s">
        <v>5251</v>
      </c>
      <c r="AD22" t="s">
        <v>4344</v>
      </c>
      <c r="AE22" t="s">
        <v>5252</v>
      </c>
      <c r="AF22" t="s">
        <v>5253</v>
      </c>
      <c r="AG22" t="s">
        <v>5254</v>
      </c>
      <c r="AH22" t="s">
        <v>5255</v>
      </c>
      <c r="AI22" t="s">
        <v>5256</v>
      </c>
      <c r="AJ22" t="s">
        <v>5257</v>
      </c>
      <c r="AK22" t="s">
        <v>4345</v>
      </c>
      <c r="AL22" t="s">
        <v>5258</v>
      </c>
      <c r="AM22" t="s">
        <v>5259</v>
      </c>
      <c r="AN22" t="s">
        <v>5260</v>
      </c>
      <c r="AO22" t="s">
        <v>5261</v>
      </c>
      <c r="AP22" t="s">
        <v>5262</v>
      </c>
      <c r="AQ22" t="s">
        <v>5263</v>
      </c>
      <c r="AR22" t="s">
        <v>3300</v>
      </c>
    </row>
    <row r="23" spans="1:44" x14ac:dyDescent="0.35">
      <c r="A23" s="5" t="s">
        <v>227</v>
      </c>
      <c r="B23" t="s">
        <v>1013</v>
      </c>
      <c r="C23" t="s">
        <v>5264</v>
      </c>
      <c r="D23" t="s">
        <v>5265</v>
      </c>
      <c r="E23" t="s">
        <v>5266</v>
      </c>
      <c r="F23" t="s">
        <v>5267</v>
      </c>
      <c r="G23" t="s">
        <v>5268</v>
      </c>
      <c r="H23" t="s">
        <v>5269</v>
      </c>
      <c r="I23" t="s">
        <v>4346</v>
      </c>
      <c r="J23" t="s">
        <v>5270</v>
      </c>
      <c r="K23" t="s">
        <v>5271</v>
      </c>
      <c r="L23" t="s">
        <v>5272</v>
      </c>
      <c r="M23" t="s">
        <v>5273</v>
      </c>
      <c r="N23" t="s">
        <v>5274</v>
      </c>
      <c r="O23" t="s">
        <v>5275</v>
      </c>
      <c r="P23" t="s">
        <v>4347</v>
      </c>
      <c r="Q23" t="s">
        <v>5276</v>
      </c>
      <c r="R23" t="s">
        <v>5277</v>
      </c>
      <c r="S23" t="s">
        <v>4503</v>
      </c>
      <c r="T23" t="s">
        <v>5278</v>
      </c>
      <c r="U23" t="s">
        <v>5279</v>
      </c>
      <c r="V23" t="s">
        <v>5280</v>
      </c>
      <c r="W23" t="s">
        <v>4348</v>
      </c>
      <c r="X23" t="s">
        <v>5281</v>
      </c>
      <c r="Y23" t="s">
        <v>5282</v>
      </c>
      <c r="Z23" t="s">
        <v>5283</v>
      </c>
      <c r="AA23" t="s">
        <v>5284</v>
      </c>
      <c r="AB23" t="s">
        <v>5285</v>
      </c>
      <c r="AC23" t="s">
        <v>2995</v>
      </c>
      <c r="AD23" t="s">
        <v>4349</v>
      </c>
      <c r="AE23" t="s">
        <v>5286</v>
      </c>
      <c r="AF23" t="s">
        <v>5287</v>
      </c>
      <c r="AG23" t="s">
        <v>2503</v>
      </c>
      <c r="AH23" t="s">
        <v>5288</v>
      </c>
      <c r="AI23" t="s">
        <v>5289</v>
      </c>
      <c r="AJ23" t="s">
        <v>5290</v>
      </c>
      <c r="AK23" t="s">
        <v>4350</v>
      </c>
      <c r="AL23" t="s">
        <v>5291</v>
      </c>
      <c r="AM23" t="s">
        <v>5292</v>
      </c>
      <c r="AN23" t="s">
        <v>4930</v>
      </c>
      <c r="AO23" t="s">
        <v>5293</v>
      </c>
      <c r="AP23" t="s">
        <v>5294</v>
      </c>
      <c r="AQ23" t="s">
        <v>5295</v>
      </c>
      <c r="AR23" t="s">
        <v>4351</v>
      </c>
    </row>
    <row r="24" spans="1:44" x14ac:dyDescent="0.35">
      <c r="A24" s="5" t="s">
        <v>227</v>
      </c>
      <c r="B24" t="s">
        <v>1023</v>
      </c>
      <c r="C24" t="s">
        <v>5296</v>
      </c>
      <c r="D24" t="s">
        <v>5297</v>
      </c>
      <c r="E24" t="s">
        <v>5298</v>
      </c>
      <c r="F24" t="s">
        <v>5299</v>
      </c>
      <c r="G24" t="s">
        <v>5300</v>
      </c>
      <c r="H24" t="s">
        <v>5301</v>
      </c>
      <c r="I24" t="s">
        <v>4352</v>
      </c>
      <c r="J24" t="s">
        <v>5302</v>
      </c>
      <c r="K24" t="s">
        <v>5303</v>
      </c>
      <c r="L24" t="s">
        <v>5304</v>
      </c>
      <c r="M24" t="s">
        <v>5305</v>
      </c>
      <c r="N24" t="s">
        <v>5306</v>
      </c>
      <c r="O24" t="s">
        <v>5307</v>
      </c>
      <c r="P24" t="s">
        <v>4353</v>
      </c>
      <c r="Q24" t="s">
        <v>5296</v>
      </c>
      <c r="R24" t="s">
        <v>5308</v>
      </c>
      <c r="S24" t="s">
        <v>5309</v>
      </c>
      <c r="T24" t="s">
        <v>5310</v>
      </c>
      <c r="U24" t="s">
        <v>4027</v>
      </c>
      <c r="V24" t="s">
        <v>5311</v>
      </c>
      <c r="W24" t="s">
        <v>4354</v>
      </c>
      <c r="X24" t="s">
        <v>5312</v>
      </c>
      <c r="Y24" t="s">
        <v>5313</v>
      </c>
      <c r="Z24" t="s">
        <v>5314</v>
      </c>
      <c r="AA24" t="s">
        <v>5315</v>
      </c>
      <c r="AB24" t="s">
        <v>3142</v>
      </c>
      <c r="AC24" t="s">
        <v>5316</v>
      </c>
      <c r="AD24" t="s">
        <v>4355</v>
      </c>
      <c r="AE24" t="s">
        <v>5317</v>
      </c>
      <c r="AF24" t="s">
        <v>5318</v>
      </c>
      <c r="AG24" t="s">
        <v>5319</v>
      </c>
      <c r="AH24" t="s">
        <v>5320</v>
      </c>
      <c r="AI24" t="s">
        <v>5321</v>
      </c>
      <c r="AJ24" t="s">
        <v>2743</v>
      </c>
      <c r="AK24" t="s">
        <v>4356</v>
      </c>
      <c r="AL24" t="s">
        <v>5322</v>
      </c>
      <c r="AM24" t="s">
        <v>2750</v>
      </c>
      <c r="AN24" t="s">
        <v>5323</v>
      </c>
      <c r="AO24" t="s">
        <v>5324</v>
      </c>
      <c r="AP24" t="s">
        <v>5325</v>
      </c>
      <c r="AQ24" t="s">
        <v>5326</v>
      </c>
      <c r="AR24" t="s">
        <v>4357</v>
      </c>
    </row>
    <row r="25" spans="1:44" x14ac:dyDescent="0.35">
      <c r="A25" s="5" t="s">
        <v>227</v>
      </c>
      <c r="B25" t="s">
        <v>1033</v>
      </c>
      <c r="C25" t="s">
        <v>5327</v>
      </c>
      <c r="D25" t="s">
        <v>5328</v>
      </c>
      <c r="E25" t="s">
        <v>3959</v>
      </c>
      <c r="F25" t="s">
        <v>5329</v>
      </c>
      <c r="G25" t="s">
        <v>5330</v>
      </c>
      <c r="H25" t="s">
        <v>5331</v>
      </c>
      <c r="I25" t="s">
        <v>4358</v>
      </c>
      <c r="J25" t="s">
        <v>5332</v>
      </c>
      <c r="K25" t="s">
        <v>5333</v>
      </c>
      <c r="L25" t="s">
        <v>5334</v>
      </c>
      <c r="M25" t="s">
        <v>5335</v>
      </c>
      <c r="N25" t="s">
        <v>5336</v>
      </c>
      <c r="O25" t="s">
        <v>5337</v>
      </c>
      <c r="P25" t="s">
        <v>4359</v>
      </c>
      <c r="Q25" t="s">
        <v>5338</v>
      </c>
      <c r="R25" t="s">
        <v>5339</v>
      </c>
      <c r="S25" t="s">
        <v>5340</v>
      </c>
      <c r="T25" t="s">
        <v>5341</v>
      </c>
      <c r="U25" t="s">
        <v>5342</v>
      </c>
      <c r="V25" t="s">
        <v>5343</v>
      </c>
      <c r="W25" t="s">
        <v>4360</v>
      </c>
      <c r="X25" t="s">
        <v>5344</v>
      </c>
      <c r="Y25" t="s">
        <v>5345</v>
      </c>
      <c r="Z25" t="s">
        <v>5039</v>
      </c>
      <c r="AA25" t="s">
        <v>4578</v>
      </c>
      <c r="AB25" t="s">
        <v>5346</v>
      </c>
      <c r="AC25" t="s">
        <v>5347</v>
      </c>
      <c r="AD25" t="s">
        <v>4361</v>
      </c>
      <c r="AE25" t="s">
        <v>5348</v>
      </c>
      <c r="AF25" t="s">
        <v>5349</v>
      </c>
      <c r="AG25" t="s">
        <v>5350</v>
      </c>
      <c r="AH25" t="s">
        <v>5351</v>
      </c>
      <c r="AI25" t="s">
        <v>5352</v>
      </c>
      <c r="AJ25" t="s">
        <v>5353</v>
      </c>
      <c r="AK25" t="s">
        <v>4362</v>
      </c>
      <c r="AL25" t="s">
        <v>5354</v>
      </c>
      <c r="AM25" t="s">
        <v>5355</v>
      </c>
      <c r="AN25" t="s">
        <v>4268</v>
      </c>
      <c r="AO25" t="s">
        <v>5356</v>
      </c>
      <c r="AP25" t="s">
        <v>5357</v>
      </c>
      <c r="AQ25" t="s">
        <v>5358</v>
      </c>
      <c r="AR25" t="s">
        <v>4363</v>
      </c>
    </row>
    <row r="26" spans="1:44" x14ac:dyDescent="0.35">
      <c r="A26" s="5" t="s">
        <v>227</v>
      </c>
      <c r="B26" t="s">
        <v>1043</v>
      </c>
      <c r="C26" t="s">
        <v>5359</v>
      </c>
      <c r="D26" t="s">
        <v>5360</v>
      </c>
      <c r="E26" t="s">
        <v>5361</v>
      </c>
      <c r="F26" t="s">
        <v>5362</v>
      </c>
      <c r="G26" t="s">
        <v>5363</v>
      </c>
      <c r="H26" t="s">
        <v>5364</v>
      </c>
      <c r="I26" t="s">
        <v>4364</v>
      </c>
      <c r="J26" t="s">
        <v>5365</v>
      </c>
      <c r="K26" t="s">
        <v>5366</v>
      </c>
      <c r="L26" t="s">
        <v>5367</v>
      </c>
      <c r="M26" t="s">
        <v>5368</v>
      </c>
      <c r="N26" t="s">
        <v>5369</v>
      </c>
      <c r="O26" t="s">
        <v>5370</v>
      </c>
      <c r="P26" t="s">
        <v>4365</v>
      </c>
      <c r="Q26" t="s">
        <v>5039</v>
      </c>
      <c r="R26" t="s">
        <v>5371</v>
      </c>
      <c r="S26" t="s">
        <v>5372</v>
      </c>
      <c r="T26" t="s">
        <v>5373</v>
      </c>
      <c r="U26" t="s">
        <v>5374</v>
      </c>
      <c r="V26" t="s">
        <v>5375</v>
      </c>
      <c r="W26" t="s">
        <v>4366</v>
      </c>
      <c r="X26" t="s">
        <v>4233</v>
      </c>
      <c r="Y26" t="s">
        <v>5376</v>
      </c>
      <c r="Z26" t="s">
        <v>5377</v>
      </c>
      <c r="AA26" t="s">
        <v>5378</v>
      </c>
      <c r="AB26" t="s">
        <v>5379</v>
      </c>
      <c r="AC26" t="s">
        <v>5380</v>
      </c>
      <c r="AD26" t="s">
        <v>4367</v>
      </c>
      <c r="AE26" t="s">
        <v>5381</v>
      </c>
      <c r="AF26" t="s">
        <v>5382</v>
      </c>
      <c r="AG26" t="s">
        <v>5383</v>
      </c>
      <c r="AH26" t="s">
        <v>5384</v>
      </c>
      <c r="AI26" t="s">
        <v>5385</v>
      </c>
      <c r="AJ26" t="s">
        <v>5386</v>
      </c>
      <c r="AK26" t="s">
        <v>4368</v>
      </c>
      <c r="AL26" t="s">
        <v>5387</v>
      </c>
      <c r="AM26" t="s">
        <v>5388</v>
      </c>
      <c r="AN26" t="s">
        <v>5389</v>
      </c>
      <c r="AO26" t="s">
        <v>5390</v>
      </c>
      <c r="AP26" t="s">
        <v>5391</v>
      </c>
      <c r="AQ26" t="s">
        <v>5392</v>
      </c>
      <c r="AR26" t="s">
        <v>4369</v>
      </c>
    </row>
    <row r="27" spans="1:44" x14ac:dyDescent="0.35">
      <c r="A27" s="5" t="s">
        <v>227</v>
      </c>
      <c r="B27" t="s">
        <v>1053</v>
      </c>
      <c r="C27" t="s">
        <v>944</v>
      </c>
      <c r="D27" t="s">
        <v>5393</v>
      </c>
      <c r="E27" t="s">
        <v>5394</v>
      </c>
      <c r="F27" t="s">
        <v>5395</v>
      </c>
      <c r="G27" t="s">
        <v>5396</v>
      </c>
      <c r="H27" t="s">
        <v>5397</v>
      </c>
      <c r="I27" t="s">
        <v>4370</v>
      </c>
      <c r="J27" t="s">
        <v>5398</v>
      </c>
      <c r="K27" t="s">
        <v>5399</v>
      </c>
      <c r="L27" t="s">
        <v>5400</v>
      </c>
      <c r="M27" t="s">
        <v>5401</v>
      </c>
      <c r="N27" t="s">
        <v>5402</v>
      </c>
      <c r="O27" t="s">
        <v>5403</v>
      </c>
      <c r="P27" t="s">
        <v>4371</v>
      </c>
      <c r="Q27" t="s">
        <v>5404</v>
      </c>
      <c r="R27" t="s">
        <v>5405</v>
      </c>
      <c r="S27" t="s">
        <v>5406</v>
      </c>
      <c r="T27" t="s">
        <v>5407</v>
      </c>
      <c r="U27" t="s">
        <v>5408</v>
      </c>
      <c r="V27" t="s">
        <v>5409</v>
      </c>
      <c r="W27" t="s">
        <v>4372</v>
      </c>
      <c r="X27" t="s">
        <v>5410</v>
      </c>
      <c r="Y27" t="s">
        <v>5411</v>
      </c>
      <c r="Z27" t="s">
        <v>5412</v>
      </c>
      <c r="AA27" t="s">
        <v>5413</v>
      </c>
      <c r="AB27" t="s">
        <v>5414</v>
      </c>
      <c r="AC27" t="s">
        <v>3909</v>
      </c>
      <c r="AD27" t="s">
        <v>2260</v>
      </c>
      <c r="AE27" t="s">
        <v>5415</v>
      </c>
      <c r="AF27" t="s">
        <v>5416</v>
      </c>
      <c r="AG27" t="s">
        <v>2618</v>
      </c>
      <c r="AH27" t="s">
        <v>5417</v>
      </c>
      <c r="AI27" t="s">
        <v>5418</v>
      </c>
      <c r="AJ27" t="s">
        <v>5419</v>
      </c>
      <c r="AK27" t="s">
        <v>4373</v>
      </c>
      <c r="AL27" t="s">
        <v>3045</v>
      </c>
      <c r="AM27" t="s">
        <v>5420</v>
      </c>
      <c r="AN27" t="s">
        <v>5421</v>
      </c>
      <c r="AO27" t="s">
        <v>5422</v>
      </c>
      <c r="AP27" t="s">
        <v>5423</v>
      </c>
      <c r="AQ27" t="s">
        <v>5424</v>
      </c>
      <c r="AR27" t="s">
        <v>4374</v>
      </c>
    </row>
    <row r="28" spans="1:44" x14ac:dyDescent="0.35">
      <c r="A28" s="5" t="s">
        <v>227</v>
      </c>
      <c r="B28" t="s">
        <v>1063</v>
      </c>
      <c r="C28" t="s">
        <v>5425</v>
      </c>
      <c r="D28" t="s">
        <v>5426</v>
      </c>
      <c r="E28" t="s">
        <v>5427</v>
      </c>
      <c r="F28" t="s">
        <v>5428</v>
      </c>
      <c r="G28" t="s">
        <v>5429</v>
      </c>
      <c r="H28" t="s">
        <v>5430</v>
      </c>
      <c r="I28" t="s">
        <v>4375</v>
      </c>
      <c r="J28" t="s">
        <v>5431</v>
      </c>
      <c r="K28" t="s">
        <v>5432</v>
      </c>
      <c r="L28" t="s">
        <v>5433</v>
      </c>
      <c r="M28" t="s">
        <v>5434</v>
      </c>
      <c r="N28" t="s">
        <v>5435</v>
      </c>
      <c r="O28" t="s">
        <v>5436</v>
      </c>
      <c r="P28" t="s">
        <v>4376</v>
      </c>
      <c r="Q28" t="s">
        <v>5437</v>
      </c>
      <c r="R28" t="s">
        <v>5438</v>
      </c>
      <c r="S28" t="s">
        <v>5439</v>
      </c>
      <c r="T28" t="s">
        <v>5440</v>
      </c>
      <c r="U28" t="s">
        <v>5441</v>
      </c>
      <c r="V28" t="s">
        <v>5442</v>
      </c>
      <c r="W28" t="s">
        <v>4377</v>
      </c>
      <c r="X28" t="s">
        <v>5443</v>
      </c>
      <c r="Y28" t="s">
        <v>5444</v>
      </c>
      <c r="Z28" t="s">
        <v>5445</v>
      </c>
      <c r="AA28" t="s">
        <v>5446</v>
      </c>
      <c r="AB28" t="s">
        <v>5447</v>
      </c>
      <c r="AC28" t="s">
        <v>5448</v>
      </c>
      <c r="AD28" t="s">
        <v>4378</v>
      </c>
      <c r="AE28" t="s">
        <v>5449</v>
      </c>
      <c r="AF28" t="s">
        <v>5450</v>
      </c>
      <c r="AG28" t="s">
        <v>5451</v>
      </c>
      <c r="AH28" t="s">
        <v>5452</v>
      </c>
      <c r="AI28" t="s">
        <v>5453</v>
      </c>
      <c r="AJ28" t="s">
        <v>5454</v>
      </c>
      <c r="AK28" t="s">
        <v>4379</v>
      </c>
      <c r="AL28" t="s">
        <v>5455</v>
      </c>
      <c r="AM28" t="s">
        <v>5456</v>
      </c>
      <c r="AN28" t="s">
        <v>5457</v>
      </c>
      <c r="AO28" t="s">
        <v>5458</v>
      </c>
      <c r="AP28" t="s">
        <v>5459</v>
      </c>
      <c r="AQ28" t="s">
        <v>5460</v>
      </c>
      <c r="AR28" t="s">
        <v>4380</v>
      </c>
    </row>
    <row r="29" spans="1:44" x14ac:dyDescent="0.35">
      <c r="A29" s="5" t="s">
        <v>227</v>
      </c>
      <c r="B29" t="s">
        <v>1072</v>
      </c>
      <c r="C29" t="s">
        <v>852</v>
      </c>
      <c r="D29" t="s">
        <v>852</v>
      </c>
      <c r="E29" t="s">
        <v>852</v>
      </c>
      <c r="F29" t="s">
        <v>852</v>
      </c>
      <c r="G29" t="s">
        <v>852</v>
      </c>
      <c r="H29" t="s">
        <v>852</v>
      </c>
      <c r="I29" t="s">
        <v>4381</v>
      </c>
      <c r="J29" t="s">
        <v>852</v>
      </c>
      <c r="K29" t="s">
        <v>852</v>
      </c>
      <c r="L29" t="s">
        <v>852</v>
      </c>
      <c r="M29" t="s">
        <v>852</v>
      </c>
      <c r="N29" t="s">
        <v>852</v>
      </c>
      <c r="O29" t="s">
        <v>852</v>
      </c>
      <c r="P29" t="s">
        <v>4382</v>
      </c>
      <c r="Q29" t="s">
        <v>852</v>
      </c>
      <c r="R29" t="s">
        <v>852</v>
      </c>
      <c r="S29" t="s">
        <v>852</v>
      </c>
      <c r="T29" t="s">
        <v>852</v>
      </c>
      <c r="U29" t="s">
        <v>852</v>
      </c>
      <c r="V29" t="s">
        <v>852</v>
      </c>
      <c r="W29" t="s">
        <v>4383</v>
      </c>
      <c r="X29" t="s">
        <v>852</v>
      </c>
      <c r="Y29" t="s">
        <v>852</v>
      </c>
      <c r="Z29" t="s">
        <v>852</v>
      </c>
      <c r="AA29" t="s">
        <v>852</v>
      </c>
      <c r="AB29" t="s">
        <v>852</v>
      </c>
      <c r="AC29" t="s">
        <v>852</v>
      </c>
      <c r="AD29" t="s">
        <v>4384</v>
      </c>
      <c r="AE29" t="s">
        <v>852</v>
      </c>
      <c r="AF29" t="s">
        <v>852</v>
      </c>
      <c r="AG29" t="s">
        <v>852</v>
      </c>
      <c r="AH29" t="s">
        <v>852</v>
      </c>
      <c r="AI29" t="s">
        <v>852</v>
      </c>
      <c r="AJ29" t="s">
        <v>852</v>
      </c>
      <c r="AK29" t="s">
        <v>4385</v>
      </c>
      <c r="AL29" t="s">
        <v>852</v>
      </c>
      <c r="AM29" t="s">
        <v>852</v>
      </c>
      <c r="AN29" t="s">
        <v>852</v>
      </c>
      <c r="AO29" t="s">
        <v>852</v>
      </c>
      <c r="AP29" t="s">
        <v>852</v>
      </c>
      <c r="AQ29" t="s">
        <v>852</v>
      </c>
      <c r="AR29" t="s">
        <v>4386</v>
      </c>
    </row>
    <row r="30" spans="1:44" x14ac:dyDescent="0.35">
      <c r="A30" s="5" t="s">
        <v>227</v>
      </c>
      <c r="B30" t="s">
        <v>1081</v>
      </c>
      <c r="C30" t="s">
        <v>4683</v>
      </c>
      <c r="D30" t="s">
        <v>5461</v>
      </c>
      <c r="E30" t="s">
        <v>5462</v>
      </c>
      <c r="F30" t="s">
        <v>5463</v>
      </c>
      <c r="G30" t="s">
        <v>5464</v>
      </c>
      <c r="H30" t="s">
        <v>5465</v>
      </c>
      <c r="I30" t="s">
        <v>4387</v>
      </c>
      <c r="J30" t="s">
        <v>5466</v>
      </c>
      <c r="K30" t="s">
        <v>5467</v>
      </c>
      <c r="L30" t="s">
        <v>5468</v>
      </c>
      <c r="M30" t="s">
        <v>5469</v>
      </c>
      <c r="N30" t="s">
        <v>5470</v>
      </c>
      <c r="O30" t="s">
        <v>5471</v>
      </c>
      <c r="P30" t="s">
        <v>4388</v>
      </c>
      <c r="Q30" t="s">
        <v>5472</v>
      </c>
      <c r="R30" t="s">
        <v>5473</v>
      </c>
      <c r="S30" t="s">
        <v>5474</v>
      </c>
      <c r="T30" t="s">
        <v>5475</v>
      </c>
      <c r="U30" t="s">
        <v>4075</v>
      </c>
      <c r="V30" t="s">
        <v>2850</v>
      </c>
      <c r="W30" t="s">
        <v>4389</v>
      </c>
      <c r="X30" t="s">
        <v>5476</v>
      </c>
      <c r="Y30" t="s">
        <v>5477</v>
      </c>
      <c r="Z30" t="s">
        <v>3693</v>
      </c>
      <c r="AA30" t="s">
        <v>5478</v>
      </c>
      <c r="AB30" t="s">
        <v>5479</v>
      </c>
      <c r="AC30" t="s">
        <v>5480</v>
      </c>
      <c r="AD30" t="s">
        <v>4390</v>
      </c>
      <c r="AE30" t="s">
        <v>3462</v>
      </c>
      <c r="AF30" t="s">
        <v>5481</v>
      </c>
      <c r="AG30" t="s">
        <v>5482</v>
      </c>
      <c r="AH30" t="s">
        <v>4075</v>
      </c>
      <c r="AI30" t="s">
        <v>5483</v>
      </c>
      <c r="AJ30" t="s">
        <v>5484</v>
      </c>
      <c r="AK30" t="s">
        <v>4391</v>
      </c>
      <c r="AL30" t="s">
        <v>5485</v>
      </c>
      <c r="AM30" t="s">
        <v>5486</v>
      </c>
      <c r="AN30" t="s">
        <v>4545</v>
      </c>
      <c r="AO30" t="s">
        <v>5487</v>
      </c>
      <c r="AP30" t="s">
        <v>3682</v>
      </c>
      <c r="AQ30" t="s">
        <v>2571</v>
      </c>
      <c r="AR30" t="s">
        <v>4392</v>
      </c>
    </row>
    <row r="31" spans="1:44" x14ac:dyDescent="0.35">
      <c r="A31" s="5" t="s">
        <v>227</v>
      </c>
      <c r="B31" t="s">
        <v>1091</v>
      </c>
      <c r="C31" t="s">
        <v>1052</v>
      </c>
      <c r="D31" t="s">
        <v>5488</v>
      </c>
      <c r="E31" t="s">
        <v>5489</v>
      </c>
      <c r="F31" t="s">
        <v>4973</v>
      </c>
      <c r="G31" t="s">
        <v>2413</v>
      </c>
      <c r="H31" t="s">
        <v>5490</v>
      </c>
      <c r="I31" t="s">
        <v>4393</v>
      </c>
      <c r="J31" t="s">
        <v>5491</v>
      </c>
      <c r="K31" t="s">
        <v>5492</v>
      </c>
      <c r="L31" t="s">
        <v>5493</v>
      </c>
      <c r="M31" t="s">
        <v>5494</v>
      </c>
      <c r="N31" t="s">
        <v>5495</v>
      </c>
      <c r="O31" t="s">
        <v>5496</v>
      </c>
      <c r="P31" t="s">
        <v>4394</v>
      </c>
      <c r="Q31" t="s">
        <v>5497</v>
      </c>
      <c r="R31" t="s">
        <v>5498</v>
      </c>
      <c r="S31" t="s">
        <v>5499</v>
      </c>
      <c r="T31" t="s">
        <v>5500</v>
      </c>
      <c r="U31" t="s">
        <v>5501</v>
      </c>
      <c r="V31" t="s">
        <v>5502</v>
      </c>
      <c r="W31" t="s">
        <v>4395</v>
      </c>
      <c r="X31" t="s">
        <v>5503</v>
      </c>
      <c r="Y31" t="s">
        <v>5504</v>
      </c>
      <c r="Z31" t="s">
        <v>5505</v>
      </c>
      <c r="AA31" t="s">
        <v>5506</v>
      </c>
      <c r="AB31" t="s">
        <v>5003</v>
      </c>
      <c r="AC31" t="s">
        <v>5507</v>
      </c>
      <c r="AD31" t="s">
        <v>4396</v>
      </c>
      <c r="AE31" t="s">
        <v>5508</v>
      </c>
      <c r="AF31" t="s">
        <v>5509</v>
      </c>
      <c r="AG31" t="s">
        <v>5510</v>
      </c>
      <c r="AH31" t="s">
        <v>5511</v>
      </c>
      <c r="AI31" t="s">
        <v>5512</v>
      </c>
      <c r="AJ31" t="s">
        <v>5513</v>
      </c>
      <c r="AK31" t="s">
        <v>4397</v>
      </c>
      <c r="AL31" t="s">
        <v>5514</v>
      </c>
      <c r="AM31" t="s">
        <v>5515</v>
      </c>
      <c r="AN31" t="s">
        <v>5516</v>
      </c>
      <c r="AO31" t="s">
        <v>5517</v>
      </c>
      <c r="AP31" t="s">
        <v>5518</v>
      </c>
      <c r="AQ31" t="s">
        <v>5519</v>
      </c>
      <c r="AR31" t="s">
        <v>4398</v>
      </c>
    </row>
    <row r="32" spans="1:44" x14ac:dyDescent="0.35">
      <c r="A32" s="5" t="s">
        <v>227</v>
      </c>
      <c r="B32" t="s">
        <v>1100</v>
      </c>
      <c r="C32" t="s">
        <v>5520</v>
      </c>
      <c r="D32" t="s">
        <v>5521</v>
      </c>
      <c r="E32" t="s">
        <v>5522</v>
      </c>
      <c r="F32" t="s">
        <v>5523</v>
      </c>
      <c r="G32" t="s">
        <v>5483</v>
      </c>
      <c r="H32" t="s">
        <v>5524</v>
      </c>
      <c r="I32" t="s">
        <v>4399</v>
      </c>
      <c r="J32" t="s">
        <v>5525</v>
      </c>
      <c r="K32" t="s">
        <v>5526</v>
      </c>
      <c r="L32" t="s">
        <v>5527</v>
      </c>
      <c r="M32" t="s">
        <v>5528</v>
      </c>
      <c r="N32" t="s">
        <v>5529</v>
      </c>
      <c r="O32" t="s">
        <v>3038</v>
      </c>
      <c r="P32" t="s">
        <v>3130</v>
      </c>
      <c r="Q32" t="s">
        <v>4484</v>
      </c>
      <c r="R32" t="s">
        <v>3134</v>
      </c>
      <c r="S32" t="s">
        <v>5530</v>
      </c>
      <c r="T32" t="s">
        <v>5531</v>
      </c>
      <c r="U32" t="s">
        <v>5532</v>
      </c>
      <c r="V32" t="s">
        <v>4460</v>
      </c>
      <c r="W32" t="s">
        <v>4400</v>
      </c>
      <c r="X32" t="s">
        <v>5533</v>
      </c>
      <c r="Y32" t="s">
        <v>5534</v>
      </c>
      <c r="Z32" t="s">
        <v>5535</v>
      </c>
      <c r="AA32" t="s">
        <v>5536</v>
      </c>
      <c r="AB32" t="s">
        <v>5537</v>
      </c>
      <c r="AC32" t="s">
        <v>5538</v>
      </c>
      <c r="AD32" t="s">
        <v>4401</v>
      </c>
      <c r="AE32" t="s">
        <v>5539</v>
      </c>
      <c r="AF32" t="s">
        <v>5540</v>
      </c>
      <c r="AG32" t="s">
        <v>5541</v>
      </c>
      <c r="AH32" t="s">
        <v>5542</v>
      </c>
      <c r="AI32" t="s">
        <v>5543</v>
      </c>
      <c r="AJ32" t="s">
        <v>5544</v>
      </c>
      <c r="AK32" t="s">
        <v>4402</v>
      </c>
      <c r="AL32" t="s">
        <v>5545</v>
      </c>
      <c r="AM32" t="s">
        <v>5546</v>
      </c>
      <c r="AN32" t="s">
        <v>5547</v>
      </c>
      <c r="AO32" t="s">
        <v>5548</v>
      </c>
      <c r="AP32" t="s">
        <v>5549</v>
      </c>
      <c r="AQ32" t="s">
        <v>5550</v>
      </c>
      <c r="AR32" t="s">
        <v>3226</v>
      </c>
    </row>
    <row r="33" spans="1:44" x14ac:dyDescent="0.35">
      <c r="A33" s="5" t="s">
        <v>227</v>
      </c>
      <c r="B33" t="s">
        <v>1109</v>
      </c>
      <c r="C33" t="s">
        <v>5551</v>
      </c>
      <c r="D33" t="s">
        <v>5552</v>
      </c>
      <c r="E33" t="s">
        <v>5553</v>
      </c>
      <c r="F33" t="s">
        <v>5554</v>
      </c>
      <c r="G33" t="s">
        <v>5555</v>
      </c>
      <c r="H33" t="s">
        <v>5556</v>
      </c>
      <c r="I33" t="s">
        <v>4403</v>
      </c>
      <c r="J33" t="s">
        <v>5557</v>
      </c>
      <c r="K33" t="s">
        <v>5558</v>
      </c>
      <c r="L33" t="s">
        <v>5559</v>
      </c>
      <c r="M33" t="s">
        <v>5560</v>
      </c>
      <c r="N33" t="s">
        <v>5561</v>
      </c>
      <c r="O33" t="s">
        <v>5562</v>
      </c>
      <c r="P33" t="s">
        <v>4404</v>
      </c>
      <c r="Q33" t="s">
        <v>5563</v>
      </c>
      <c r="R33" t="s">
        <v>4877</v>
      </c>
      <c r="S33" t="s">
        <v>5564</v>
      </c>
      <c r="T33" t="s">
        <v>1004</v>
      </c>
      <c r="U33" t="s">
        <v>2321</v>
      </c>
      <c r="V33" t="s">
        <v>5565</v>
      </c>
      <c r="W33" t="s">
        <v>4405</v>
      </c>
      <c r="X33" t="s">
        <v>5566</v>
      </c>
      <c r="Y33" t="s">
        <v>2567</v>
      </c>
      <c r="Z33" t="s">
        <v>5567</v>
      </c>
      <c r="AA33" t="s">
        <v>5568</v>
      </c>
      <c r="AB33" t="s">
        <v>5569</v>
      </c>
      <c r="AC33" t="s">
        <v>5570</v>
      </c>
      <c r="AD33" t="s">
        <v>4406</v>
      </c>
      <c r="AE33" t="s">
        <v>5571</v>
      </c>
      <c r="AF33" t="s">
        <v>5572</v>
      </c>
      <c r="AG33" t="s">
        <v>1627</v>
      </c>
      <c r="AH33" t="s">
        <v>5573</v>
      </c>
      <c r="AI33" t="s">
        <v>5574</v>
      </c>
      <c r="AJ33" t="s">
        <v>5575</v>
      </c>
      <c r="AK33" t="s">
        <v>4407</v>
      </c>
      <c r="AL33" t="s">
        <v>5576</v>
      </c>
      <c r="AM33" t="s">
        <v>5577</v>
      </c>
      <c r="AN33" t="s">
        <v>5578</v>
      </c>
      <c r="AO33" t="s">
        <v>5579</v>
      </c>
      <c r="AP33" t="s">
        <v>5580</v>
      </c>
      <c r="AQ33" t="s">
        <v>5581</v>
      </c>
      <c r="AR33" t="s">
        <v>4408</v>
      </c>
    </row>
    <row r="34" spans="1:44" x14ac:dyDescent="0.35">
      <c r="A34" s="5" t="s">
        <v>227</v>
      </c>
      <c r="B34" t="s">
        <v>1119</v>
      </c>
      <c r="C34" t="s">
        <v>5582</v>
      </c>
      <c r="D34" t="s">
        <v>5583</v>
      </c>
      <c r="E34" t="s">
        <v>5584</v>
      </c>
      <c r="F34" t="s">
        <v>5585</v>
      </c>
      <c r="G34" t="s">
        <v>5586</v>
      </c>
      <c r="H34" t="s">
        <v>5587</v>
      </c>
      <c r="I34" t="s">
        <v>4409</v>
      </c>
      <c r="J34" t="s">
        <v>5588</v>
      </c>
      <c r="K34" t="s">
        <v>5589</v>
      </c>
      <c r="L34" t="s">
        <v>5421</v>
      </c>
      <c r="M34" t="s">
        <v>5590</v>
      </c>
      <c r="N34" t="s">
        <v>5591</v>
      </c>
      <c r="O34" t="s">
        <v>5592</v>
      </c>
      <c r="P34" t="s">
        <v>4410</v>
      </c>
      <c r="Q34" t="s">
        <v>5593</v>
      </c>
      <c r="R34" t="s">
        <v>5594</v>
      </c>
      <c r="S34" t="s">
        <v>5595</v>
      </c>
      <c r="T34" t="s">
        <v>3103</v>
      </c>
      <c r="U34" t="s">
        <v>5596</v>
      </c>
      <c r="V34" t="s">
        <v>5597</v>
      </c>
      <c r="W34" t="s">
        <v>4411</v>
      </c>
      <c r="X34" t="s">
        <v>5598</v>
      </c>
      <c r="Y34" t="s">
        <v>5599</v>
      </c>
      <c r="Z34" t="s">
        <v>4855</v>
      </c>
      <c r="AA34" t="s">
        <v>5600</v>
      </c>
      <c r="AB34" t="s">
        <v>4609</v>
      </c>
      <c r="AC34" t="s">
        <v>4800</v>
      </c>
      <c r="AD34" t="s">
        <v>4412</v>
      </c>
      <c r="AE34" t="s">
        <v>5601</v>
      </c>
      <c r="AF34" t="s">
        <v>5602</v>
      </c>
      <c r="AG34" t="s">
        <v>5603</v>
      </c>
      <c r="AH34" t="s">
        <v>5604</v>
      </c>
      <c r="AI34" t="s">
        <v>5605</v>
      </c>
      <c r="AJ34" t="s">
        <v>5606</v>
      </c>
      <c r="AK34" t="s">
        <v>4413</v>
      </c>
      <c r="AL34" t="s">
        <v>5607</v>
      </c>
      <c r="AM34" t="s">
        <v>5608</v>
      </c>
      <c r="AN34" t="s">
        <v>5594</v>
      </c>
      <c r="AO34" t="s">
        <v>5609</v>
      </c>
      <c r="AP34" t="s">
        <v>5610</v>
      </c>
      <c r="AQ34" t="s">
        <v>5611</v>
      </c>
      <c r="AR34" t="s">
        <v>4241</v>
      </c>
    </row>
    <row r="35" spans="1:44" x14ac:dyDescent="0.35">
      <c r="A35" s="5" t="s">
        <v>227</v>
      </c>
      <c r="B35" t="s">
        <v>1129</v>
      </c>
      <c r="C35" t="s">
        <v>5612</v>
      </c>
      <c r="D35" t="s">
        <v>5613</v>
      </c>
      <c r="E35" t="s">
        <v>5614</v>
      </c>
      <c r="F35" t="s">
        <v>5615</v>
      </c>
      <c r="G35" t="s">
        <v>5616</v>
      </c>
      <c r="H35" t="s">
        <v>5617</v>
      </c>
      <c r="I35" t="s">
        <v>4414</v>
      </c>
      <c r="J35" t="s">
        <v>5618</v>
      </c>
      <c r="K35" t="s">
        <v>5619</v>
      </c>
      <c r="L35" t="s">
        <v>5620</v>
      </c>
      <c r="M35" t="s">
        <v>3184</v>
      </c>
      <c r="N35" t="s">
        <v>5621</v>
      </c>
      <c r="O35" t="s">
        <v>5622</v>
      </c>
      <c r="P35" t="s">
        <v>4415</v>
      </c>
      <c r="Q35" t="s">
        <v>5623</v>
      </c>
      <c r="R35" t="s">
        <v>5624</v>
      </c>
      <c r="S35" t="s">
        <v>5625</v>
      </c>
      <c r="T35" t="s">
        <v>1097</v>
      </c>
      <c r="U35" t="s">
        <v>5626</v>
      </c>
      <c r="V35" t="s">
        <v>5627</v>
      </c>
      <c r="W35" t="s">
        <v>4416</v>
      </c>
      <c r="X35" t="s">
        <v>5628</v>
      </c>
      <c r="Y35" t="s">
        <v>5629</v>
      </c>
      <c r="Z35" t="s">
        <v>5630</v>
      </c>
      <c r="AA35" t="s">
        <v>5631</v>
      </c>
      <c r="AB35" t="s">
        <v>5632</v>
      </c>
      <c r="AC35" t="s">
        <v>5633</v>
      </c>
      <c r="AD35" t="s">
        <v>4344</v>
      </c>
      <c r="AE35" t="s">
        <v>5634</v>
      </c>
      <c r="AF35" t="s">
        <v>5635</v>
      </c>
      <c r="AG35" t="s">
        <v>5636</v>
      </c>
      <c r="AH35" t="s">
        <v>5637</v>
      </c>
      <c r="AI35" t="s">
        <v>5638</v>
      </c>
      <c r="AJ35" t="s">
        <v>5639</v>
      </c>
      <c r="AK35" t="s">
        <v>4417</v>
      </c>
      <c r="AL35" t="s">
        <v>5640</v>
      </c>
      <c r="AM35" t="s">
        <v>5641</v>
      </c>
      <c r="AN35" t="s">
        <v>5642</v>
      </c>
      <c r="AO35" t="s">
        <v>5643</v>
      </c>
      <c r="AP35" t="s">
        <v>5644</v>
      </c>
      <c r="AQ35" t="s">
        <v>5645</v>
      </c>
      <c r="AR35" t="s">
        <v>4418</v>
      </c>
    </row>
    <row r="36" spans="1:44" x14ac:dyDescent="0.35">
      <c r="A36" s="5" t="s">
        <v>227</v>
      </c>
      <c r="B36" t="s">
        <v>1139</v>
      </c>
      <c r="C36" t="s">
        <v>852</v>
      </c>
      <c r="D36" t="s">
        <v>5646</v>
      </c>
      <c r="E36" t="s">
        <v>852</v>
      </c>
      <c r="F36" t="s">
        <v>5647</v>
      </c>
      <c r="G36" t="s">
        <v>852</v>
      </c>
      <c r="H36" t="s">
        <v>852</v>
      </c>
      <c r="I36" t="s">
        <v>852</v>
      </c>
      <c r="J36" t="s">
        <v>852</v>
      </c>
      <c r="K36" t="s">
        <v>5648</v>
      </c>
      <c r="L36" t="s">
        <v>852</v>
      </c>
      <c r="M36" t="s">
        <v>5649</v>
      </c>
      <c r="N36" t="s">
        <v>852</v>
      </c>
      <c r="O36" t="s">
        <v>852</v>
      </c>
      <c r="P36" t="s">
        <v>852</v>
      </c>
      <c r="Q36" t="s">
        <v>852</v>
      </c>
      <c r="R36" t="s">
        <v>5650</v>
      </c>
      <c r="S36" t="s">
        <v>852</v>
      </c>
      <c r="T36" t="s">
        <v>5651</v>
      </c>
      <c r="U36" t="s">
        <v>852</v>
      </c>
      <c r="V36" t="s">
        <v>852</v>
      </c>
      <c r="W36" t="s">
        <v>852</v>
      </c>
      <c r="X36" t="s">
        <v>852</v>
      </c>
      <c r="Y36" t="s">
        <v>5652</v>
      </c>
      <c r="Z36" t="s">
        <v>852</v>
      </c>
      <c r="AA36" t="s">
        <v>5653</v>
      </c>
      <c r="AB36" t="s">
        <v>852</v>
      </c>
      <c r="AC36" t="s">
        <v>852</v>
      </c>
      <c r="AD36" t="s">
        <v>852</v>
      </c>
      <c r="AE36" t="s">
        <v>852</v>
      </c>
      <c r="AF36" t="s">
        <v>5654</v>
      </c>
      <c r="AG36" t="s">
        <v>852</v>
      </c>
      <c r="AH36" t="s">
        <v>5655</v>
      </c>
      <c r="AI36" t="s">
        <v>852</v>
      </c>
      <c r="AJ36" t="s">
        <v>852</v>
      </c>
      <c r="AK36" t="s">
        <v>852</v>
      </c>
      <c r="AL36" t="s">
        <v>852</v>
      </c>
      <c r="AM36" t="s">
        <v>5656</v>
      </c>
      <c r="AN36" t="s">
        <v>852</v>
      </c>
      <c r="AO36" t="s">
        <v>5657</v>
      </c>
      <c r="AP36" t="s">
        <v>852</v>
      </c>
      <c r="AQ36" t="s">
        <v>852</v>
      </c>
      <c r="AR36" t="s">
        <v>852</v>
      </c>
    </row>
    <row r="37" spans="1:44" x14ac:dyDescent="0.35">
      <c r="A37" s="5" t="s">
        <v>227</v>
      </c>
      <c r="B37" t="s">
        <v>1140</v>
      </c>
      <c r="C37" t="s">
        <v>5658</v>
      </c>
      <c r="D37" t="s">
        <v>5659</v>
      </c>
      <c r="E37" t="s">
        <v>5660</v>
      </c>
      <c r="F37" t="s">
        <v>5661</v>
      </c>
      <c r="G37" t="s">
        <v>5662</v>
      </c>
      <c r="H37" t="s">
        <v>4993</v>
      </c>
      <c r="I37" t="s">
        <v>852</v>
      </c>
      <c r="J37" t="s">
        <v>5663</v>
      </c>
      <c r="K37" t="s">
        <v>5664</v>
      </c>
      <c r="L37" t="s">
        <v>5665</v>
      </c>
      <c r="M37" t="s">
        <v>5666</v>
      </c>
      <c r="N37" t="s">
        <v>5667</v>
      </c>
      <c r="O37" t="s">
        <v>5668</v>
      </c>
      <c r="P37" t="s">
        <v>852</v>
      </c>
      <c r="Q37" t="s">
        <v>5669</v>
      </c>
      <c r="R37" t="s">
        <v>5670</v>
      </c>
      <c r="S37" t="s">
        <v>5671</v>
      </c>
      <c r="T37" t="s">
        <v>5672</v>
      </c>
      <c r="U37" t="s">
        <v>5673</v>
      </c>
      <c r="V37" t="s">
        <v>4999</v>
      </c>
      <c r="W37" t="s">
        <v>852</v>
      </c>
      <c r="X37" t="s">
        <v>5674</v>
      </c>
      <c r="Y37" t="s">
        <v>5675</v>
      </c>
      <c r="Z37" t="s">
        <v>5676</v>
      </c>
      <c r="AA37" t="s">
        <v>5677</v>
      </c>
      <c r="AB37" t="s">
        <v>5678</v>
      </c>
      <c r="AC37" t="s">
        <v>5679</v>
      </c>
      <c r="AD37" t="s">
        <v>852</v>
      </c>
      <c r="AE37" t="s">
        <v>5658</v>
      </c>
      <c r="AF37" t="s">
        <v>5680</v>
      </c>
      <c r="AG37" t="s">
        <v>5681</v>
      </c>
      <c r="AH37" t="s">
        <v>5682</v>
      </c>
      <c r="AI37" t="s">
        <v>5683</v>
      </c>
      <c r="AJ37" t="s">
        <v>5684</v>
      </c>
      <c r="AK37" t="s">
        <v>852</v>
      </c>
      <c r="AL37" t="s">
        <v>5685</v>
      </c>
      <c r="AM37" t="s">
        <v>5686</v>
      </c>
      <c r="AN37" t="s">
        <v>5687</v>
      </c>
      <c r="AO37" t="s">
        <v>5688</v>
      </c>
      <c r="AP37" t="s">
        <v>5689</v>
      </c>
      <c r="AQ37" t="s">
        <v>5690</v>
      </c>
      <c r="AR37" t="s">
        <v>852</v>
      </c>
    </row>
    <row r="38" spans="1:44" x14ac:dyDescent="0.35">
      <c r="A38" s="5" t="s">
        <v>227</v>
      </c>
      <c r="B38" t="s">
        <v>1150</v>
      </c>
      <c r="C38" t="s">
        <v>5691</v>
      </c>
      <c r="D38" t="s">
        <v>3119</v>
      </c>
      <c r="E38" t="s">
        <v>5692</v>
      </c>
      <c r="F38" t="s">
        <v>5693</v>
      </c>
      <c r="G38" t="s">
        <v>5694</v>
      </c>
      <c r="H38" t="s">
        <v>5695</v>
      </c>
      <c r="I38" t="s">
        <v>4419</v>
      </c>
      <c r="J38" t="s">
        <v>5696</v>
      </c>
      <c r="K38" t="s">
        <v>5697</v>
      </c>
      <c r="L38" t="s">
        <v>5698</v>
      </c>
      <c r="M38" t="s">
        <v>5699</v>
      </c>
      <c r="N38" t="s">
        <v>5700</v>
      </c>
      <c r="O38" t="s">
        <v>5701</v>
      </c>
      <c r="P38" t="s">
        <v>4420</v>
      </c>
      <c r="Q38" t="s">
        <v>2293</v>
      </c>
      <c r="R38" t="s">
        <v>5702</v>
      </c>
      <c r="S38" t="s">
        <v>5703</v>
      </c>
      <c r="T38" t="s">
        <v>5704</v>
      </c>
      <c r="U38" t="s">
        <v>5705</v>
      </c>
      <c r="V38" t="s">
        <v>5706</v>
      </c>
      <c r="W38" t="s">
        <v>4421</v>
      </c>
      <c r="X38" t="s">
        <v>5707</v>
      </c>
      <c r="Y38" t="s">
        <v>5708</v>
      </c>
      <c r="Z38" t="s">
        <v>5709</v>
      </c>
      <c r="AA38" t="s">
        <v>5710</v>
      </c>
      <c r="AB38" t="s">
        <v>5711</v>
      </c>
      <c r="AC38" t="s">
        <v>5712</v>
      </c>
      <c r="AD38" t="s">
        <v>4422</v>
      </c>
      <c r="AE38" t="s">
        <v>5713</v>
      </c>
      <c r="AF38" t="s">
        <v>5714</v>
      </c>
      <c r="AG38" t="s">
        <v>5715</v>
      </c>
      <c r="AH38" t="s">
        <v>5716</v>
      </c>
      <c r="AI38" t="s">
        <v>5717</v>
      </c>
      <c r="AJ38" t="s">
        <v>5718</v>
      </c>
      <c r="AK38" t="s">
        <v>4423</v>
      </c>
      <c r="AL38" t="s">
        <v>4545</v>
      </c>
      <c r="AM38" t="s">
        <v>5719</v>
      </c>
      <c r="AN38" t="s">
        <v>4501</v>
      </c>
      <c r="AO38" t="s">
        <v>5720</v>
      </c>
      <c r="AP38" t="s">
        <v>5721</v>
      </c>
      <c r="AQ38" t="s">
        <v>4907</v>
      </c>
      <c r="AR38" t="s">
        <v>4424</v>
      </c>
    </row>
    <row r="39" spans="1:44" x14ac:dyDescent="0.35">
      <c r="A39" s="5" t="s">
        <v>227</v>
      </c>
      <c r="B39" t="s">
        <v>1160</v>
      </c>
      <c r="C39" t="s">
        <v>5722</v>
      </c>
      <c r="D39" t="s">
        <v>5723</v>
      </c>
      <c r="E39" t="s">
        <v>5724</v>
      </c>
      <c r="F39" t="s">
        <v>5725</v>
      </c>
      <c r="G39" t="s">
        <v>5726</v>
      </c>
      <c r="H39" t="s">
        <v>5727</v>
      </c>
      <c r="I39" t="s">
        <v>4425</v>
      </c>
      <c r="J39" t="s">
        <v>5728</v>
      </c>
      <c r="K39" t="s">
        <v>5729</v>
      </c>
      <c r="L39" t="s">
        <v>5730</v>
      </c>
      <c r="M39" t="s">
        <v>5731</v>
      </c>
      <c r="N39" t="s">
        <v>5732</v>
      </c>
      <c r="O39" t="s">
        <v>5733</v>
      </c>
      <c r="P39" t="s">
        <v>4426</v>
      </c>
      <c r="Q39" t="s">
        <v>5734</v>
      </c>
      <c r="R39" t="s">
        <v>5735</v>
      </c>
      <c r="S39" t="s">
        <v>5736</v>
      </c>
      <c r="T39" t="s">
        <v>5737</v>
      </c>
      <c r="U39" t="s">
        <v>5738</v>
      </c>
      <c r="V39" t="s">
        <v>5739</v>
      </c>
      <c r="W39" t="s">
        <v>4427</v>
      </c>
      <c r="X39" t="s">
        <v>5740</v>
      </c>
      <c r="Y39" t="s">
        <v>5741</v>
      </c>
      <c r="Z39" t="s">
        <v>5742</v>
      </c>
      <c r="AA39" t="s">
        <v>5743</v>
      </c>
      <c r="AB39" t="s">
        <v>5744</v>
      </c>
      <c r="AC39" t="s">
        <v>5745</v>
      </c>
      <c r="AD39" t="s">
        <v>3716</v>
      </c>
      <c r="AE39" t="s">
        <v>5746</v>
      </c>
      <c r="AF39" t="s">
        <v>5747</v>
      </c>
      <c r="AG39" t="s">
        <v>5748</v>
      </c>
      <c r="AH39" t="s">
        <v>5749</v>
      </c>
      <c r="AI39" t="s">
        <v>5750</v>
      </c>
      <c r="AJ39" t="s">
        <v>5751</v>
      </c>
      <c r="AK39" t="s">
        <v>4428</v>
      </c>
      <c r="AL39" t="s">
        <v>5752</v>
      </c>
      <c r="AM39" t="s">
        <v>5753</v>
      </c>
      <c r="AN39" t="s">
        <v>5754</v>
      </c>
      <c r="AO39" t="s">
        <v>5755</v>
      </c>
      <c r="AP39" t="s">
        <v>5756</v>
      </c>
      <c r="AQ39" t="s">
        <v>5757</v>
      </c>
      <c r="AR39" t="s">
        <v>4429</v>
      </c>
    </row>
    <row r="40" spans="1:44" x14ac:dyDescent="0.35">
      <c r="A40" s="5" t="s">
        <v>227</v>
      </c>
      <c r="B40" t="s">
        <v>1170</v>
      </c>
      <c r="C40" t="s">
        <v>5758</v>
      </c>
      <c r="D40" t="s">
        <v>5759</v>
      </c>
      <c r="E40" t="s">
        <v>5760</v>
      </c>
      <c r="F40" t="s">
        <v>5761</v>
      </c>
      <c r="G40" t="s">
        <v>5762</v>
      </c>
      <c r="H40" t="s">
        <v>5763</v>
      </c>
      <c r="I40" t="s">
        <v>4430</v>
      </c>
      <c r="J40" t="s">
        <v>5764</v>
      </c>
      <c r="K40" t="s">
        <v>5765</v>
      </c>
      <c r="L40" t="s">
        <v>5766</v>
      </c>
      <c r="M40" t="s">
        <v>5767</v>
      </c>
      <c r="N40" t="s">
        <v>5768</v>
      </c>
      <c r="O40" t="s">
        <v>5769</v>
      </c>
      <c r="P40" t="s">
        <v>4431</v>
      </c>
      <c r="Q40" t="s">
        <v>5770</v>
      </c>
      <c r="R40" t="s">
        <v>5771</v>
      </c>
      <c r="S40" t="s">
        <v>5772</v>
      </c>
      <c r="T40" t="s">
        <v>5773</v>
      </c>
      <c r="U40" t="s">
        <v>5774</v>
      </c>
      <c r="V40" t="s">
        <v>5775</v>
      </c>
      <c r="W40" t="s">
        <v>4432</v>
      </c>
      <c r="X40" t="s">
        <v>5776</v>
      </c>
      <c r="Y40" t="s">
        <v>5777</v>
      </c>
      <c r="Z40" t="s">
        <v>5778</v>
      </c>
      <c r="AA40" t="s">
        <v>5779</v>
      </c>
      <c r="AB40" t="s">
        <v>5780</v>
      </c>
      <c r="AC40" t="s">
        <v>5781</v>
      </c>
      <c r="AD40" t="s">
        <v>4433</v>
      </c>
      <c r="AE40" t="s">
        <v>5782</v>
      </c>
      <c r="AF40" t="s">
        <v>5783</v>
      </c>
      <c r="AG40" t="s">
        <v>5784</v>
      </c>
      <c r="AH40" t="s">
        <v>5785</v>
      </c>
      <c r="AI40" t="s">
        <v>5786</v>
      </c>
      <c r="AJ40" t="s">
        <v>5787</v>
      </c>
      <c r="AK40" t="s">
        <v>4434</v>
      </c>
      <c r="AL40" t="s">
        <v>5788</v>
      </c>
      <c r="AM40" t="s">
        <v>5789</v>
      </c>
      <c r="AN40" t="s">
        <v>5790</v>
      </c>
      <c r="AO40" t="s">
        <v>5791</v>
      </c>
      <c r="AP40" t="s">
        <v>5792</v>
      </c>
      <c r="AQ40" t="s">
        <v>5793</v>
      </c>
      <c r="AR40" t="s">
        <v>4435</v>
      </c>
    </row>
    <row r="41" spans="1:44" x14ac:dyDescent="0.35">
      <c r="A41" s="5" t="s">
        <v>227</v>
      </c>
      <c r="B41" t="s">
        <v>1180</v>
      </c>
      <c r="C41" t="s">
        <v>1004</v>
      </c>
      <c r="D41" t="s">
        <v>4181</v>
      </c>
      <c r="E41" t="s">
        <v>5794</v>
      </c>
      <c r="F41" t="s">
        <v>5795</v>
      </c>
      <c r="G41" t="s">
        <v>5796</v>
      </c>
      <c r="H41" t="s">
        <v>5797</v>
      </c>
      <c r="I41" t="s">
        <v>4436</v>
      </c>
      <c r="J41" t="s">
        <v>5798</v>
      </c>
      <c r="K41" t="s">
        <v>5799</v>
      </c>
      <c r="L41" t="s">
        <v>5800</v>
      </c>
      <c r="M41" t="s">
        <v>5801</v>
      </c>
      <c r="N41" t="s">
        <v>5802</v>
      </c>
      <c r="O41" t="s">
        <v>5803</v>
      </c>
      <c r="P41" t="s">
        <v>4437</v>
      </c>
      <c r="Q41" t="s">
        <v>5804</v>
      </c>
      <c r="R41" t="s">
        <v>5805</v>
      </c>
      <c r="S41" t="s">
        <v>5806</v>
      </c>
      <c r="T41" t="s">
        <v>5807</v>
      </c>
      <c r="U41" t="s">
        <v>5808</v>
      </c>
      <c r="V41" t="s">
        <v>5809</v>
      </c>
      <c r="W41" t="s">
        <v>4438</v>
      </c>
      <c r="X41" t="s">
        <v>5810</v>
      </c>
      <c r="Y41" t="s">
        <v>4204</v>
      </c>
      <c r="Z41" t="s">
        <v>5811</v>
      </c>
      <c r="AA41" t="s">
        <v>5812</v>
      </c>
      <c r="AB41" t="s">
        <v>5813</v>
      </c>
      <c r="AC41" t="s">
        <v>5814</v>
      </c>
      <c r="AD41" t="s">
        <v>4439</v>
      </c>
      <c r="AE41" t="s">
        <v>5815</v>
      </c>
      <c r="AF41" t="s">
        <v>3362</v>
      </c>
      <c r="AG41" t="s">
        <v>5816</v>
      </c>
      <c r="AH41" t="s">
        <v>5817</v>
      </c>
      <c r="AI41" t="s">
        <v>5818</v>
      </c>
      <c r="AJ41" t="s">
        <v>5819</v>
      </c>
      <c r="AK41" t="s">
        <v>4440</v>
      </c>
      <c r="AL41" t="s">
        <v>5820</v>
      </c>
      <c r="AM41" t="s">
        <v>5821</v>
      </c>
      <c r="AN41" t="s">
        <v>5822</v>
      </c>
      <c r="AO41" t="s">
        <v>5823</v>
      </c>
      <c r="AP41" t="s">
        <v>5824</v>
      </c>
      <c r="AQ41" t="s">
        <v>5825</v>
      </c>
      <c r="AR41" t="s">
        <v>4441</v>
      </c>
    </row>
    <row r="42" spans="1:44" x14ac:dyDescent="0.35">
      <c r="A42" s="5" t="s">
        <v>227</v>
      </c>
      <c r="B42" t="s">
        <v>1190</v>
      </c>
      <c r="C42" t="s">
        <v>5826</v>
      </c>
      <c r="D42" t="s">
        <v>5827</v>
      </c>
      <c r="E42" t="s">
        <v>5828</v>
      </c>
      <c r="F42" t="s">
        <v>5829</v>
      </c>
      <c r="G42" t="s">
        <v>1017</v>
      </c>
      <c r="H42" t="s">
        <v>5830</v>
      </c>
      <c r="I42" t="s">
        <v>4442</v>
      </c>
      <c r="J42" t="s">
        <v>5831</v>
      </c>
      <c r="K42" t="s">
        <v>5832</v>
      </c>
      <c r="L42" t="s">
        <v>5833</v>
      </c>
      <c r="M42" t="s">
        <v>5834</v>
      </c>
      <c r="N42" t="s">
        <v>5835</v>
      </c>
      <c r="O42" t="s">
        <v>5836</v>
      </c>
      <c r="P42" t="s">
        <v>4443</v>
      </c>
      <c r="Q42" t="s">
        <v>5837</v>
      </c>
      <c r="R42" t="s">
        <v>5838</v>
      </c>
      <c r="S42" t="s">
        <v>5839</v>
      </c>
      <c r="T42" t="s">
        <v>5840</v>
      </c>
      <c r="U42" t="s">
        <v>5841</v>
      </c>
      <c r="V42" t="s">
        <v>5842</v>
      </c>
      <c r="W42" t="s">
        <v>4444</v>
      </c>
      <c r="X42" t="s">
        <v>5843</v>
      </c>
      <c r="Y42" t="s">
        <v>5844</v>
      </c>
      <c r="Z42" t="s">
        <v>5845</v>
      </c>
      <c r="AA42" t="s">
        <v>3519</v>
      </c>
      <c r="AB42" t="s">
        <v>5846</v>
      </c>
      <c r="AC42" t="s">
        <v>5847</v>
      </c>
      <c r="AD42" t="s">
        <v>4445</v>
      </c>
      <c r="AE42" t="s">
        <v>5848</v>
      </c>
      <c r="AF42" t="s">
        <v>5849</v>
      </c>
      <c r="AG42" t="s">
        <v>5850</v>
      </c>
      <c r="AH42" t="s">
        <v>5851</v>
      </c>
      <c r="AI42" t="s">
        <v>5852</v>
      </c>
      <c r="AJ42" t="s">
        <v>5853</v>
      </c>
      <c r="AK42" t="s">
        <v>4446</v>
      </c>
      <c r="AL42" t="s">
        <v>5854</v>
      </c>
      <c r="AM42" t="s">
        <v>5855</v>
      </c>
      <c r="AN42" t="s">
        <v>5856</v>
      </c>
      <c r="AO42" t="s">
        <v>5857</v>
      </c>
      <c r="AP42" t="s">
        <v>5858</v>
      </c>
      <c r="AQ42" t="s">
        <v>1014</v>
      </c>
      <c r="AR42" t="s">
        <v>4447</v>
      </c>
    </row>
    <row r="43" spans="1:44" x14ac:dyDescent="0.35">
      <c r="A43" s="5" t="s">
        <v>227</v>
      </c>
      <c r="B43" t="s">
        <v>1200</v>
      </c>
      <c r="C43" t="s">
        <v>5859</v>
      </c>
      <c r="D43" t="s">
        <v>5860</v>
      </c>
      <c r="E43" t="s">
        <v>5861</v>
      </c>
      <c r="F43" t="s">
        <v>5862</v>
      </c>
      <c r="G43" t="s">
        <v>5863</v>
      </c>
      <c r="H43" t="s">
        <v>5864</v>
      </c>
      <c r="I43" t="s">
        <v>4448</v>
      </c>
      <c r="J43" t="s">
        <v>5865</v>
      </c>
      <c r="K43" t="s">
        <v>5866</v>
      </c>
      <c r="L43" t="s">
        <v>5867</v>
      </c>
      <c r="M43" t="s">
        <v>5868</v>
      </c>
      <c r="N43" t="s">
        <v>5869</v>
      </c>
      <c r="O43" t="s">
        <v>5870</v>
      </c>
      <c r="P43" t="s">
        <v>4449</v>
      </c>
      <c r="Q43" t="s">
        <v>5871</v>
      </c>
      <c r="R43" t="s">
        <v>5872</v>
      </c>
      <c r="S43" t="s">
        <v>5873</v>
      </c>
      <c r="T43" t="s">
        <v>5874</v>
      </c>
      <c r="U43" t="s">
        <v>5875</v>
      </c>
      <c r="V43" t="s">
        <v>1386</v>
      </c>
      <c r="W43" t="s">
        <v>4448</v>
      </c>
      <c r="X43" t="s">
        <v>5876</v>
      </c>
      <c r="Y43" t="s">
        <v>5877</v>
      </c>
      <c r="Z43" t="s">
        <v>5878</v>
      </c>
      <c r="AA43" t="s">
        <v>5879</v>
      </c>
      <c r="AB43" t="s">
        <v>5880</v>
      </c>
      <c r="AC43" t="s">
        <v>5881</v>
      </c>
      <c r="AD43" t="s">
        <v>852</v>
      </c>
      <c r="AE43" t="s">
        <v>5882</v>
      </c>
      <c r="AF43" t="s">
        <v>2529</v>
      </c>
      <c r="AG43" t="s">
        <v>5883</v>
      </c>
      <c r="AH43" t="s">
        <v>5884</v>
      </c>
      <c r="AI43" t="s">
        <v>5885</v>
      </c>
      <c r="AJ43" t="s">
        <v>5886</v>
      </c>
      <c r="AK43" t="s">
        <v>4450</v>
      </c>
      <c r="AL43" t="s">
        <v>5887</v>
      </c>
      <c r="AM43" t="s">
        <v>5888</v>
      </c>
      <c r="AN43" t="s">
        <v>5889</v>
      </c>
      <c r="AO43" t="s">
        <v>5890</v>
      </c>
      <c r="AP43" t="s">
        <v>5891</v>
      </c>
      <c r="AQ43" t="s">
        <v>5892</v>
      </c>
      <c r="AR43" t="s">
        <v>4451</v>
      </c>
    </row>
    <row r="44" spans="1:44" x14ac:dyDescent="0.35">
      <c r="A44" s="5" t="s">
        <v>227</v>
      </c>
      <c r="B44" t="s">
        <v>1210</v>
      </c>
      <c r="C44" t="s">
        <v>5893</v>
      </c>
      <c r="D44" t="s">
        <v>5894</v>
      </c>
      <c r="E44" t="s">
        <v>5895</v>
      </c>
      <c r="F44" t="s">
        <v>5896</v>
      </c>
      <c r="G44" t="s">
        <v>5897</v>
      </c>
      <c r="H44" t="s">
        <v>5898</v>
      </c>
      <c r="I44" t="s">
        <v>4452</v>
      </c>
      <c r="J44" t="s">
        <v>5899</v>
      </c>
      <c r="K44" t="s">
        <v>5900</v>
      </c>
      <c r="L44" t="s">
        <v>5901</v>
      </c>
      <c r="M44" t="s">
        <v>5902</v>
      </c>
      <c r="N44" t="s">
        <v>5903</v>
      </c>
      <c r="O44" t="s">
        <v>5904</v>
      </c>
      <c r="P44" t="s">
        <v>2597</v>
      </c>
      <c r="Q44" t="s">
        <v>5905</v>
      </c>
      <c r="R44" t="s">
        <v>5906</v>
      </c>
      <c r="S44" t="s">
        <v>5907</v>
      </c>
      <c r="T44" t="s">
        <v>5135</v>
      </c>
      <c r="U44" t="s">
        <v>5908</v>
      </c>
      <c r="V44" t="s">
        <v>1113</v>
      </c>
      <c r="W44" t="s">
        <v>4453</v>
      </c>
      <c r="X44" t="s">
        <v>5909</v>
      </c>
      <c r="Y44" t="s">
        <v>5910</v>
      </c>
      <c r="Z44" t="s">
        <v>5255</v>
      </c>
      <c r="AA44" t="s">
        <v>5911</v>
      </c>
      <c r="AB44" t="s">
        <v>5912</v>
      </c>
      <c r="AC44" t="s">
        <v>5913</v>
      </c>
      <c r="AD44" t="s">
        <v>4454</v>
      </c>
      <c r="AE44" t="s">
        <v>5914</v>
      </c>
      <c r="AF44" t="s">
        <v>5915</v>
      </c>
      <c r="AG44" t="s">
        <v>5916</v>
      </c>
      <c r="AH44" t="s">
        <v>5917</v>
      </c>
      <c r="AI44" t="s">
        <v>5918</v>
      </c>
      <c r="AJ44" t="s">
        <v>5919</v>
      </c>
      <c r="AK44" t="s">
        <v>4455</v>
      </c>
      <c r="AL44" t="s">
        <v>5920</v>
      </c>
      <c r="AM44" t="s">
        <v>5921</v>
      </c>
      <c r="AN44" t="s">
        <v>5922</v>
      </c>
      <c r="AO44" t="s">
        <v>5923</v>
      </c>
      <c r="AP44" t="s">
        <v>5924</v>
      </c>
      <c r="AQ44" t="s">
        <v>5925</v>
      </c>
      <c r="AR44" t="s">
        <v>4456</v>
      </c>
    </row>
    <row r="45" spans="1:44" x14ac:dyDescent="0.35">
      <c r="A45" s="5" t="s">
        <v>227</v>
      </c>
      <c r="B45" t="s">
        <v>1220</v>
      </c>
      <c r="C45" t="s">
        <v>2372</v>
      </c>
      <c r="D45" t="s">
        <v>5926</v>
      </c>
      <c r="E45" t="s">
        <v>5927</v>
      </c>
      <c r="F45" t="s">
        <v>5928</v>
      </c>
      <c r="G45" t="s">
        <v>5929</v>
      </c>
      <c r="H45" t="s">
        <v>1504</v>
      </c>
      <c r="I45" t="s">
        <v>4457</v>
      </c>
      <c r="J45" t="s">
        <v>5930</v>
      </c>
      <c r="K45" t="s">
        <v>5931</v>
      </c>
      <c r="L45" t="s">
        <v>5812</v>
      </c>
      <c r="M45" t="s">
        <v>5932</v>
      </c>
      <c r="N45" t="s">
        <v>5933</v>
      </c>
      <c r="O45" t="s">
        <v>5934</v>
      </c>
      <c r="P45" t="s">
        <v>4458</v>
      </c>
      <c r="Q45" t="s">
        <v>5935</v>
      </c>
      <c r="R45" t="s">
        <v>5936</v>
      </c>
      <c r="S45" t="s">
        <v>5937</v>
      </c>
      <c r="T45" t="s">
        <v>3871</v>
      </c>
      <c r="U45" t="s">
        <v>5938</v>
      </c>
      <c r="V45" t="s">
        <v>5939</v>
      </c>
      <c r="W45" t="s">
        <v>3531</v>
      </c>
      <c r="X45" t="s">
        <v>5940</v>
      </c>
      <c r="Y45" t="s">
        <v>5941</v>
      </c>
      <c r="Z45" t="s">
        <v>4364</v>
      </c>
      <c r="AA45" t="s">
        <v>5942</v>
      </c>
      <c r="AB45" t="s">
        <v>5943</v>
      </c>
      <c r="AC45" t="s">
        <v>5944</v>
      </c>
      <c r="AD45" t="s">
        <v>3949</v>
      </c>
      <c r="AE45" t="s">
        <v>5945</v>
      </c>
      <c r="AF45" t="s">
        <v>5946</v>
      </c>
      <c r="AG45" t="s">
        <v>5947</v>
      </c>
      <c r="AH45" t="s">
        <v>5948</v>
      </c>
      <c r="AI45" t="s">
        <v>5949</v>
      </c>
      <c r="AJ45" t="s">
        <v>2304</v>
      </c>
      <c r="AK45" t="s">
        <v>4459</v>
      </c>
      <c r="AL45" t="s">
        <v>5950</v>
      </c>
      <c r="AM45" t="s">
        <v>5951</v>
      </c>
      <c r="AN45" t="s">
        <v>5952</v>
      </c>
      <c r="AO45" t="s">
        <v>5953</v>
      </c>
      <c r="AP45" t="s">
        <v>5954</v>
      </c>
      <c r="AQ45" t="s">
        <v>4831</v>
      </c>
      <c r="AR45" t="s">
        <v>4460</v>
      </c>
    </row>
    <row r="46" spans="1:44" x14ac:dyDescent="0.35">
      <c r="A46" s="5" t="s">
        <v>227</v>
      </c>
      <c r="B46" t="s">
        <v>1229</v>
      </c>
      <c r="C46" t="s">
        <v>5955</v>
      </c>
      <c r="D46" t="s">
        <v>5956</v>
      </c>
      <c r="E46" t="s">
        <v>2269</v>
      </c>
      <c r="F46" t="s">
        <v>5957</v>
      </c>
      <c r="G46" t="s">
        <v>5958</v>
      </c>
      <c r="H46" t="s">
        <v>5959</v>
      </c>
      <c r="I46" t="s">
        <v>3408</v>
      </c>
      <c r="J46" t="s">
        <v>5960</v>
      </c>
      <c r="K46" t="s">
        <v>5961</v>
      </c>
      <c r="L46" t="s">
        <v>5962</v>
      </c>
      <c r="M46" t="s">
        <v>5963</v>
      </c>
      <c r="N46" t="s">
        <v>5964</v>
      </c>
      <c r="O46" t="s">
        <v>5965</v>
      </c>
      <c r="P46" t="s">
        <v>4461</v>
      </c>
      <c r="Q46" t="s">
        <v>5966</v>
      </c>
      <c r="R46" t="s">
        <v>5967</v>
      </c>
      <c r="S46" t="s">
        <v>5968</v>
      </c>
      <c r="T46" t="s">
        <v>5969</v>
      </c>
      <c r="U46" t="s">
        <v>5970</v>
      </c>
      <c r="V46" t="s">
        <v>5028</v>
      </c>
      <c r="W46" t="s">
        <v>4462</v>
      </c>
      <c r="X46" t="s">
        <v>5971</v>
      </c>
      <c r="Y46" t="s">
        <v>4232</v>
      </c>
      <c r="Z46" t="s">
        <v>5972</v>
      </c>
      <c r="AA46" t="s">
        <v>5973</v>
      </c>
      <c r="AB46" t="s">
        <v>5974</v>
      </c>
      <c r="AC46" t="s">
        <v>5410</v>
      </c>
      <c r="AD46" t="s">
        <v>4463</v>
      </c>
      <c r="AE46" t="s">
        <v>5975</v>
      </c>
      <c r="AF46" t="s">
        <v>5976</v>
      </c>
      <c r="AG46" t="s">
        <v>5977</v>
      </c>
      <c r="AH46" t="s">
        <v>5978</v>
      </c>
      <c r="AI46" t="s">
        <v>5979</v>
      </c>
      <c r="AJ46" t="s">
        <v>5980</v>
      </c>
      <c r="AK46" t="s">
        <v>4464</v>
      </c>
      <c r="AL46" t="s">
        <v>5981</v>
      </c>
      <c r="AM46" t="s">
        <v>5249</v>
      </c>
      <c r="AN46" t="s">
        <v>5982</v>
      </c>
      <c r="AO46" t="s">
        <v>5983</v>
      </c>
      <c r="AP46" t="s">
        <v>5984</v>
      </c>
      <c r="AQ46" t="s">
        <v>5985</v>
      </c>
      <c r="AR46" t="s">
        <v>4465</v>
      </c>
    </row>
    <row r="47" spans="1:44" x14ac:dyDescent="0.35">
      <c r="A47" s="5" t="s">
        <v>227</v>
      </c>
      <c r="B47" t="s">
        <v>1238</v>
      </c>
      <c r="C47" t="s">
        <v>5986</v>
      </c>
      <c r="D47" t="s">
        <v>5987</v>
      </c>
      <c r="E47" t="s">
        <v>5988</v>
      </c>
      <c r="F47" t="s">
        <v>5989</v>
      </c>
      <c r="G47" t="s">
        <v>5990</v>
      </c>
      <c r="H47" t="s">
        <v>5991</v>
      </c>
      <c r="I47" t="s">
        <v>4466</v>
      </c>
      <c r="J47" t="s">
        <v>5992</v>
      </c>
      <c r="K47" t="s">
        <v>5993</v>
      </c>
      <c r="L47" t="s">
        <v>5994</v>
      </c>
      <c r="M47" t="s">
        <v>5995</v>
      </c>
      <c r="N47" t="s">
        <v>5996</v>
      </c>
      <c r="O47" t="s">
        <v>5997</v>
      </c>
      <c r="P47" t="s">
        <v>4250</v>
      </c>
      <c r="Q47" t="s">
        <v>5998</v>
      </c>
      <c r="R47" t="s">
        <v>5999</v>
      </c>
      <c r="S47" t="s">
        <v>6000</v>
      </c>
      <c r="T47" t="s">
        <v>6001</v>
      </c>
      <c r="U47" t="s">
        <v>6002</v>
      </c>
      <c r="V47" t="s">
        <v>2347</v>
      </c>
      <c r="W47" t="s">
        <v>4467</v>
      </c>
      <c r="X47" t="s">
        <v>6003</v>
      </c>
      <c r="Y47" t="s">
        <v>6004</v>
      </c>
      <c r="Z47" t="s">
        <v>4470</v>
      </c>
      <c r="AA47" t="s">
        <v>6005</v>
      </c>
      <c r="AB47" t="s">
        <v>6006</v>
      </c>
      <c r="AC47" t="s">
        <v>6007</v>
      </c>
      <c r="AD47" t="s">
        <v>4468</v>
      </c>
      <c r="AE47" t="s">
        <v>6008</v>
      </c>
      <c r="AF47" t="s">
        <v>6009</v>
      </c>
      <c r="AG47" t="s">
        <v>6010</v>
      </c>
      <c r="AH47" t="s">
        <v>6011</v>
      </c>
      <c r="AI47" t="s">
        <v>6012</v>
      </c>
      <c r="AJ47" t="s">
        <v>2349</v>
      </c>
      <c r="AK47" t="s">
        <v>4469</v>
      </c>
      <c r="AL47" t="s">
        <v>6013</v>
      </c>
      <c r="AM47" t="s">
        <v>6014</v>
      </c>
      <c r="AN47" t="s">
        <v>6015</v>
      </c>
      <c r="AO47" t="s">
        <v>6016</v>
      </c>
      <c r="AP47" t="s">
        <v>6017</v>
      </c>
      <c r="AQ47" t="s">
        <v>6018</v>
      </c>
      <c r="AR47" t="s">
        <v>4470</v>
      </c>
    </row>
    <row r="49" spans="1:1" x14ac:dyDescent="0.35">
      <c r="A49" t="s">
        <v>261</v>
      </c>
    </row>
    <row r="50" spans="1:1" x14ac:dyDescent="0.35">
      <c r="A50" t="s">
        <v>1755</v>
      </c>
    </row>
    <row r="51" spans="1:1" x14ac:dyDescent="0.35">
      <c r="A51" t="s">
        <v>1756</v>
      </c>
    </row>
    <row r="52" spans="1:1" x14ac:dyDescent="0.35">
      <c r="A52" t="s">
        <v>1757</v>
      </c>
    </row>
    <row r="53" spans="1:1" x14ac:dyDescent="0.35">
      <c r="A53" t="s">
        <v>1758</v>
      </c>
    </row>
    <row r="54" spans="1:1" x14ac:dyDescent="0.35">
      <c r="A54" t="s">
        <v>1759</v>
      </c>
    </row>
    <row r="55" spans="1:1" x14ac:dyDescent="0.35">
      <c r="A55" t="s">
        <v>1759</v>
      </c>
    </row>
    <row r="56" spans="1:1" x14ac:dyDescent="0.35">
      <c r="A56" t="s">
        <v>1760</v>
      </c>
    </row>
    <row r="57" spans="1:1" x14ac:dyDescent="0.35">
      <c r="A57" t="s">
        <v>264</v>
      </c>
    </row>
    <row r="58" spans="1:1" x14ac:dyDescent="0.35">
      <c r="A58" t="s">
        <v>265</v>
      </c>
    </row>
    <row r="59" spans="1:1" x14ac:dyDescent="0.35">
      <c r="A59" t="s">
        <v>1248</v>
      </c>
    </row>
    <row r="60" spans="1:1" x14ac:dyDescent="0.35">
      <c r="A60" t="s">
        <v>1761</v>
      </c>
    </row>
    <row r="61" spans="1:1" x14ac:dyDescent="0.35">
      <c r="A61" t="s">
        <v>1761</v>
      </c>
    </row>
    <row r="62" spans="1:1" x14ac:dyDescent="0.35">
      <c r="A62" t="s">
        <v>1855</v>
      </c>
    </row>
    <row r="63" spans="1:1" x14ac:dyDescent="0.35">
      <c r="A63" t="s">
        <v>227</v>
      </c>
    </row>
    <row r="64" spans="1:1" x14ac:dyDescent="0.35">
      <c r="A64" t="s">
        <v>267</v>
      </c>
    </row>
    <row r="65" spans="1:1" x14ac:dyDescent="0.35">
      <c r="A65" t="s">
        <v>1250</v>
      </c>
    </row>
  </sheetData>
  <mergeCells count="1">
    <mergeCell ref="A3:AR3"/>
  </mergeCells>
  <pageMargins left="0.7" right="0.7" top="0.75" bottom="0.75" header="0.3" footer="0.3"/>
  <pageSetup paperSize="9" orientation="portrait" horizontalDpi="300" verticalDpi="300"/>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200-000000000000}">
  <dimension ref="A1:N63"/>
  <sheetViews>
    <sheetView workbookViewId="0"/>
  </sheetViews>
  <sheetFormatPr defaultColWidth="11.453125" defaultRowHeight="14.5" x14ac:dyDescent="0.35"/>
  <cols>
    <col min="1" max="1" width="5.7265625" customWidth="1"/>
    <col min="2" max="2" width="38.7265625" customWidth="1"/>
    <col min="3" max="14" width="20.7265625" customWidth="1"/>
  </cols>
  <sheetData>
    <row r="1" spans="1:14" x14ac:dyDescent="0.35">
      <c r="A1" s="4" t="s">
        <v>94</v>
      </c>
    </row>
    <row r="2" spans="1:14" x14ac:dyDescent="0.35">
      <c r="A2" s="3" t="str">
        <f>HYPERLINK("#'INDEX'!A1", "Back to INDEX")</f>
        <v>Back to INDEX</v>
      </c>
    </row>
    <row r="3" spans="1:14" x14ac:dyDescent="0.35">
      <c r="A3" s="7" t="s">
        <v>227</v>
      </c>
      <c r="B3" s="7" t="s">
        <v>227</v>
      </c>
      <c r="C3" s="7" t="s">
        <v>227</v>
      </c>
      <c r="D3" s="7" t="s">
        <v>227</v>
      </c>
      <c r="E3" s="7" t="s">
        <v>227</v>
      </c>
      <c r="F3" s="7" t="s">
        <v>227</v>
      </c>
      <c r="G3" s="7" t="s">
        <v>227</v>
      </c>
      <c r="H3" s="7" t="s">
        <v>227</v>
      </c>
      <c r="I3" s="7" t="s">
        <v>227</v>
      </c>
      <c r="J3" s="7" t="s">
        <v>227</v>
      </c>
      <c r="K3" s="7" t="s">
        <v>227</v>
      </c>
      <c r="L3" s="7" t="s">
        <v>227</v>
      </c>
      <c r="M3" s="7" t="s">
        <v>227</v>
      </c>
      <c r="N3" s="7" t="s">
        <v>227</v>
      </c>
    </row>
    <row r="4" spans="1:14" ht="43.5" x14ac:dyDescent="0.35">
      <c r="A4" s="2" t="s">
        <v>227</v>
      </c>
      <c r="B4" s="2" t="s">
        <v>227</v>
      </c>
      <c r="C4" s="2" t="s">
        <v>4004</v>
      </c>
      <c r="D4" s="2" t="s">
        <v>4005</v>
      </c>
      <c r="E4" s="2" t="s">
        <v>4006</v>
      </c>
      <c r="F4" s="2" t="s">
        <v>4007</v>
      </c>
      <c r="G4" s="2" t="s">
        <v>4008</v>
      </c>
      <c r="H4" s="2" t="s">
        <v>4009</v>
      </c>
      <c r="I4" s="2" t="s">
        <v>4010</v>
      </c>
      <c r="J4" s="2" t="s">
        <v>4011</v>
      </c>
      <c r="K4" s="2" t="s">
        <v>4012</v>
      </c>
      <c r="L4" s="2" t="s">
        <v>4013</v>
      </c>
      <c r="M4" s="2" t="s">
        <v>4014</v>
      </c>
      <c r="N4" s="2" t="s">
        <v>4015</v>
      </c>
    </row>
    <row r="5" spans="1:14" x14ac:dyDescent="0.35">
      <c r="A5" s="5" t="s">
        <v>227</v>
      </c>
      <c r="B5" t="s">
        <v>841</v>
      </c>
      <c r="C5" t="s">
        <v>6019</v>
      </c>
      <c r="D5" t="s">
        <v>4471</v>
      </c>
      <c r="E5" t="s">
        <v>6020</v>
      </c>
      <c r="F5" t="s">
        <v>4472</v>
      </c>
      <c r="G5" t="s">
        <v>6021</v>
      </c>
      <c r="H5" t="s">
        <v>4473</v>
      </c>
      <c r="I5" t="s">
        <v>6022</v>
      </c>
      <c r="J5" t="s">
        <v>4474</v>
      </c>
      <c r="K5" t="s">
        <v>6023</v>
      </c>
      <c r="L5" t="s">
        <v>4475</v>
      </c>
      <c r="M5" t="s">
        <v>6024</v>
      </c>
      <c r="N5" t="s">
        <v>4476</v>
      </c>
    </row>
    <row r="6" spans="1:14" x14ac:dyDescent="0.35">
      <c r="A6" s="5" t="s">
        <v>227</v>
      </c>
      <c r="B6" t="s">
        <v>851</v>
      </c>
      <c r="C6" t="s">
        <v>852</v>
      </c>
      <c r="D6" t="s">
        <v>852</v>
      </c>
      <c r="E6" t="s">
        <v>852</v>
      </c>
      <c r="F6" t="s">
        <v>852</v>
      </c>
      <c r="G6" t="s">
        <v>852</v>
      </c>
      <c r="H6" t="s">
        <v>852</v>
      </c>
      <c r="I6" t="s">
        <v>852</v>
      </c>
      <c r="J6" t="s">
        <v>852</v>
      </c>
      <c r="K6" t="s">
        <v>852</v>
      </c>
      <c r="L6" t="s">
        <v>852</v>
      </c>
      <c r="M6" t="s">
        <v>852</v>
      </c>
      <c r="N6" t="s">
        <v>852</v>
      </c>
    </row>
    <row r="7" spans="1:14" x14ac:dyDescent="0.35">
      <c r="A7" s="5" t="s">
        <v>227</v>
      </c>
      <c r="B7" t="s">
        <v>853</v>
      </c>
      <c r="C7" t="s">
        <v>6025</v>
      </c>
      <c r="D7" t="s">
        <v>4477</v>
      </c>
      <c r="E7" t="s">
        <v>6026</v>
      </c>
      <c r="F7" t="s">
        <v>4478</v>
      </c>
      <c r="G7" t="s">
        <v>6027</v>
      </c>
      <c r="H7" t="s">
        <v>4479</v>
      </c>
      <c r="I7" t="s">
        <v>4209</v>
      </c>
      <c r="J7" t="s">
        <v>4480</v>
      </c>
      <c r="K7" t="s">
        <v>6028</v>
      </c>
      <c r="L7" t="s">
        <v>4481</v>
      </c>
      <c r="M7" t="s">
        <v>6029</v>
      </c>
      <c r="N7" t="s">
        <v>4482</v>
      </c>
    </row>
    <row r="8" spans="1:14" x14ac:dyDescent="0.35">
      <c r="A8" s="5" t="s">
        <v>227</v>
      </c>
      <c r="B8" t="s">
        <v>863</v>
      </c>
      <c r="C8" t="s">
        <v>5181</v>
      </c>
      <c r="D8" t="s">
        <v>4483</v>
      </c>
      <c r="E8" t="s">
        <v>6030</v>
      </c>
      <c r="F8" t="s">
        <v>4484</v>
      </c>
      <c r="G8" t="s">
        <v>6031</v>
      </c>
      <c r="H8" t="s">
        <v>4485</v>
      </c>
      <c r="I8" t="s">
        <v>6032</v>
      </c>
      <c r="J8" t="s">
        <v>4486</v>
      </c>
      <c r="K8" t="s">
        <v>6033</v>
      </c>
      <c r="L8" t="s">
        <v>2605</v>
      </c>
      <c r="M8" t="s">
        <v>6034</v>
      </c>
      <c r="N8" t="s">
        <v>4487</v>
      </c>
    </row>
    <row r="9" spans="1:14" x14ac:dyDescent="0.35">
      <c r="A9" s="5" t="s">
        <v>227</v>
      </c>
      <c r="B9" t="s">
        <v>873</v>
      </c>
      <c r="C9" t="s">
        <v>6035</v>
      </c>
      <c r="D9" t="s">
        <v>4488</v>
      </c>
      <c r="E9" t="s">
        <v>6036</v>
      </c>
      <c r="F9" t="s">
        <v>4489</v>
      </c>
      <c r="G9" t="s">
        <v>6037</v>
      </c>
      <c r="H9" t="s">
        <v>4490</v>
      </c>
      <c r="I9" t="s">
        <v>6038</v>
      </c>
      <c r="J9" t="s">
        <v>4491</v>
      </c>
      <c r="K9" t="s">
        <v>6039</v>
      </c>
      <c r="L9" t="s">
        <v>4492</v>
      </c>
      <c r="M9" t="s">
        <v>6040</v>
      </c>
      <c r="N9" t="s">
        <v>4493</v>
      </c>
    </row>
    <row r="10" spans="1:14" x14ac:dyDescent="0.35">
      <c r="A10" s="5" t="s">
        <v>227</v>
      </c>
      <c r="B10" t="s">
        <v>883</v>
      </c>
      <c r="C10" t="s">
        <v>5388</v>
      </c>
      <c r="D10" t="s">
        <v>4494</v>
      </c>
      <c r="E10" t="s">
        <v>6041</v>
      </c>
      <c r="F10" t="s">
        <v>4495</v>
      </c>
      <c r="G10" t="s">
        <v>6042</v>
      </c>
      <c r="H10" t="s">
        <v>4496</v>
      </c>
      <c r="I10" t="s">
        <v>6043</v>
      </c>
      <c r="J10" t="s">
        <v>4497</v>
      </c>
      <c r="K10" t="s">
        <v>6044</v>
      </c>
      <c r="L10" t="s">
        <v>4498</v>
      </c>
      <c r="M10" t="s">
        <v>6045</v>
      </c>
      <c r="N10" t="s">
        <v>4499</v>
      </c>
    </row>
    <row r="11" spans="1:14" x14ac:dyDescent="0.35">
      <c r="A11" s="5" t="s">
        <v>227</v>
      </c>
      <c r="B11" t="s">
        <v>893</v>
      </c>
      <c r="C11" t="s">
        <v>6046</v>
      </c>
      <c r="D11" t="s">
        <v>4500</v>
      </c>
      <c r="E11" t="s">
        <v>6047</v>
      </c>
      <c r="F11" t="s">
        <v>4501</v>
      </c>
      <c r="G11" t="s">
        <v>5856</v>
      </c>
      <c r="H11" t="s">
        <v>4502</v>
      </c>
      <c r="I11" t="s">
        <v>5795</v>
      </c>
      <c r="J11" t="s">
        <v>4503</v>
      </c>
      <c r="K11" t="s">
        <v>6048</v>
      </c>
      <c r="L11" t="s">
        <v>4504</v>
      </c>
      <c r="M11" t="s">
        <v>6049</v>
      </c>
      <c r="N11" t="s">
        <v>4505</v>
      </c>
    </row>
    <row r="12" spans="1:14" x14ac:dyDescent="0.35">
      <c r="A12" s="5" t="s">
        <v>227</v>
      </c>
      <c r="B12" t="s">
        <v>903</v>
      </c>
      <c r="C12" t="s">
        <v>6050</v>
      </c>
      <c r="D12" t="s">
        <v>4506</v>
      </c>
      <c r="E12" t="s">
        <v>6051</v>
      </c>
      <c r="F12" t="s">
        <v>4507</v>
      </c>
      <c r="G12" t="s">
        <v>6052</v>
      </c>
      <c r="H12" t="s">
        <v>2850</v>
      </c>
      <c r="I12" t="s">
        <v>6053</v>
      </c>
      <c r="J12" t="s">
        <v>2396</v>
      </c>
      <c r="K12" t="s">
        <v>6054</v>
      </c>
      <c r="L12" t="s">
        <v>4508</v>
      </c>
      <c r="M12" t="s">
        <v>6055</v>
      </c>
      <c r="N12" t="s">
        <v>4509</v>
      </c>
    </row>
    <row r="13" spans="1:14" x14ac:dyDescent="0.35">
      <c r="A13" s="5" t="s">
        <v>227</v>
      </c>
      <c r="B13" t="s">
        <v>913</v>
      </c>
      <c r="C13" t="s">
        <v>6056</v>
      </c>
      <c r="D13" t="s">
        <v>4510</v>
      </c>
      <c r="E13" t="s">
        <v>6057</v>
      </c>
      <c r="F13" t="s">
        <v>4511</v>
      </c>
      <c r="G13" t="s">
        <v>6058</v>
      </c>
      <c r="H13" t="s">
        <v>4512</v>
      </c>
      <c r="I13" t="s">
        <v>6059</v>
      </c>
      <c r="J13" t="s">
        <v>4513</v>
      </c>
      <c r="K13" t="s">
        <v>6060</v>
      </c>
      <c r="L13" t="s">
        <v>4514</v>
      </c>
      <c r="M13" t="s">
        <v>6061</v>
      </c>
      <c r="N13" t="s">
        <v>4515</v>
      </c>
    </row>
    <row r="14" spans="1:14" x14ac:dyDescent="0.35">
      <c r="A14" s="5" t="s">
        <v>227</v>
      </c>
      <c r="B14" t="s">
        <v>923</v>
      </c>
      <c r="C14" t="s">
        <v>5911</v>
      </c>
      <c r="D14" t="s">
        <v>4516</v>
      </c>
      <c r="E14" t="s">
        <v>6062</v>
      </c>
      <c r="F14" t="s">
        <v>4517</v>
      </c>
      <c r="G14" t="s">
        <v>6063</v>
      </c>
      <c r="H14" t="s">
        <v>4518</v>
      </c>
      <c r="I14" t="s">
        <v>6064</v>
      </c>
      <c r="J14" t="s">
        <v>4519</v>
      </c>
      <c r="K14" t="s">
        <v>986</v>
      </c>
      <c r="L14" t="s">
        <v>4520</v>
      </c>
      <c r="M14" t="s">
        <v>6065</v>
      </c>
      <c r="N14" t="s">
        <v>2280</v>
      </c>
    </row>
    <row r="15" spans="1:14" x14ac:dyDescent="0.35">
      <c r="A15" s="5" t="s">
        <v>227</v>
      </c>
      <c r="B15" t="s">
        <v>933</v>
      </c>
      <c r="C15" t="s">
        <v>6066</v>
      </c>
      <c r="D15" t="s">
        <v>2418</v>
      </c>
      <c r="E15" t="s">
        <v>6067</v>
      </c>
      <c r="F15" t="s">
        <v>4521</v>
      </c>
      <c r="G15" t="s">
        <v>4545</v>
      </c>
      <c r="H15" t="s">
        <v>4235</v>
      </c>
      <c r="I15" t="s">
        <v>6068</v>
      </c>
      <c r="J15" t="s">
        <v>2622</v>
      </c>
      <c r="K15" t="s">
        <v>6069</v>
      </c>
      <c r="L15" t="s">
        <v>4522</v>
      </c>
      <c r="M15" t="s">
        <v>6070</v>
      </c>
      <c r="N15" t="s">
        <v>4523</v>
      </c>
    </row>
    <row r="16" spans="1:14" x14ac:dyDescent="0.35">
      <c r="A16" s="5" t="s">
        <v>227</v>
      </c>
      <c r="B16" t="s">
        <v>943</v>
      </c>
      <c r="C16" t="s">
        <v>6071</v>
      </c>
      <c r="D16" t="s">
        <v>4524</v>
      </c>
      <c r="E16" t="s">
        <v>6072</v>
      </c>
      <c r="F16" t="s">
        <v>4525</v>
      </c>
      <c r="G16" t="s">
        <v>6073</v>
      </c>
      <c r="H16" t="s">
        <v>4526</v>
      </c>
      <c r="I16" t="s">
        <v>6074</v>
      </c>
      <c r="J16" t="s">
        <v>4527</v>
      </c>
      <c r="K16" t="s">
        <v>6075</v>
      </c>
      <c r="L16" t="s">
        <v>4528</v>
      </c>
      <c r="M16" t="s">
        <v>6076</v>
      </c>
      <c r="N16" t="s">
        <v>4529</v>
      </c>
    </row>
    <row r="17" spans="1:14" x14ac:dyDescent="0.35">
      <c r="A17" s="5" t="s">
        <v>227</v>
      </c>
      <c r="B17" t="s">
        <v>953</v>
      </c>
      <c r="C17" t="s">
        <v>6077</v>
      </c>
      <c r="D17" t="s">
        <v>4530</v>
      </c>
      <c r="E17" t="s">
        <v>6078</v>
      </c>
      <c r="F17" t="s">
        <v>4531</v>
      </c>
      <c r="G17" t="s">
        <v>6079</v>
      </c>
      <c r="H17" t="s">
        <v>4532</v>
      </c>
      <c r="I17" t="s">
        <v>2528</v>
      </c>
      <c r="J17" t="s">
        <v>4533</v>
      </c>
      <c r="K17" t="s">
        <v>6080</v>
      </c>
      <c r="L17" t="s">
        <v>4534</v>
      </c>
      <c r="M17" t="s">
        <v>6081</v>
      </c>
      <c r="N17" t="s">
        <v>4535</v>
      </c>
    </row>
    <row r="18" spans="1:14" x14ac:dyDescent="0.35">
      <c r="A18" s="5" t="s">
        <v>227</v>
      </c>
      <c r="B18" t="s">
        <v>963</v>
      </c>
      <c r="C18" t="s">
        <v>6082</v>
      </c>
      <c r="D18" t="s">
        <v>4536</v>
      </c>
      <c r="E18" t="s">
        <v>6083</v>
      </c>
      <c r="F18" t="s">
        <v>4537</v>
      </c>
      <c r="G18" t="s">
        <v>5395</v>
      </c>
      <c r="H18" t="s">
        <v>4538</v>
      </c>
      <c r="I18" t="s">
        <v>6084</v>
      </c>
      <c r="J18" t="s">
        <v>4539</v>
      </c>
      <c r="K18" t="s">
        <v>6085</v>
      </c>
      <c r="L18" t="s">
        <v>4540</v>
      </c>
      <c r="M18" t="s">
        <v>6086</v>
      </c>
      <c r="N18" t="s">
        <v>4541</v>
      </c>
    </row>
    <row r="19" spans="1:14" x14ac:dyDescent="0.35">
      <c r="A19" s="5" t="s">
        <v>227</v>
      </c>
      <c r="B19" t="s">
        <v>973</v>
      </c>
      <c r="C19" t="s">
        <v>6087</v>
      </c>
      <c r="D19" t="s">
        <v>4542</v>
      </c>
      <c r="E19" t="s">
        <v>6088</v>
      </c>
      <c r="F19" t="s">
        <v>4543</v>
      </c>
      <c r="G19" t="s">
        <v>6089</v>
      </c>
      <c r="H19" t="s">
        <v>4544</v>
      </c>
      <c r="I19" t="s">
        <v>6090</v>
      </c>
      <c r="J19" t="s">
        <v>4545</v>
      </c>
      <c r="K19" t="s">
        <v>6091</v>
      </c>
      <c r="L19" t="s">
        <v>4546</v>
      </c>
      <c r="M19" t="s">
        <v>6092</v>
      </c>
      <c r="N19" t="s">
        <v>4547</v>
      </c>
    </row>
    <row r="20" spans="1:14" x14ac:dyDescent="0.35">
      <c r="A20" s="5" t="s">
        <v>227</v>
      </c>
      <c r="B20" t="s">
        <v>983</v>
      </c>
      <c r="C20" t="s">
        <v>6093</v>
      </c>
      <c r="D20" t="s">
        <v>4548</v>
      </c>
      <c r="E20" t="s">
        <v>6094</v>
      </c>
      <c r="F20" t="s">
        <v>4549</v>
      </c>
      <c r="G20" t="s">
        <v>6095</v>
      </c>
      <c r="H20" t="s">
        <v>4377</v>
      </c>
      <c r="I20" t="s">
        <v>6096</v>
      </c>
      <c r="J20" t="s">
        <v>4550</v>
      </c>
      <c r="K20" t="s">
        <v>6097</v>
      </c>
      <c r="L20" t="s">
        <v>4551</v>
      </c>
      <c r="M20" t="s">
        <v>6098</v>
      </c>
      <c r="N20" t="s">
        <v>4552</v>
      </c>
    </row>
    <row r="21" spans="1:14" x14ac:dyDescent="0.35">
      <c r="A21" s="5" t="s">
        <v>227</v>
      </c>
      <c r="B21" t="s">
        <v>993</v>
      </c>
      <c r="C21" t="s">
        <v>6099</v>
      </c>
      <c r="D21" t="s">
        <v>4553</v>
      </c>
      <c r="E21" t="s">
        <v>6100</v>
      </c>
      <c r="F21" t="s">
        <v>4554</v>
      </c>
      <c r="G21" t="s">
        <v>6101</v>
      </c>
      <c r="H21" t="s">
        <v>4555</v>
      </c>
      <c r="I21" t="s">
        <v>6102</v>
      </c>
      <c r="J21" t="s">
        <v>4556</v>
      </c>
      <c r="K21" t="s">
        <v>1606</v>
      </c>
      <c r="L21" t="s">
        <v>4557</v>
      </c>
      <c r="M21" t="s">
        <v>6103</v>
      </c>
      <c r="N21" t="s">
        <v>4558</v>
      </c>
    </row>
    <row r="22" spans="1:14" x14ac:dyDescent="0.35">
      <c r="A22" s="5" t="s">
        <v>227</v>
      </c>
      <c r="B22" t="s">
        <v>1003</v>
      </c>
      <c r="C22" t="s">
        <v>6104</v>
      </c>
      <c r="D22" t="s">
        <v>4559</v>
      </c>
      <c r="E22" t="s">
        <v>6105</v>
      </c>
      <c r="F22" t="s">
        <v>4560</v>
      </c>
      <c r="G22" t="s">
        <v>6106</v>
      </c>
      <c r="H22" t="s">
        <v>4561</v>
      </c>
      <c r="I22" t="s">
        <v>6107</v>
      </c>
      <c r="J22" t="s">
        <v>4562</v>
      </c>
      <c r="K22" t="s">
        <v>6108</v>
      </c>
      <c r="L22" t="s">
        <v>4563</v>
      </c>
      <c r="M22" t="s">
        <v>6109</v>
      </c>
      <c r="N22" t="s">
        <v>4564</v>
      </c>
    </row>
    <row r="23" spans="1:14" x14ac:dyDescent="0.35">
      <c r="A23" s="5" t="s">
        <v>227</v>
      </c>
      <c r="B23" t="s">
        <v>1013</v>
      </c>
      <c r="C23" t="s">
        <v>6110</v>
      </c>
      <c r="D23" t="s">
        <v>4565</v>
      </c>
      <c r="E23" t="s">
        <v>6111</v>
      </c>
      <c r="F23" t="s">
        <v>4566</v>
      </c>
      <c r="G23" t="s">
        <v>6112</v>
      </c>
      <c r="H23" t="s">
        <v>4567</v>
      </c>
      <c r="I23" t="s">
        <v>6113</v>
      </c>
      <c r="J23" t="s">
        <v>4568</v>
      </c>
      <c r="K23" t="s">
        <v>6114</v>
      </c>
      <c r="L23" t="s">
        <v>4569</v>
      </c>
      <c r="M23" t="s">
        <v>6115</v>
      </c>
      <c r="N23" t="s">
        <v>4570</v>
      </c>
    </row>
    <row r="24" spans="1:14" x14ac:dyDescent="0.35">
      <c r="A24" s="5" t="s">
        <v>227</v>
      </c>
      <c r="B24" t="s">
        <v>1023</v>
      </c>
      <c r="C24" t="s">
        <v>6116</v>
      </c>
      <c r="D24" t="s">
        <v>4571</v>
      </c>
      <c r="E24" t="s">
        <v>6117</v>
      </c>
      <c r="F24" t="s">
        <v>4572</v>
      </c>
      <c r="G24" t="s">
        <v>2942</v>
      </c>
      <c r="H24" t="s">
        <v>4573</v>
      </c>
      <c r="I24" t="s">
        <v>6118</v>
      </c>
      <c r="J24" t="s">
        <v>4574</v>
      </c>
      <c r="K24" t="s">
        <v>6119</v>
      </c>
      <c r="L24" t="s">
        <v>4575</v>
      </c>
      <c r="M24" t="s">
        <v>6120</v>
      </c>
      <c r="N24" t="s">
        <v>4576</v>
      </c>
    </row>
    <row r="25" spans="1:14" x14ac:dyDescent="0.35">
      <c r="A25" s="5" t="s">
        <v>227</v>
      </c>
      <c r="B25" t="s">
        <v>1033</v>
      </c>
      <c r="C25" t="s">
        <v>6121</v>
      </c>
      <c r="D25" t="s">
        <v>4577</v>
      </c>
      <c r="E25" t="s">
        <v>6122</v>
      </c>
      <c r="F25" t="s">
        <v>4578</v>
      </c>
      <c r="G25" t="s">
        <v>6123</v>
      </c>
      <c r="H25" t="s">
        <v>4579</v>
      </c>
      <c r="I25" t="s">
        <v>4312</v>
      </c>
      <c r="J25" t="s">
        <v>4580</v>
      </c>
      <c r="K25" t="s">
        <v>6124</v>
      </c>
      <c r="L25" t="s">
        <v>4581</v>
      </c>
      <c r="M25" t="s">
        <v>6125</v>
      </c>
      <c r="N25" t="s">
        <v>4582</v>
      </c>
    </row>
    <row r="26" spans="1:14" x14ac:dyDescent="0.35">
      <c r="A26" s="5" t="s">
        <v>227</v>
      </c>
      <c r="B26" t="s">
        <v>1043</v>
      </c>
      <c r="C26" t="s">
        <v>6126</v>
      </c>
      <c r="D26" t="s">
        <v>4583</v>
      </c>
      <c r="E26" t="s">
        <v>6127</v>
      </c>
      <c r="F26" t="s">
        <v>4584</v>
      </c>
      <c r="G26" t="s">
        <v>6128</v>
      </c>
      <c r="H26" t="s">
        <v>4585</v>
      </c>
      <c r="I26" t="s">
        <v>6129</v>
      </c>
      <c r="J26" t="s">
        <v>4586</v>
      </c>
      <c r="K26" t="s">
        <v>6130</v>
      </c>
      <c r="L26" t="s">
        <v>4587</v>
      </c>
      <c r="M26" t="s">
        <v>6131</v>
      </c>
      <c r="N26" t="s">
        <v>2510</v>
      </c>
    </row>
    <row r="27" spans="1:14" x14ac:dyDescent="0.35">
      <c r="A27" s="5" t="s">
        <v>227</v>
      </c>
      <c r="B27" t="s">
        <v>1053</v>
      </c>
      <c r="C27" t="s">
        <v>6132</v>
      </c>
      <c r="D27" t="s">
        <v>4588</v>
      </c>
      <c r="E27" t="s">
        <v>6133</v>
      </c>
      <c r="F27" t="s">
        <v>4589</v>
      </c>
      <c r="G27" t="s">
        <v>6134</v>
      </c>
      <c r="H27" t="s">
        <v>4590</v>
      </c>
      <c r="I27" t="s">
        <v>6135</v>
      </c>
      <c r="J27" t="s">
        <v>2389</v>
      </c>
      <c r="K27" t="s">
        <v>6136</v>
      </c>
      <c r="L27" t="s">
        <v>2627</v>
      </c>
      <c r="M27" t="s">
        <v>6137</v>
      </c>
      <c r="N27" t="s">
        <v>4591</v>
      </c>
    </row>
    <row r="28" spans="1:14" x14ac:dyDescent="0.35">
      <c r="A28" s="5" t="s">
        <v>227</v>
      </c>
      <c r="B28" t="s">
        <v>1063</v>
      </c>
      <c r="C28" t="s">
        <v>6138</v>
      </c>
      <c r="D28" t="s">
        <v>4592</v>
      </c>
      <c r="E28" t="s">
        <v>6139</v>
      </c>
      <c r="F28" t="s">
        <v>4593</v>
      </c>
      <c r="G28" t="s">
        <v>6140</v>
      </c>
      <c r="H28" t="s">
        <v>4594</v>
      </c>
      <c r="I28" t="s">
        <v>6141</v>
      </c>
      <c r="J28" t="s">
        <v>4595</v>
      </c>
      <c r="K28" t="s">
        <v>6142</v>
      </c>
      <c r="L28" t="s">
        <v>4596</v>
      </c>
      <c r="M28" t="s">
        <v>6143</v>
      </c>
      <c r="N28" t="s">
        <v>4597</v>
      </c>
    </row>
    <row r="29" spans="1:14" x14ac:dyDescent="0.35">
      <c r="A29" s="5" t="s">
        <v>227</v>
      </c>
      <c r="B29" t="s">
        <v>1072</v>
      </c>
      <c r="C29" t="s">
        <v>6144</v>
      </c>
      <c r="D29" t="s">
        <v>4598</v>
      </c>
      <c r="E29" t="s">
        <v>6145</v>
      </c>
      <c r="F29" t="s">
        <v>4599</v>
      </c>
      <c r="G29" t="s">
        <v>6146</v>
      </c>
      <c r="H29" t="s">
        <v>4600</v>
      </c>
      <c r="I29" t="s">
        <v>6147</v>
      </c>
      <c r="J29" t="s">
        <v>4601</v>
      </c>
      <c r="K29" t="s">
        <v>6148</v>
      </c>
      <c r="L29" t="s">
        <v>4602</v>
      </c>
      <c r="M29" t="s">
        <v>6145</v>
      </c>
      <c r="N29" t="s">
        <v>4603</v>
      </c>
    </row>
    <row r="30" spans="1:14" x14ac:dyDescent="0.35">
      <c r="A30" s="5" t="s">
        <v>227</v>
      </c>
      <c r="B30" t="s">
        <v>1081</v>
      </c>
      <c r="C30" t="s">
        <v>6149</v>
      </c>
      <c r="D30" t="s">
        <v>4604</v>
      </c>
      <c r="E30" t="s">
        <v>6150</v>
      </c>
      <c r="F30" t="s">
        <v>4605</v>
      </c>
      <c r="G30" t="s">
        <v>6151</v>
      </c>
      <c r="H30" t="s">
        <v>4606</v>
      </c>
      <c r="I30" t="s">
        <v>4620</v>
      </c>
      <c r="J30" t="s">
        <v>4607</v>
      </c>
      <c r="K30" t="s">
        <v>6152</v>
      </c>
      <c r="L30" t="s">
        <v>4608</v>
      </c>
      <c r="M30" t="s">
        <v>6153</v>
      </c>
      <c r="N30" t="s">
        <v>4609</v>
      </c>
    </row>
    <row r="31" spans="1:14" x14ac:dyDescent="0.35">
      <c r="A31" s="5" t="s">
        <v>227</v>
      </c>
      <c r="B31" t="s">
        <v>1091</v>
      </c>
      <c r="C31" t="s">
        <v>2500</v>
      </c>
      <c r="D31" t="s">
        <v>3405</v>
      </c>
      <c r="E31" t="s">
        <v>6154</v>
      </c>
      <c r="F31" t="s">
        <v>4610</v>
      </c>
      <c r="G31" t="s">
        <v>6155</v>
      </c>
      <c r="H31" t="s">
        <v>4611</v>
      </c>
      <c r="I31" t="s">
        <v>5145</v>
      </c>
      <c r="J31" t="s">
        <v>4612</v>
      </c>
      <c r="K31" t="s">
        <v>4158</v>
      </c>
      <c r="L31" t="s">
        <v>4613</v>
      </c>
      <c r="M31" t="s">
        <v>6156</v>
      </c>
      <c r="N31" t="s">
        <v>4614</v>
      </c>
    </row>
    <row r="32" spans="1:14" x14ac:dyDescent="0.35">
      <c r="A32" s="5" t="s">
        <v>227</v>
      </c>
      <c r="B32" t="s">
        <v>1100</v>
      </c>
      <c r="C32" t="s">
        <v>5719</v>
      </c>
      <c r="D32" t="s">
        <v>4615</v>
      </c>
      <c r="E32" t="s">
        <v>6157</v>
      </c>
      <c r="F32" t="s">
        <v>4616</v>
      </c>
      <c r="G32" t="s">
        <v>6158</v>
      </c>
      <c r="H32" t="s">
        <v>4617</v>
      </c>
      <c r="I32" t="s">
        <v>6159</v>
      </c>
      <c r="J32" t="s">
        <v>4618</v>
      </c>
      <c r="K32" t="s">
        <v>6160</v>
      </c>
      <c r="L32" t="s">
        <v>4619</v>
      </c>
      <c r="M32" t="s">
        <v>6161</v>
      </c>
      <c r="N32" t="s">
        <v>4620</v>
      </c>
    </row>
    <row r="33" spans="1:14" x14ac:dyDescent="0.35">
      <c r="A33" s="5" t="s">
        <v>227</v>
      </c>
      <c r="B33" t="s">
        <v>1109</v>
      </c>
      <c r="C33" t="s">
        <v>6162</v>
      </c>
      <c r="D33" t="s">
        <v>4621</v>
      </c>
      <c r="E33" t="s">
        <v>6163</v>
      </c>
      <c r="F33" t="s">
        <v>4622</v>
      </c>
      <c r="G33" t="s">
        <v>6164</v>
      </c>
      <c r="H33" t="s">
        <v>4623</v>
      </c>
      <c r="I33" t="s">
        <v>6165</v>
      </c>
      <c r="J33" t="s">
        <v>4624</v>
      </c>
      <c r="K33" t="s">
        <v>6166</v>
      </c>
      <c r="L33" t="s">
        <v>4625</v>
      </c>
      <c r="M33" t="s">
        <v>6167</v>
      </c>
      <c r="N33" t="s">
        <v>4626</v>
      </c>
    </row>
    <row r="34" spans="1:14" x14ac:dyDescent="0.35">
      <c r="A34" s="5" t="s">
        <v>227</v>
      </c>
      <c r="B34" t="s">
        <v>1119</v>
      </c>
      <c r="C34" t="s">
        <v>6168</v>
      </c>
      <c r="D34" t="s">
        <v>4627</v>
      </c>
      <c r="E34" t="s">
        <v>6169</v>
      </c>
      <c r="F34" t="s">
        <v>4628</v>
      </c>
      <c r="G34" t="s">
        <v>6170</v>
      </c>
      <c r="H34" t="s">
        <v>4629</v>
      </c>
      <c r="I34" t="s">
        <v>6171</v>
      </c>
      <c r="J34" t="s">
        <v>4630</v>
      </c>
      <c r="K34" t="s">
        <v>6172</v>
      </c>
      <c r="L34" t="s">
        <v>4631</v>
      </c>
      <c r="M34" t="s">
        <v>6173</v>
      </c>
      <c r="N34" t="s">
        <v>4632</v>
      </c>
    </row>
    <row r="35" spans="1:14" x14ac:dyDescent="0.35">
      <c r="A35" s="5" t="s">
        <v>227</v>
      </c>
      <c r="B35" t="s">
        <v>1129</v>
      </c>
      <c r="C35" t="s">
        <v>6174</v>
      </c>
      <c r="D35" t="s">
        <v>2113</v>
      </c>
      <c r="E35" t="s">
        <v>6175</v>
      </c>
      <c r="F35" t="s">
        <v>4633</v>
      </c>
      <c r="G35" t="s">
        <v>6176</v>
      </c>
      <c r="H35" t="s">
        <v>4634</v>
      </c>
      <c r="I35" t="s">
        <v>6177</v>
      </c>
      <c r="J35" t="s">
        <v>4635</v>
      </c>
      <c r="K35" t="s">
        <v>3382</v>
      </c>
      <c r="L35" t="s">
        <v>4636</v>
      </c>
      <c r="M35" t="s">
        <v>6178</v>
      </c>
      <c r="N35" t="s">
        <v>4637</v>
      </c>
    </row>
    <row r="36" spans="1:14" x14ac:dyDescent="0.35">
      <c r="A36" s="5" t="s">
        <v>227</v>
      </c>
      <c r="B36" t="s">
        <v>1139</v>
      </c>
      <c r="C36" t="s">
        <v>6179</v>
      </c>
      <c r="D36" t="s">
        <v>1621</v>
      </c>
      <c r="E36" t="s">
        <v>6180</v>
      </c>
      <c r="F36" t="s">
        <v>4638</v>
      </c>
      <c r="G36" t="s">
        <v>6181</v>
      </c>
      <c r="H36" t="s">
        <v>4639</v>
      </c>
      <c r="I36" t="s">
        <v>6182</v>
      </c>
      <c r="J36" t="s">
        <v>4640</v>
      </c>
      <c r="K36" t="s">
        <v>6183</v>
      </c>
      <c r="L36" t="s">
        <v>4640</v>
      </c>
      <c r="M36" t="s">
        <v>6184</v>
      </c>
      <c r="N36" t="s">
        <v>4641</v>
      </c>
    </row>
    <row r="37" spans="1:14" x14ac:dyDescent="0.35">
      <c r="A37" s="5" t="s">
        <v>227</v>
      </c>
      <c r="B37" t="s">
        <v>1140</v>
      </c>
      <c r="C37" t="s">
        <v>6185</v>
      </c>
      <c r="D37" t="s">
        <v>4642</v>
      </c>
      <c r="E37" t="s">
        <v>6186</v>
      </c>
      <c r="F37" t="s">
        <v>4643</v>
      </c>
      <c r="G37" t="s">
        <v>6187</v>
      </c>
      <c r="H37" t="s">
        <v>4644</v>
      </c>
      <c r="I37" t="s">
        <v>6188</v>
      </c>
      <c r="J37" t="s">
        <v>4645</v>
      </c>
      <c r="K37" t="s">
        <v>6189</v>
      </c>
      <c r="L37" t="s">
        <v>4646</v>
      </c>
      <c r="M37" t="s">
        <v>6190</v>
      </c>
      <c r="N37" t="s">
        <v>4647</v>
      </c>
    </row>
    <row r="38" spans="1:14" x14ac:dyDescent="0.35">
      <c r="A38" s="5" t="s">
        <v>227</v>
      </c>
      <c r="B38" t="s">
        <v>1150</v>
      </c>
      <c r="C38" t="s">
        <v>6191</v>
      </c>
      <c r="D38" t="s">
        <v>4648</v>
      </c>
      <c r="E38" t="s">
        <v>6192</v>
      </c>
      <c r="F38" t="s">
        <v>4649</v>
      </c>
      <c r="G38" t="s">
        <v>6193</v>
      </c>
      <c r="H38" t="s">
        <v>4650</v>
      </c>
      <c r="I38" t="s">
        <v>6194</v>
      </c>
      <c r="J38" t="s">
        <v>4651</v>
      </c>
      <c r="K38" t="s">
        <v>6195</v>
      </c>
      <c r="L38" t="s">
        <v>4652</v>
      </c>
      <c r="M38" t="s">
        <v>6196</v>
      </c>
      <c r="N38" t="s">
        <v>4653</v>
      </c>
    </row>
    <row r="39" spans="1:14" x14ac:dyDescent="0.35">
      <c r="A39" s="5" t="s">
        <v>227</v>
      </c>
      <c r="B39" t="s">
        <v>1160</v>
      </c>
      <c r="C39" t="s">
        <v>3621</v>
      </c>
      <c r="D39" t="s">
        <v>4654</v>
      </c>
      <c r="E39" t="s">
        <v>6197</v>
      </c>
      <c r="F39" t="s">
        <v>4655</v>
      </c>
      <c r="G39" t="s">
        <v>6198</v>
      </c>
      <c r="H39" t="s">
        <v>4656</v>
      </c>
      <c r="I39" t="s">
        <v>6199</v>
      </c>
      <c r="J39" t="s">
        <v>4657</v>
      </c>
      <c r="K39" t="s">
        <v>6200</v>
      </c>
      <c r="L39" t="s">
        <v>4658</v>
      </c>
      <c r="M39" t="s">
        <v>6201</v>
      </c>
      <c r="N39" t="s">
        <v>4659</v>
      </c>
    </row>
    <row r="40" spans="1:14" x14ac:dyDescent="0.35">
      <c r="A40" s="5" t="s">
        <v>227</v>
      </c>
      <c r="B40" t="s">
        <v>1170</v>
      </c>
      <c r="C40" t="s">
        <v>6202</v>
      </c>
      <c r="D40" t="s">
        <v>4660</v>
      </c>
      <c r="E40" t="s">
        <v>6203</v>
      </c>
      <c r="F40" t="s">
        <v>4661</v>
      </c>
      <c r="G40" t="s">
        <v>6204</v>
      </c>
      <c r="H40" t="s">
        <v>4662</v>
      </c>
      <c r="I40" t="s">
        <v>3175</v>
      </c>
      <c r="J40" t="s">
        <v>4440</v>
      </c>
      <c r="K40" t="s">
        <v>6205</v>
      </c>
      <c r="L40" t="s">
        <v>4663</v>
      </c>
      <c r="M40" t="s">
        <v>6206</v>
      </c>
      <c r="N40" t="s">
        <v>3899</v>
      </c>
    </row>
    <row r="41" spans="1:14" x14ac:dyDescent="0.35">
      <c r="A41" s="5" t="s">
        <v>227</v>
      </c>
      <c r="B41" t="s">
        <v>1180</v>
      </c>
      <c r="C41" t="s">
        <v>6207</v>
      </c>
      <c r="D41" t="s">
        <v>4664</v>
      </c>
      <c r="E41" t="s">
        <v>6208</v>
      </c>
      <c r="F41" t="s">
        <v>4665</v>
      </c>
      <c r="G41" t="s">
        <v>2471</v>
      </c>
      <c r="H41" t="s">
        <v>4666</v>
      </c>
      <c r="I41" t="s">
        <v>6209</v>
      </c>
      <c r="J41" t="s">
        <v>4667</v>
      </c>
      <c r="K41" t="s">
        <v>6210</v>
      </c>
      <c r="L41" t="s">
        <v>4668</v>
      </c>
      <c r="M41" t="s">
        <v>6211</v>
      </c>
      <c r="N41" t="s">
        <v>4669</v>
      </c>
    </row>
    <row r="42" spans="1:14" x14ac:dyDescent="0.35">
      <c r="A42" s="5" t="s">
        <v>227</v>
      </c>
      <c r="B42" t="s">
        <v>1190</v>
      </c>
      <c r="C42" t="s">
        <v>6212</v>
      </c>
      <c r="D42" t="s">
        <v>4670</v>
      </c>
      <c r="E42" t="s">
        <v>6213</v>
      </c>
      <c r="F42" t="s">
        <v>4671</v>
      </c>
      <c r="G42" t="s">
        <v>6214</v>
      </c>
      <c r="H42" t="s">
        <v>4672</v>
      </c>
      <c r="I42" t="s">
        <v>4521</v>
      </c>
      <c r="J42" t="s">
        <v>2617</v>
      </c>
      <c r="K42" t="s">
        <v>6215</v>
      </c>
      <c r="L42" t="s">
        <v>4673</v>
      </c>
      <c r="M42" t="s">
        <v>6216</v>
      </c>
      <c r="N42" t="s">
        <v>3663</v>
      </c>
    </row>
    <row r="43" spans="1:14" x14ac:dyDescent="0.35">
      <c r="A43" s="5" t="s">
        <v>227</v>
      </c>
      <c r="B43" t="s">
        <v>1200</v>
      </c>
      <c r="C43" t="s">
        <v>6217</v>
      </c>
      <c r="D43" t="s">
        <v>4674</v>
      </c>
      <c r="E43" t="s">
        <v>6218</v>
      </c>
      <c r="F43" t="s">
        <v>4675</v>
      </c>
      <c r="G43" t="s">
        <v>6219</v>
      </c>
      <c r="H43" t="s">
        <v>4676</v>
      </c>
      <c r="I43" t="s">
        <v>6220</v>
      </c>
      <c r="J43" t="s">
        <v>4677</v>
      </c>
      <c r="K43" t="s">
        <v>6221</v>
      </c>
      <c r="L43" t="s">
        <v>4678</v>
      </c>
      <c r="M43" t="s">
        <v>6222</v>
      </c>
      <c r="N43" t="s">
        <v>4679</v>
      </c>
    </row>
    <row r="44" spans="1:14" x14ac:dyDescent="0.35">
      <c r="A44" s="5" t="s">
        <v>227</v>
      </c>
      <c r="B44" t="s">
        <v>1210</v>
      </c>
      <c r="C44" t="s">
        <v>4558</v>
      </c>
      <c r="D44" t="s">
        <v>4680</v>
      </c>
      <c r="E44" t="s">
        <v>6223</v>
      </c>
      <c r="F44" t="s">
        <v>4681</v>
      </c>
      <c r="G44" t="s">
        <v>3102</v>
      </c>
      <c r="H44" t="s">
        <v>4682</v>
      </c>
      <c r="I44" t="s">
        <v>4340</v>
      </c>
      <c r="J44" t="s">
        <v>4683</v>
      </c>
      <c r="K44" t="s">
        <v>6224</v>
      </c>
      <c r="L44" t="s">
        <v>4684</v>
      </c>
      <c r="M44" t="s">
        <v>6225</v>
      </c>
      <c r="N44" t="s">
        <v>4685</v>
      </c>
    </row>
    <row r="45" spans="1:14" x14ac:dyDescent="0.35">
      <c r="A45" s="5" t="s">
        <v>227</v>
      </c>
      <c r="B45" t="s">
        <v>1220</v>
      </c>
      <c r="C45" t="s">
        <v>6226</v>
      </c>
      <c r="D45" t="s">
        <v>4686</v>
      </c>
      <c r="E45" t="s">
        <v>3479</v>
      </c>
      <c r="F45" t="s">
        <v>4124</v>
      </c>
      <c r="G45" t="s">
        <v>6227</v>
      </c>
      <c r="H45" t="s">
        <v>4687</v>
      </c>
      <c r="I45" t="s">
        <v>3396</v>
      </c>
      <c r="J45" t="s">
        <v>4688</v>
      </c>
      <c r="K45" t="s">
        <v>6228</v>
      </c>
      <c r="L45" t="s">
        <v>4689</v>
      </c>
      <c r="M45" t="s">
        <v>6229</v>
      </c>
      <c r="N45" t="s">
        <v>4690</v>
      </c>
    </row>
    <row r="46" spans="1:14" x14ac:dyDescent="0.35">
      <c r="A46" s="5" t="s">
        <v>227</v>
      </c>
      <c r="B46" t="s">
        <v>1229</v>
      </c>
      <c r="C46" t="s">
        <v>5717</v>
      </c>
      <c r="D46" t="s">
        <v>4691</v>
      </c>
      <c r="E46" t="s">
        <v>6230</v>
      </c>
      <c r="F46" t="s">
        <v>4692</v>
      </c>
      <c r="G46" t="s">
        <v>6231</v>
      </c>
      <c r="H46" t="s">
        <v>4693</v>
      </c>
      <c r="I46" t="s">
        <v>6232</v>
      </c>
      <c r="J46" t="s">
        <v>4694</v>
      </c>
      <c r="K46" t="s">
        <v>6233</v>
      </c>
      <c r="L46" t="s">
        <v>4695</v>
      </c>
      <c r="M46" t="s">
        <v>4074</v>
      </c>
      <c r="N46" t="s">
        <v>3410</v>
      </c>
    </row>
    <row r="47" spans="1:14" x14ac:dyDescent="0.35">
      <c r="A47" s="5" t="s">
        <v>227</v>
      </c>
      <c r="B47" t="s">
        <v>1238</v>
      </c>
      <c r="C47" t="s">
        <v>6234</v>
      </c>
      <c r="D47" t="s">
        <v>4696</v>
      </c>
      <c r="E47" t="s">
        <v>6235</v>
      </c>
      <c r="F47" t="s">
        <v>4697</v>
      </c>
      <c r="G47" t="s">
        <v>6236</v>
      </c>
      <c r="H47" t="s">
        <v>4698</v>
      </c>
      <c r="I47" t="s">
        <v>6005</v>
      </c>
      <c r="J47" t="s">
        <v>4699</v>
      </c>
      <c r="K47" t="s">
        <v>6237</v>
      </c>
      <c r="L47" t="s">
        <v>4700</v>
      </c>
      <c r="M47" t="s">
        <v>6238</v>
      </c>
      <c r="N47" t="s">
        <v>4701</v>
      </c>
    </row>
    <row r="49" spans="1:1" x14ac:dyDescent="0.35">
      <c r="A49" t="s">
        <v>261</v>
      </c>
    </row>
    <row r="50" spans="1:1" x14ac:dyDescent="0.35">
      <c r="A50" t="s">
        <v>1755</v>
      </c>
    </row>
    <row r="51" spans="1:1" x14ac:dyDescent="0.35">
      <c r="A51" t="s">
        <v>1756</v>
      </c>
    </row>
    <row r="52" spans="1:1" x14ac:dyDescent="0.35">
      <c r="A52" t="s">
        <v>1757</v>
      </c>
    </row>
    <row r="53" spans="1:1" x14ac:dyDescent="0.35">
      <c r="A53" t="s">
        <v>1758</v>
      </c>
    </row>
    <row r="54" spans="1:1" x14ac:dyDescent="0.35">
      <c r="A54" t="s">
        <v>1759</v>
      </c>
    </row>
    <row r="55" spans="1:1" x14ac:dyDescent="0.35">
      <c r="A55" t="s">
        <v>1760</v>
      </c>
    </row>
    <row r="56" spans="1:1" x14ac:dyDescent="0.35">
      <c r="A56" t="s">
        <v>264</v>
      </c>
    </row>
    <row r="57" spans="1:1" x14ac:dyDescent="0.35">
      <c r="A57" t="s">
        <v>265</v>
      </c>
    </row>
    <row r="58" spans="1:1" x14ac:dyDescent="0.35">
      <c r="A58" t="s">
        <v>1248</v>
      </c>
    </row>
    <row r="59" spans="1:1" x14ac:dyDescent="0.35">
      <c r="A59" t="s">
        <v>1761</v>
      </c>
    </row>
    <row r="60" spans="1:1" x14ac:dyDescent="0.35">
      <c r="A60" t="s">
        <v>1855</v>
      </c>
    </row>
    <row r="61" spans="1:1" x14ac:dyDescent="0.35">
      <c r="A61" t="s">
        <v>227</v>
      </c>
    </row>
    <row r="62" spans="1:1" x14ac:dyDescent="0.35">
      <c r="A62" t="s">
        <v>267</v>
      </c>
    </row>
    <row r="63" spans="1:1" x14ac:dyDescent="0.35">
      <c r="A63" t="s">
        <v>1250</v>
      </c>
    </row>
  </sheetData>
  <mergeCells count="1">
    <mergeCell ref="A3:N3"/>
  </mergeCells>
  <pageMargins left="0.7" right="0.7" top="0.75" bottom="0.75" header="0.3" footer="0.3"/>
  <pageSetup paperSize="9" orientation="portrait" horizontalDpi="300" verticalDpi="300"/>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300-000000000000}">
  <dimension ref="A1:H129"/>
  <sheetViews>
    <sheetView workbookViewId="0"/>
  </sheetViews>
  <sheetFormatPr defaultColWidth="11.453125" defaultRowHeight="14.5" x14ac:dyDescent="0.35"/>
  <cols>
    <col min="1" max="1" width="5.7265625" customWidth="1"/>
    <col min="2" max="2" width="55.7265625" customWidth="1"/>
    <col min="3" max="8" width="20.7265625" customWidth="1"/>
  </cols>
  <sheetData>
    <row r="1" spans="1:8" x14ac:dyDescent="0.35">
      <c r="A1" s="4" t="s">
        <v>95</v>
      </c>
    </row>
    <row r="2" spans="1:8" x14ac:dyDescent="0.35">
      <c r="A2" s="3" t="str">
        <f>HYPERLINK("#'INDEX'!A1", "Back to INDEX")</f>
        <v>Back to INDEX</v>
      </c>
    </row>
    <row r="3" spans="1:8" x14ac:dyDescent="0.35">
      <c r="A3" s="7" t="s">
        <v>227</v>
      </c>
      <c r="B3" s="7" t="s">
        <v>227</v>
      </c>
      <c r="C3" s="7" t="s">
        <v>227</v>
      </c>
      <c r="D3" s="7" t="s">
        <v>227</v>
      </c>
      <c r="E3" s="7" t="s">
        <v>227</v>
      </c>
      <c r="F3" s="7" t="s">
        <v>227</v>
      </c>
      <c r="G3" s="7" t="s">
        <v>227</v>
      </c>
      <c r="H3" s="7" t="s">
        <v>227</v>
      </c>
    </row>
    <row r="4" spans="1:8" ht="29" x14ac:dyDescent="0.35">
      <c r="A4" s="2" t="s">
        <v>227</v>
      </c>
      <c r="B4" s="2" t="s">
        <v>227</v>
      </c>
      <c r="C4" s="2" t="s">
        <v>2105</v>
      </c>
      <c r="D4" s="2" t="s">
        <v>2106</v>
      </c>
      <c r="E4" s="2" t="s">
        <v>2107</v>
      </c>
      <c r="F4" s="2" t="s">
        <v>2108</v>
      </c>
      <c r="G4" s="2" t="s">
        <v>2109</v>
      </c>
      <c r="H4" s="2" t="s">
        <v>2110</v>
      </c>
    </row>
    <row r="5" spans="1:8" x14ac:dyDescent="0.35">
      <c r="A5" s="5" t="s">
        <v>227</v>
      </c>
      <c r="B5" t="s">
        <v>1251</v>
      </c>
      <c r="C5" t="s">
        <v>6239</v>
      </c>
      <c r="D5" t="s">
        <v>6240</v>
      </c>
      <c r="E5" t="s">
        <v>6241</v>
      </c>
      <c r="F5" t="s">
        <v>6242</v>
      </c>
      <c r="G5" t="s">
        <v>6243</v>
      </c>
      <c r="H5" t="s">
        <v>6244</v>
      </c>
    </row>
    <row r="6" spans="1:8" x14ac:dyDescent="0.35">
      <c r="A6" s="5" t="s">
        <v>227</v>
      </c>
      <c r="B6" t="s">
        <v>1260</v>
      </c>
      <c r="C6" t="s">
        <v>6245</v>
      </c>
      <c r="D6" t="s">
        <v>6246</v>
      </c>
      <c r="E6" t="s">
        <v>6247</v>
      </c>
      <c r="F6" t="s">
        <v>6248</v>
      </c>
      <c r="G6" t="s">
        <v>6249</v>
      </c>
      <c r="H6" t="s">
        <v>6250</v>
      </c>
    </row>
    <row r="7" spans="1:8" x14ac:dyDescent="0.35">
      <c r="A7" s="5" t="s">
        <v>227</v>
      </c>
      <c r="B7" t="s">
        <v>1270</v>
      </c>
      <c r="C7" t="s">
        <v>6251</v>
      </c>
      <c r="D7" t="s">
        <v>6252</v>
      </c>
      <c r="E7" t="s">
        <v>6253</v>
      </c>
      <c r="F7" t="s">
        <v>6254</v>
      </c>
      <c r="G7" t="s">
        <v>6255</v>
      </c>
      <c r="H7" t="s">
        <v>6256</v>
      </c>
    </row>
    <row r="8" spans="1:8" x14ac:dyDescent="0.35">
      <c r="A8" s="5" t="s">
        <v>227</v>
      </c>
      <c r="B8" t="s">
        <v>1280</v>
      </c>
      <c r="C8" t="s">
        <v>227</v>
      </c>
      <c r="D8" t="s">
        <v>227</v>
      </c>
      <c r="E8" t="s">
        <v>227</v>
      </c>
      <c r="F8" t="s">
        <v>227</v>
      </c>
      <c r="G8" t="s">
        <v>227</v>
      </c>
      <c r="H8" t="s">
        <v>227</v>
      </c>
    </row>
    <row r="9" spans="1:8" x14ac:dyDescent="0.35">
      <c r="A9" s="5" t="s">
        <v>227</v>
      </c>
      <c r="B9" t="s">
        <v>1281</v>
      </c>
      <c r="C9" t="s">
        <v>227</v>
      </c>
      <c r="D9" t="s">
        <v>227</v>
      </c>
      <c r="E9" t="s">
        <v>227</v>
      </c>
      <c r="F9" t="s">
        <v>227</v>
      </c>
      <c r="G9" t="s">
        <v>227</v>
      </c>
      <c r="H9" t="s">
        <v>227</v>
      </c>
    </row>
    <row r="10" spans="1:8" x14ac:dyDescent="0.35">
      <c r="A10" s="5" t="s">
        <v>227</v>
      </c>
      <c r="B10" t="s">
        <v>1282</v>
      </c>
      <c r="C10" t="s">
        <v>852</v>
      </c>
      <c r="D10" t="s">
        <v>852</v>
      </c>
      <c r="E10" t="s">
        <v>852</v>
      </c>
      <c r="F10" t="s">
        <v>852</v>
      </c>
      <c r="G10" t="s">
        <v>852</v>
      </c>
      <c r="H10" t="s">
        <v>852</v>
      </c>
    </row>
    <row r="11" spans="1:8" x14ac:dyDescent="0.35">
      <c r="A11" s="5" t="s">
        <v>227</v>
      </c>
      <c r="B11" t="s">
        <v>1283</v>
      </c>
      <c r="C11" t="s">
        <v>852</v>
      </c>
      <c r="D11" t="s">
        <v>852</v>
      </c>
      <c r="E11" t="s">
        <v>852</v>
      </c>
      <c r="F11" t="s">
        <v>852</v>
      </c>
      <c r="G11" t="s">
        <v>852</v>
      </c>
      <c r="H11" t="s">
        <v>852</v>
      </c>
    </row>
    <row r="12" spans="1:8" x14ac:dyDescent="0.35">
      <c r="A12" s="5" t="s">
        <v>227</v>
      </c>
      <c r="B12" t="s">
        <v>1284</v>
      </c>
      <c r="C12" t="s">
        <v>6257</v>
      </c>
      <c r="D12" t="s">
        <v>6258</v>
      </c>
      <c r="E12" t="s">
        <v>6259</v>
      </c>
      <c r="F12" t="s">
        <v>6260</v>
      </c>
      <c r="G12" t="s">
        <v>6261</v>
      </c>
      <c r="H12" t="s">
        <v>6262</v>
      </c>
    </row>
    <row r="13" spans="1:8" x14ac:dyDescent="0.35">
      <c r="A13" s="5" t="s">
        <v>227</v>
      </c>
      <c r="B13" t="s">
        <v>1292</v>
      </c>
      <c r="C13" t="s">
        <v>227</v>
      </c>
      <c r="D13" t="s">
        <v>227</v>
      </c>
      <c r="E13" t="s">
        <v>227</v>
      </c>
      <c r="F13" t="s">
        <v>227</v>
      </c>
      <c r="G13" t="s">
        <v>227</v>
      </c>
      <c r="H13" t="s">
        <v>227</v>
      </c>
    </row>
    <row r="14" spans="1:8" x14ac:dyDescent="0.35">
      <c r="A14" s="5" t="s">
        <v>227</v>
      </c>
      <c r="B14" t="s">
        <v>1293</v>
      </c>
      <c r="C14" t="s">
        <v>6263</v>
      </c>
      <c r="D14" t="s">
        <v>6264</v>
      </c>
      <c r="E14" t="s">
        <v>6265</v>
      </c>
      <c r="F14" t="s">
        <v>852</v>
      </c>
      <c r="G14" t="s">
        <v>6266</v>
      </c>
      <c r="H14" t="s">
        <v>6265</v>
      </c>
    </row>
    <row r="15" spans="1:8" x14ac:dyDescent="0.35">
      <c r="A15" s="5" t="s">
        <v>227</v>
      </c>
      <c r="B15" t="s">
        <v>1294</v>
      </c>
      <c r="C15" t="s">
        <v>852</v>
      </c>
      <c r="D15" t="s">
        <v>852</v>
      </c>
      <c r="E15" t="s">
        <v>852</v>
      </c>
      <c r="F15" t="s">
        <v>852</v>
      </c>
      <c r="G15" t="s">
        <v>852</v>
      </c>
      <c r="H15" t="s">
        <v>852</v>
      </c>
    </row>
    <row r="16" spans="1:8" x14ac:dyDescent="0.35">
      <c r="A16" s="5" t="s">
        <v>227</v>
      </c>
      <c r="B16" t="s">
        <v>1295</v>
      </c>
      <c r="C16" t="s">
        <v>852</v>
      </c>
      <c r="D16" t="s">
        <v>852</v>
      </c>
      <c r="E16" t="s">
        <v>852</v>
      </c>
      <c r="F16" t="s">
        <v>852</v>
      </c>
      <c r="G16" t="s">
        <v>852</v>
      </c>
      <c r="H16" t="s">
        <v>852</v>
      </c>
    </row>
    <row r="17" spans="1:8" x14ac:dyDescent="0.35">
      <c r="A17" s="5" t="s">
        <v>227</v>
      </c>
      <c r="B17" t="s">
        <v>1296</v>
      </c>
      <c r="C17" t="s">
        <v>852</v>
      </c>
      <c r="D17" t="s">
        <v>852</v>
      </c>
      <c r="E17" t="s">
        <v>852</v>
      </c>
      <c r="F17" t="s">
        <v>852</v>
      </c>
      <c r="G17" t="s">
        <v>852</v>
      </c>
      <c r="H17" t="s">
        <v>852</v>
      </c>
    </row>
    <row r="18" spans="1:8" x14ac:dyDescent="0.35">
      <c r="A18" s="5" t="s">
        <v>227</v>
      </c>
      <c r="B18" t="s">
        <v>1297</v>
      </c>
      <c r="C18" t="s">
        <v>227</v>
      </c>
      <c r="D18" t="s">
        <v>227</v>
      </c>
      <c r="E18" t="s">
        <v>227</v>
      </c>
      <c r="F18" t="s">
        <v>227</v>
      </c>
      <c r="G18" t="s">
        <v>227</v>
      </c>
      <c r="H18" t="s">
        <v>227</v>
      </c>
    </row>
    <row r="19" spans="1:8" x14ac:dyDescent="0.35">
      <c r="A19" s="5" t="s">
        <v>227</v>
      </c>
      <c r="B19" t="s">
        <v>1298</v>
      </c>
      <c r="C19" t="s">
        <v>852</v>
      </c>
      <c r="D19" t="s">
        <v>852</v>
      </c>
      <c r="E19" t="s">
        <v>852</v>
      </c>
      <c r="F19" t="s">
        <v>852</v>
      </c>
      <c r="G19" t="s">
        <v>852</v>
      </c>
      <c r="H19" t="s">
        <v>852</v>
      </c>
    </row>
    <row r="20" spans="1:8" x14ac:dyDescent="0.35">
      <c r="A20" s="5" t="s">
        <v>227</v>
      </c>
      <c r="B20" t="s">
        <v>1299</v>
      </c>
      <c r="C20" t="s">
        <v>227</v>
      </c>
      <c r="D20" t="s">
        <v>227</v>
      </c>
      <c r="E20" t="s">
        <v>227</v>
      </c>
      <c r="F20" t="s">
        <v>227</v>
      </c>
      <c r="G20" t="s">
        <v>227</v>
      </c>
      <c r="H20" t="s">
        <v>227</v>
      </c>
    </row>
    <row r="21" spans="1:8" x14ac:dyDescent="0.35">
      <c r="A21" s="5" t="s">
        <v>227</v>
      </c>
      <c r="B21" t="s">
        <v>1300</v>
      </c>
      <c r="C21" t="s">
        <v>6267</v>
      </c>
      <c r="D21" t="s">
        <v>3023</v>
      </c>
      <c r="E21" t="s">
        <v>6268</v>
      </c>
      <c r="F21" t="s">
        <v>6269</v>
      </c>
      <c r="G21" t="s">
        <v>6270</v>
      </c>
      <c r="H21" t="s">
        <v>6271</v>
      </c>
    </row>
    <row r="22" spans="1:8" x14ac:dyDescent="0.35">
      <c r="A22" s="5" t="s">
        <v>227</v>
      </c>
      <c r="B22" t="s">
        <v>1308</v>
      </c>
      <c r="C22" t="s">
        <v>227</v>
      </c>
      <c r="D22" t="s">
        <v>227</v>
      </c>
      <c r="E22" t="s">
        <v>227</v>
      </c>
      <c r="F22" t="s">
        <v>227</v>
      </c>
      <c r="G22" t="s">
        <v>227</v>
      </c>
      <c r="H22" t="s">
        <v>227</v>
      </c>
    </row>
    <row r="23" spans="1:8" x14ac:dyDescent="0.35">
      <c r="A23" s="5" t="s">
        <v>227</v>
      </c>
      <c r="B23" t="s">
        <v>1309</v>
      </c>
      <c r="C23" t="s">
        <v>227</v>
      </c>
      <c r="D23" t="s">
        <v>227</v>
      </c>
      <c r="E23" t="s">
        <v>227</v>
      </c>
      <c r="F23" t="s">
        <v>227</v>
      </c>
      <c r="G23" t="s">
        <v>227</v>
      </c>
      <c r="H23" t="s">
        <v>227</v>
      </c>
    </row>
    <row r="24" spans="1:8" x14ac:dyDescent="0.35">
      <c r="A24" s="5" t="s">
        <v>227</v>
      </c>
      <c r="B24" t="s">
        <v>1310</v>
      </c>
      <c r="C24" t="s">
        <v>6272</v>
      </c>
      <c r="D24" t="s">
        <v>6273</v>
      </c>
      <c r="E24" t="s">
        <v>6274</v>
      </c>
      <c r="F24" t="s">
        <v>6275</v>
      </c>
      <c r="G24" t="s">
        <v>6276</v>
      </c>
      <c r="H24" t="s">
        <v>6277</v>
      </c>
    </row>
    <row r="25" spans="1:8" x14ac:dyDescent="0.35">
      <c r="A25" s="5" t="s">
        <v>227</v>
      </c>
      <c r="B25" t="s">
        <v>1319</v>
      </c>
      <c r="C25" t="s">
        <v>227</v>
      </c>
      <c r="D25" t="s">
        <v>227</v>
      </c>
      <c r="E25" t="s">
        <v>227</v>
      </c>
      <c r="F25" t="s">
        <v>227</v>
      </c>
      <c r="G25" t="s">
        <v>227</v>
      </c>
      <c r="H25" t="s">
        <v>227</v>
      </c>
    </row>
    <row r="26" spans="1:8" x14ac:dyDescent="0.35">
      <c r="A26" s="5" t="s">
        <v>227</v>
      </c>
      <c r="B26" t="s">
        <v>1320</v>
      </c>
      <c r="C26" t="s">
        <v>6278</v>
      </c>
      <c r="D26" t="s">
        <v>6279</v>
      </c>
      <c r="E26" t="s">
        <v>6280</v>
      </c>
      <c r="F26" t="s">
        <v>6281</v>
      </c>
      <c r="G26" t="s">
        <v>6282</v>
      </c>
      <c r="H26" t="s">
        <v>6283</v>
      </c>
    </row>
    <row r="27" spans="1:8" x14ac:dyDescent="0.35">
      <c r="A27" s="5" t="s">
        <v>227</v>
      </c>
      <c r="B27" t="s">
        <v>1329</v>
      </c>
      <c r="C27" t="s">
        <v>227</v>
      </c>
      <c r="D27" t="s">
        <v>227</v>
      </c>
      <c r="E27" t="s">
        <v>227</v>
      </c>
      <c r="F27" t="s">
        <v>227</v>
      </c>
      <c r="G27" t="s">
        <v>227</v>
      </c>
      <c r="H27" t="s">
        <v>227</v>
      </c>
    </row>
    <row r="28" spans="1:8" x14ac:dyDescent="0.35">
      <c r="A28" s="5" t="s">
        <v>227</v>
      </c>
      <c r="B28" t="s">
        <v>1330</v>
      </c>
      <c r="C28" t="s">
        <v>227</v>
      </c>
      <c r="D28" t="s">
        <v>227</v>
      </c>
      <c r="E28" t="s">
        <v>227</v>
      </c>
      <c r="F28" t="s">
        <v>227</v>
      </c>
      <c r="G28" t="s">
        <v>227</v>
      </c>
      <c r="H28" t="s">
        <v>227</v>
      </c>
    </row>
    <row r="29" spans="1:8" x14ac:dyDescent="0.35">
      <c r="A29" s="5" t="s">
        <v>227</v>
      </c>
      <c r="B29" t="s">
        <v>1331</v>
      </c>
      <c r="C29" t="s">
        <v>227</v>
      </c>
      <c r="D29" t="s">
        <v>227</v>
      </c>
      <c r="E29" t="s">
        <v>227</v>
      </c>
      <c r="F29" t="s">
        <v>227</v>
      </c>
      <c r="G29" t="s">
        <v>227</v>
      </c>
      <c r="H29" t="s">
        <v>227</v>
      </c>
    </row>
    <row r="30" spans="1:8" x14ac:dyDescent="0.35">
      <c r="A30" s="5" t="s">
        <v>227</v>
      </c>
      <c r="B30" t="s">
        <v>1332</v>
      </c>
      <c r="C30" t="s">
        <v>6284</v>
      </c>
      <c r="D30" t="s">
        <v>6285</v>
      </c>
      <c r="E30" t="s">
        <v>6286</v>
      </c>
      <c r="F30" t="s">
        <v>1336</v>
      </c>
      <c r="G30" t="s">
        <v>6287</v>
      </c>
      <c r="H30" t="s">
        <v>6288</v>
      </c>
    </row>
    <row r="31" spans="1:8" x14ac:dyDescent="0.35">
      <c r="A31" s="5" t="s">
        <v>227</v>
      </c>
      <c r="B31" t="s">
        <v>1337</v>
      </c>
      <c r="C31" t="s">
        <v>852</v>
      </c>
      <c r="D31" t="s">
        <v>852</v>
      </c>
      <c r="E31" t="s">
        <v>852</v>
      </c>
      <c r="F31" t="s">
        <v>852</v>
      </c>
      <c r="G31" t="s">
        <v>852</v>
      </c>
      <c r="H31" t="s">
        <v>852</v>
      </c>
    </row>
    <row r="32" spans="1:8" x14ac:dyDescent="0.35">
      <c r="A32" s="5" t="s">
        <v>227</v>
      </c>
      <c r="B32" t="s">
        <v>1338</v>
      </c>
      <c r="C32" t="s">
        <v>6289</v>
      </c>
      <c r="D32" t="s">
        <v>6290</v>
      </c>
      <c r="E32" t="s">
        <v>6291</v>
      </c>
      <c r="F32" t="s">
        <v>6292</v>
      </c>
      <c r="G32" t="s">
        <v>6291</v>
      </c>
      <c r="H32" t="s">
        <v>6293</v>
      </c>
    </row>
    <row r="33" spans="1:8" x14ac:dyDescent="0.35">
      <c r="A33" s="5" t="s">
        <v>227</v>
      </c>
      <c r="B33" t="s">
        <v>1339</v>
      </c>
      <c r="C33" t="s">
        <v>852</v>
      </c>
      <c r="D33" t="s">
        <v>852</v>
      </c>
      <c r="E33" t="s">
        <v>852</v>
      </c>
      <c r="F33" t="s">
        <v>852</v>
      </c>
      <c r="G33" t="s">
        <v>852</v>
      </c>
      <c r="H33" t="s">
        <v>852</v>
      </c>
    </row>
    <row r="34" spans="1:8" x14ac:dyDescent="0.35">
      <c r="A34" s="5" t="s">
        <v>227</v>
      </c>
      <c r="B34" t="s">
        <v>1340</v>
      </c>
      <c r="C34" t="s">
        <v>6294</v>
      </c>
      <c r="D34" t="s">
        <v>6295</v>
      </c>
      <c r="E34" t="s">
        <v>6296</v>
      </c>
      <c r="F34" t="s">
        <v>6297</v>
      </c>
      <c r="G34" t="s">
        <v>6298</v>
      </c>
      <c r="H34" t="s">
        <v>6299</v>
      </c>
    </row>
    <row r="35" spans="1:8" x14ac:dyDescent="0.35">
      <c r="A35" s="5" t="s">
        <v>227</v>
      </c>
      <c r="B35" t="s">
        <v>1350</v>
      </c>
      <c r="C35" t="s">
        <v>6300</v>
      </c>
      <c r="D35" t="s">
        <v>6301</v>
      </c>
      <c r="E35" t="s">
        <v>6302</v>
      </c>
      <c r="F35" t="s">
        <v>6303</v>
      </c>
      <c r="G35" t="s">
        <v>6304</v>
      </c>
      <c r="H35" t="s">
        <v>6305</v>
      </c>
    </row>
    <row r="36" spans="1:8" x14ac:dyDescent="0.35">
      <c r="A36" s="5" t="s">
        <v>227</v>
      </c>
      <c r="B36" t="s">
        <v>1360</v>
      </c>
      <c r="C36" t="s">
        <v>6306</v>
      </c>
      <c r="D36" t="s">
        <v>6307</v>
      </c>
      <c r="E36" t="s">
        <v>6308</v>
      </c>
      <c r="F36" t="s">
        <v>6309</v>
      </c>
      <c r="G36" t="s">
        <v>6310</v>
      </c>
      <c r="H36" t="s">
        <v>6311</v>
      </c>
    </row>
    <row r="37" spans="1:8" x14ac:dyDescent="0.35">
      <c r="A37" s="5" t="s">
        <v>227</v>
      </c>
      <c r="B37" t="s">
        <v>1370</v>
      </c>
      <c r="C37" t="s">
        <v>227</v>
      </c>
      <c r="D37" t="s">
        <v>227</v>
      </c>
      <c r="E37" t="s">
        <v>227</v>
      </c>
      <c r="F37" t="s">
        <v>227</v>
      </c>
      <c r="G37" t="s">
        <v>227</v>
      </c>
      <c r="H37" t="s">
        <v>227</v>
      </c>
    </row>
    <row r="38" spans="1:8" x14ac:dyDescent="0.35">
      <c r="A38" s="5" t="s">
        <v>227</v>
      </c>
      <c r="B38" t="s">
        <v>1371</v>
      </c>
      <c r="C38" t="s">
        <v>6312</v>
      </c>
      <c r="D38" t="s">
        <v>6313</v>
      </c>
      <c r="E38" t="s">
        <v>6314</v>
      </c>
      <c r="F38" t="s">
        <v>6315</v>
      </c>
      <c r="G38" t="s">
        <v>6316</v>
      </c>
      <c r="H38" t="s">
        <v>6317</v>
      </c>
    </row>
    <row r="39" spans="1:8" x14ac:dyDescent="0.35">
      <c r="A39" s="5" t="s">
        <v>227</v>
      </c>
      <c r="B39" t="s">
        <v>1381</v>
      </c>
      <c r="C39" t="s">
        <v>852</v>
      </c>
      <c r="D39" t="s">
        <v>6318</v>
      </c>
      <c r="E39" t="s">
        <v>6319</v>
      </c>
      <c r="F39" t="s">
        <v>852</v>
      </c>
      <c r="G39" t="s">
        <v>852</v>
      </c>
      <c r="H39" t="s">
        <v>6319</v>
      </c>
    </row>
    <row r="40" spans="1:8" x14ac:dyDescent="0.35">
      <c r="A40" s="5" t="s">
        <v>227</v>
      </c>
      <c r="B40" t="s">
        <v>1382</v>
      </c>
      <c r="C40" t="s">
        <v>6320</v>
      </c>
      <c r="D40" t="s">
        <v>6321</v>
      </c>
      <c r="E40" t="s">
        <v>6320</v>
      </c>
      <c r="F40" t="s">
        <v>6322</v>
      </c>
      <c r="G40" t="s">
        <v>6323</v>
      </c>
      <c r="H40" t="s">
        <v>6324</v>
      </c>
    </row>
    <row r="41" spans="1:8" x14ac:dyDescent="0.35">
      <c r="A41" s="5" t="s">
        <v>227</v>
      </c>
      <c r="B41" t="s">
        <v>1389</v>
      </c>
      <c r="C41" t="s">
        <v>6325</v>
      </c>
      <c r="D41" t="s">
        <v>6326</v>
      </c>
      <c r="E41" t="s">
        <v>6327</v>
      </c>
      <c r="F41" t="s">
        <v>1393</v>
      </c>
      <c r="G41" t="s">
        <v>6328</v>
      </c>
      <c r="H41" t="s">
        <v>6329</v>
      </c>
    </row>
    <row r="42" spans="1:8" x14ac:dyDescent="0.35">
      <c r="A42" s="5" t="s">
        <v>227</v>
      </c>
      <c r="B42" t="s">
        <v>1394</v>
      </c>
      <c r="C42" t="s">
        <v>6330</v>
      </c>
      <c r="D42" t="s">
        <v>6331</v>
      </c>
      <c r="E42" t="s">
        <v>6332</v>
      </c>
      <c r="F42" t="s">
        <v>5219</v>
      </c>
      <c r="G42" t="s">
        <v>6333</v>
      </c>
      <c r="H42" t="s">
        <v>6334</v>
      </c>
    </row>
    <row r="43" spans="1:8" x14ac:dyDescent="0.35">
      <c r="A43" s="5" t="s">
        <v>227</v>
      </c>
      <c r="B43" t="s">
        <v>1403</v>
      </c>
      <c r="C43" t="s">
        <v>6335</v>
      </c>
      <c r="D43" t="s">
        <v>6336</v>
      </c>
      <c r="E43" t="s">
        <v>6337</v>
      </c>
      <c r="F43" t="s">
        <v>6338</v>
      </c>
      <c r="G43" t="s">
        <v>6339</v>
      </c>
      <c r="H43" t="s">
        <v>6340</v>
      </c>
    </row>
    <row r="44" spans="1:8" x14ac:dyDescent="0.35">
      <c r="A44" s="5" t="s">
        <v>227</v>
      </c>
      <c r="B44" t="s">
        <v>1410</v>
      </c>
      <c r="C44" t="s">
        <v>227</v>
      </c>
      <c r="D44" t="s">
        <v>227</v>
      </c>
      <c r="E44" t="s">
        <v>227</v>
      </c>
      <c r="F44" t="s">
        <v>227</v>
      </c>
      <c r="G44" t="s">
        <v>227</v>
      </c>
      <c r="H44" t="s">
        <v>227</v>
      </c>
    </row>
    <row r="45" spans="1:8" x14ac:dyDescent="0.35">
      <c r="A45" s="5" t="s">
        <v>227</v>
      </c>
      <c r="B45" t="s">
        <v>1411</v>
      </c>
      <c r="C45" t="s">
        <v>227</v>
      </c>
      <c r="D45" t="s">
        <v>227</v>
      </c>
      <c r="E45" t="s">
        <v>227</v>
      </c>
      <c r="F45" t="s">
        <v>227</v>
      </c>
      <c r="G45" t="s">
        <v>227</v>
      </c>
      <c r="H45" t="s">
        <v>227</v>
      </c>
    </row>
    <row r="46" spans="1:8" x14ac:dyDescent="0.35">
      <c r="A46" s="5" t="s">
        <v>227</v>
      </c>
      <c r="B46" t="s">
        <v>1412</v>
      </c>
      <c r="C46" t="s">
        <v>6341</v>
      </c>
      <c r="D46" t="s">
        <v>6342</v>
      </c>
      <c r="E46" t="s">
        <v>6343</v>
      </c>
      <c r="F46" t="s">
        <v>6344</v>
      </c>
      <c r="G46" t="s">
        <v>6345</v>
      </c>
      <c r="H46" t="s">
        <v>6346</v>
      </c>
    </row>
    <row r="47" spans="1:8" x14ac:dyDescent="0.35">
      <c r="A47" s="5" t="s">
        <v>227</v>
      </c>
      <c r="B47" t="s">
        <v>1421</v>
      </c>
      <c r="C47" t="s">
        <v>227</v>
      </c>
      <c r="D47" t="s">
        <v>227</v>
      </c>
      <c r="E47" t="s">
        <v>227</v>
      </c>
      <c r="F47" t="s">
        <v>227</v>
      </c>
      <c r="G47" t="s">
        <v>227</v>
      </c>
      <c r="H47" t="s">
        <v>227</v>
      </c>
    </row>
    <row r="48" spans="1:8" x14ac:dyDescent="0.35">
      <c r="A48" s="5" t="s">
        <v>227</v>
      </c>
      <c r="B48" t="s">
        <v>1422</v>
      </c>
      <c r="C48" t="s">
        <v>227</v>
      </c>
      <c r="D48" t="s">
        <v>227</v>
      </c>
      <c r="E48" t="s">
        <v>227</v>
      </c>
      <c r="F48" t="s">
        <v>227</v>
      </c>
      <c r="G48" t="s">
        <v>227</v>
      </c>
      <c r="H48" t="s">
        <v>227</v>
      </c>
    </row>
    <row r="49" spans="1:8" x14ac:dyDescent="0.35">
      <c r="A49" s="5" t="s">
        <v>227</v>
      </c>
      <c r="B49" t="s">
        <v>1423</v>
      </c>
      <c r="C49" t="s">
        <v>6347</v>
      </c>
      <c r="D49" t="s">
        <v>6348</v>
      </c>
      <c r="E49" t="s">
        <v>6349</v>
      </c>
      <c r="F49" t="s">
        <v>6350</v>
      </c>
      <c r="G49" t="s">
        <v>6351</v>
      </c>
      <c r="H49" t="s">
        <v>6352</v>
      </c>
    </row>
    <row r="50" spans="1:8" x14ac:dyDescent="0.35">
      <c r="A50" s="5" t="s">
        <v>227</v>
      </c>
      <c r="B50" t="s">
        <v>1430</v>
      </c>
      <c r="C50" t="s">
        <v>6353</v>
      </c>
      <c r="D50" t="s">
        <v>6354</v>
      </c>
      <c r="E50" t="s">
        <v>6355</v>
      </c>
      <c r="F50" t="s">
        <v>6356</v>
      </c>
      <c r="G50" t="s">
        <v>6357</v>
      </c>
      <c r="H50" t="s">
        <v>6358</v>
      </c>
    </row>
    <row r="51" spans="1:8" x14ac:dyDescent="0.35">
      <c r="A51" s="5" t="s">
        <v>227</v>
      </c>
      <c r="B51" t="s">
        <v>1440</v>
      </c>
      <c r="C51" t="s">
        <v>6359</v>
      </c>
      <c r="D51" t="s">
        <v>6360</v>
      </c>
      <c r="E51" t="s">
        <v>6361</v>
      </c>
      <c r="F51" t="s">
        <v>6362</v>
      </c>
      <c r="G51" t="s">
        <v>6363</v>
      </c>
      <c r="H51" t="s">
        <v>6364</v>
      </c>
    </row>
    <row r="52" spans="1:8" x14ac:dyDescent="0.35">
      <c r="A52" s="5" t="s">
        <v>227</v>
      </c>
      <c r="B52" t="s">
        <v>1450</v>
      </c>
      <c r="C52" t="s">
        <v>852</v>
      </c>
      <c r="D52" t="s">
        <v>852</v>
      </c>
      <c r="E52" t="s">
        <v>852</v>
      </c>
      <c r="F52" t="s">
        <v>852</v>
      </c>
      <c r="G52" t="s">
        <v>852</v>
      </c>
      <c r="H52" t="s">
        <v>852</v>
      </c>
    </row>
    <row r="53" spans="1:8" x14ac:dyDescent="0.35">
      <c r="A53" s="5" t="s">
        <v>227</v>
      </c>
      <c r="B53" t="s">
        <v>1451</v>
      </c>
      <c r="C53" t="s">
        <v>852</v>
      </c>
      <c r="D53" t="s">
        <v>852</v>
      </c>
      <c r="E53" t="s">
        <v>852</v>
      </c>
      <c r="F53" t="s">
        <v>852</v>
      </c>
      <c r="G53" t="s">
        <v>852</v>
      </c>
      <c r="H53" t="s">
        <v>852</v>
      </c>
    </row>
    <row r="54" spans="1:8" x14ac:dyDescent="0.35">
      <c r="A54" s="5" t="s">
        <v>227</v>
      </c>
      <c r="B54" t="s">
        <v>1452</v>
      </c>
      <c r="C54" t="s">
        <v>6365</v>
      </c>
      <c r="D54" t="s">
        <v>6366</v>
      </c>
      <c r="E54" t="s">
        <v>6367</v>
      </c>
      <c r="F54" t="s">
        <v>6368</v>
      </c>
      <c r="G54" t="s">
        <v>6369</v>
      </c>
      <c r="H54" t="s">
        <v>6370</v>
      </c>
    </row>
    <row r="55" spans="1:8" x14ac:dyDescent="0.35">
      <c r="A55" s="5" t="s">
        <v>227</v>
      </c>
      <c r="B55" t="s">
        <v>1459</v>
      </c>
      <c r="C55" t="s">
        <v>227</v>
      </c>
      <c r="D55" t="s">
        <v>227</v>
      </c>
      <c r="E55" t="s">
        <v>227</v>
      </c>
      <c r="F55" t="s">
        <v>227</v>
      </c>
      <c r="G55" t="s">
        <v>227</v>
      </c>
      <c r="H55" t="s">
        <v>227</v>
      </c>
    </row>
    <row r="56" spans="1:8" x14ac:dyDescent="0.35">
      <c r="A56" s="5" t="s">
        <v>227</v>
      </c>
      <c r="B56" t="s">
        <v>1460</v>
      </c>
      <c r="C56" t="s">
        <v>227</v>
      </c>
      <c r="D56" t="s">
        <v>227</v>
      </c>
      <c r="E56" t="s">
        <v>227</v>
      </c>
      <c r="F56" t="s">
        <v>227</v>
      </c>
      <c r="G56" t="s">
        <v>227</v>
      </c>
      <c r="H56" t="s">
        <v>227</v>
      </c>
    </row>
    <row r="57" spans="1:8" x14ac:dyDescent="0.35">
      <c r="A57" s="5" t="s">
        <v>227</v>
      </c>
      <c r="B57" t="s">
        <v>1461</v>
      </c>
      <c r="C57" t="s">
        <v>227</v>
      </c>
      <c r="D57" t="s">
        <v>227</v>
      </c>
      <c r="E57" t="s">
        <v>227</v>
      </c>
      <c r="F57" t="s">
        <v>227</v>
      </c>
      <c r="G57" t="s">
        <v>227</v>
      </c>
      <c r="H57" t="s">
        <v>227</v>
      </c>
    </row>
    <row r="58" spans="1:8" x14ac:dyDescent="0.35">
      <c r="A58" s="5" t="s">
        <v>227</v>
      </c>
      <c r="B58" t="s">
        <v>1462</v>
      </c>
      <c r="C58" t="s">
        <v>6371</v>
      </c>
      <c r="D58" t="s">
        <v>3769</v>
      </c>
      <c r="E58" t="s">
        <v>6372</v>
      </c>
      <c r="F58" t="s">
        <v>6373</v>
      </c>
      <c r="G58" t="s">
        <v>6374</v>
      </c>
      <c r="H58" t="s">
        <v>6375</v>
      </c>
    </row>
    <row r="59" spans="1:8" x14ac:dyDescent="0.35">
      <c r="A59" s="5" t="s">
        <v>227</v>
      </c>
      <c r="B59" t="s">
        <v>1471</v>
      </c>
      <c r="C59" t="s">
        <v>227</v>
      </c>
      <c r="D59" t="s">
        <v>227</v>
      </c>
      <c r="E59" t="s">
        <v>227</v>
      </c>
      <c r="F59" t="s">
        <v>227</v>
      </c>
      <c r="G59" t="s">
        <v>227</v>
      </c>
      <c r="H59" t="s">
        <v>227</v>
      </c>
    </row>
    <row r="60" spans="1:8" x14ac:dyDescent="0.35">
      <c r="A60" s="5" t="s">
        <v>227</v>
      </c>
      <c r="B60" t="s">
        <v>1472</v>
      </c>
      <c r="C60" t="s">
        <v>227</v>
      </c>
      <c r="D60" t="s">
        <v>227</v>
      </c>
      <c r="E60" t="s">
        <v>227</v>
      </c>
      <c r="F60" t="s">
        <v>227</v>
      </c>
      <c r="G60" t="s">
        <v>227</v>
      </c>
      <c r="H60" t="s">
        <v>227</v>
      </c>
    </row>
    <row r="61" spans="1:8" x14ac:dyDescent="0.35">
      <c r="A61" s="5" t="s">
        <v>227</v>
      </c>
      <c r="B61" t="s">
        <v>1473</v>
      </c>
      <c r="C61" t="s">
        <v>6376</v>
      </c>
      <c r="D61" t="s">
        <v>6377</v>
      </c>
      <c r="E61" t="s">
        <v>6378</v>
      </c>
      <c r="F61" t="s">
        <v>6379</v>
      </c>
      <c r="G61" t="s">
        <v>6380</v>
      </c>
      <c r="H61" t="s">
        <v>5104</v>
      </c>
    </row>
    <row r="62" spans="1:8" x14ac:dyDescent="0.35">
      <c r="A62" s="5" t="s">
        <v>227</v>
      </c>
      <c r="B62" t="s">
        <v>1483</v>
      </c>
      <c r="C62" t="s">
        <v>6381</v>
      </c>
      <c r="D62" t="s">
        <v>6382</v>
      </c>
      <c r="E62" t="s">
        <v>6383</v>
      </c>
      <c r="F62" t="s">
        <v>6384</v>
      </c>
      <c r="G62" t="s">
        <v>6385</v>
      </c>
      <c r="H62" t="s">
        <v>6386</v>
      </c>
    </row>
    <row r="63" spans="1:8" x14ac:dyDescent="0.35">
      <c r="A63" s="5" t="s">
        <v>227</v>
      </c>
      <c r="B63" t="s">
        <v>1493</v>
      </c>
      <c r="C63" t="s">
        <v>852</v>
      </c>
      <c r="D63" t="s">
        <v>852</v>
      </c>
      <c r="E63" t="s">
        <v>852</v>
      </c>
      <c r="F63" t="s">
        <v>852</v>
      </c>
      <c r="G63" t="s">
        <v>852</v>
      </c>
      <c r="H63" t="s">
        <v>852</v>
      </c>
    </row>
    <row r="64" spans="1:8" x14ac:dyDescent="0.35">
      <c r="A64" s="5" t="s">
        <v>227</v>
      </c>
      <c r="B64" t="s">
        <v>1494</v>
      </c>
      <c r="C64" t="s">
        <v>852</v>
      </c>
      <c r="D64" t="s">
        <v>852</v>
      </c>
      <c r="E64" t="s">
        <v>852</v>
      </c>
      <c r="F64" t="s">
        <v>852</v>
      </c>
      <c r="G64" t="s">
        <v>852</v>
      </c>
      <c r="H64" t="s">
        <v>852</v>
      </c>
    </row>
    <row r="65" spans="1:8" x14ac:dyDescent="0.35">
      <c r="A65" s="5" t="s">
        <v>227</v>
      </c>
      <c r="B65" t="s">
        <v>1495</v>
      </c>
      <c r="C65" t="s">
        <v>6387</v>
      </c>
      <c r="D65" t="s">
        <v>6388</v>
      </c>
      <c r="E65" t="s">
        <v>6389</v>
      </c>
      <c r="F65" t="s">
        <v>6390</v>
      </c>
      <c r="G65" t="s">
        <v>6391</v>
      </c>
      <c r="H65" t="s">
        <v>6392</v>
      </c>
    </row>
    <row r="66" spans="1:8" x14ac:dyDescent="0.35">
      <c r="A66" s="5" t="s">
        <v>227</v>
      </c>
      <c r="B66" t="s">
        <v>1500</v>
      </c>
      <c r="C66" t="s">
        <v>852</v>
      </c>
      <c r="D66" t="s">
        <v>852</v>
      </c>
      <c r="E66" t="s">
        <v>852</v>
      </c>
      <c r="F66" t="s">
        <v>852</v>
      </c>
      <c r="G66" t="s">
        <v>852</v>
      </c>
      <c r="H66" t="s">
        <v>852</v>
      </c>
    </row>
    <row r="67" spans="1:8" x14ac:dyDescent="0.35">
      <c r="A67" s="5" t="s">
        <v>227</v>
      </c>
      <c r="B67" t="s">
        <v>1501</v>
      </c>
      <c r="C67" t="s">
        <v>852</v>
      </c>
      <c r="D67" t="s">
        <v>6393</v>
      </c>
      <c r="E67" t="s">
        <v>6394</v>
      </c>
      <c r="F67" t="s">
        <v>852</v>
      </c>
      <c r="G67" t="s">
        <v>852</v>
      </c>
      <c r="H67" t="s">
        <v>852</v>
      </c>
    </row>
    <row r="68" spans="1:8" x14ac:dyDescent="0.35">
      <c r="A68" s="5" t="s">
        <v>227</v>
      </c>
      <c r="B68" t="s">
        <v>1502</v>
      </c>
      <c r="C68" t="s">
        <v>852</v>
      </c>
      <c r="D68" t="s">
        <v>852</v>
      </c>
      <c r="E68" t="s">
        <v>852</v>
      </c>
      <c r="F68" t="s">
        <v>852</v>
      </c>
      <c r="G68" t="s">
        <v>852</v>
      </c>
      <c r="H68" t="s">
        <v>852</v>
      </c>
    </row>
    <row r="69" spans="1:8" x14ac:dyDescent="0.35">
      <c r="A69" s="5" t="s">
        <v>227</v>
      </c>
      <c r="B69" t="s">
        <v>1503</v>
      </c>
      <c r="C69" t="s">
        <v>6395</v>
      </c>
      <c r="D69" t="s">
        <v>6396</v>
      </c>
      <c r="E69" t="s">
        <v>6397</v>
      </c>
      <c r="F69" t="s">
        <v>6398</v>
      </c>
      <c r="G69" t="s">
        <v>6399</v>
      </c>
      <c r="H69" t="s">
        <v>6400</v>
      </c>
    </row>
    <row r="70" spans="1:8" x14ac:dyDescent="0.35">
      <c r="A70" s="5" t="s">
        <v>227</v>
      </c>
      <c r="B70" t="s">
        <v>1513</v>
      </c>
      <c r="C70" t="s">
        <v>6401</v>
      </c>
      <c r="D70" t="s">
        <v>6402</v>
      </c>
      <c r="E70" t="s">
        <v>6403</v>
      </c>
      <c r="F70" t="s">
        <v>6404</v>
      </c>
      <c r="G70" t="s">
        <v>6405</v>
      </c>
      <c r="H70" t="s">
        <v>6406</v>
      </c>
    </row>
    <row r="71" spans="1:8" x14ac:dyDescent="0.35">
      <c r="A71" s="5" t="s">
        <v>227</v>
      </c>
      <c r="B71" t="s">
        <v>1523</v>
      </c>
      <c r="C71" t="s">
        <v>6407</v>
      </c>
      <c r="D71" t="s">
        <v>6408</v>
      </c>
      <c r="E71" t="s">
        <v>6409</v>
      </c>
      <c r="F71" t="s">
        <v>6410</v>
      </c>
      <c r="G71" t="s">
        <v>6411</v>
      </c>
      <c r="H71" t="s">
        <v>6412</v>
      </c>
    </row>
    <row r="72" spans="1:8" x14ac:dyDescent="0.35">
      <c r="A72" s="5" t="s">
        <v>227</v>
      </c>
      <c r="B72" t="s">
        <v>1533</v>
      </c>
      <c r="C72" t="s">
        <v>227</v>
      </c>
      <c r="D72" t="s">
        <v>227</v>
      </c>
      <c r="E72" t="s">
        <v>227</v>
      </c>
      <c r="F72" t="s">
        <v>227</v>
      </c>
      <c r="G72" t="s">
        <v>227</v>
      </c>
      <c r="H72" t="s">
        <v>227</v>
      </c>
    </row>
    <row r="73" spans="1:8" x14ac:dyDescent="0.35">
      <c r="A73" s="5" t="s">
        <v>227</v>
      </c>
      <c r="B73" t="s">
        <v>1534</v>
      </c>
      <c r="C73" t="s">
        <v>852</v>
      </c>
      <c r="D73" t="s">
        <v>852</v>
      </c>
      <c r="E73" t="s">
        <v>852</v>
      </c>
      <c r="F73" t="s">
        <v>852</v>
      </c>
      <c r="G73" t="s">
        <v>852</v>
      </c>
      <c r="H73" t="s">
        <v>852</v>
      </c>
    </row>
    <row r="74" spans="1:8" x14ac:dyDescent="0.35">
      <c r="A74" s="5" t="s">
        <v>227</v>
      </c>
      <c r="B74" t="s">
        <v>1535</v>
      </c>
      <c r="C74" t="s">
        <v>227</v>
      </c>
      <c r="D74" t="s">
        <v>227</v>
      </c>
      <c r="E74" t="s">
        <v>227</v>
      </c>
      <c r="F74" t="s">
        <v>227</v>
      </c>
      <c r="G74" t="s">
        <v>227</v>
      </c>
      <c r="H74" t="s">
        <v>227</v>
      </c>
    </row>
    <row r="75" spans="1:8" x14ac:dyDescent="0.35">
      <c r="A75" s="5" t="s">
        <v>227</v>
      </c>
      <c r="B75" t="s">
        <v>1536</v>
      </c>
      <c r="C75" t="s">
        <v>227</v>
      </c>
      <c r="D75" t="s">
        <v>227</v>
      </c>
      <c r="E75" t="s">
        <v>227</v>
      </c>
      <c r="F75" t="s">
        <v>227</v>
      </c>
      <c r="G75" t="s">
        <v>227</v>
      </c>
      <c r="H75" t="s">
        <v>227</v>
      </c>
    </row>
    <row r="76" spans="1:8" x14ac:dyDescent="0.35">
      <c r="A76" s="5" t="s">
        <v>227</v>
      </c>
      <c r="B76" t="s">
        <v>1537</v>
      </c>
      <c r="C76" t="s">
        <v>852</v>
      </c>
      <c r="D76" t="s">
        <v>852</v>
      </c>
      <c r="E76" t="s">
        <v>852</v>
      </c>
      <c r="F76" t="s">
        <v>852</v>
      </c>
      <c r="G76" t="s">
        <v>852</v>
      </c>
      <c r="H76" t="s">
        <v>852</v>
      </c>
    </row>
    <row r="77" spans="1:8" x14ac:dyDescent="0.35">
      <c r="A77" s="5" t="s">
        <v>227</v>
      </c>
      <c r="B77" t="s">
        <v>1538</v>
      </c>
      <c r="C77" t="s">
        <v>227</v>
      </c>
      <c r="D77" t="s">
        <v>227</v>
      </c>
      <c r="E77" t="s">
        <v>227</v>
      </c>
      <c r="F77" t="s">
        <v>227</v>
      </c>
      <c r="G77" t="s">
        <v>227</v>
      </c>
      <c r="H77" t="s">
        <v>227</v>
      </c>
    </row>
    <row r="78" spans="1:8" x14ac:dyDescent="0.35">
      <c r="A78" s="5" t="s">
        <v>227</v>
      </c>
      <c r="B78" t="s">
        <v>1539</v>
      </c>
      <c r="C78" t="s">
        <v>852</v>
      </c>
      <c r="D78" t="s">
        <v>852</v>
      </c>
      <c r="E78" t="s">
        <v>852</v>
      </c>
      <c r="F78" t="s">
        <v>852</v>
      </c>
      <c r="G78" t="s">
        <v>852</v>
      </c>
      <c r="H78" t="s">
        <v>852</v>
      </c>
    </row>
    <row r="79" spans="1:8" x14ac:dyDescent="0.35">
      <c r="A79" s="5" t="s">
        <v>227</v>
      </c>
      <c r="B79" t="s">
        <v>1540</v>
      </c>
      <c r="C79" t="s">
        <v>227</v>
      </c>
      <c r="D79" t="s">
        <v>227</v>
      </c>
      <c r="E79" t="s">
        <v>227</v>
      </c>
      <c r="F79" t="s">
        <v>227</v>
      </c>
      <c r="G79" t="s">
        <v>227</v>
      </c>
      <c r="H79" t="s">
        <v>227</v>
      </c>
    </row>
    <row r="80" spans="1:8" x14ac:dyDescent="0.35">
      <c r="A80" s="5" t="s">
        <v>227</v>
      </c>
      <c r="B80" t="s">
        <v>1541</v>
      </c>
      <c r="C80" t="s">
        <v>852</v>
      </c>
      <c r="D80" t="s">
        <v>852</v>
      </c>
      <c r="E80" t="s">
        <v>852</v>
      </c>
      <c r="F80" t="s">
        <v>852</v>
      </c>
      <c r="G80" t="s">
        <v>852</v>
      </c>
      <c r="H80" t="s">
        <v>852</v>
      </c>
    </row>
    <row r="81" spans="1:8" x14ac:dyDescent="0.35">
      <c r="A81" s="5" t="s">
        <v>227</v>
      </c>
      <c r="B81" t="s">
        <v>1542</v>
      </c>
      <c r="C81" t="s">
        <v>852</v>
      </c>
      <c r="D81" t="s">
        <v>852</v>
      </c>
      <c r="E81" t="s">
        <v>852</v>
      </c>
      <c r="F81" t="s">
        <v>852</v>
      </c>
      <c r="G81" t="s">
        <v>852</v>
      </c>
      <c r="H81" t="s">
        <v>852</v>
      </c>
    </row>
    <row r="82" spans="1:8" x14ac:dyDescent="0.35">
      <c r="A82" s="5" t="s">
        <v>227</v>
      </c>
      <c r="B82" t="s">
        <v>1543</v>
      </c>
      <c r="C82" t="s">
        <v>6413</v>
      </c>
      <c r="D82" t="s">
        <v>6414</v>
      </c>
      <c r="E82" t="s">
        <v>6415</v>
      </c>
      <c r="F82" t="s">
        <v>6416</v>
      </c>
      <c r="G82" t="s">
        <v>6417</v>
      </c>
      <c r="H82" t="s">
        <v>6417</v>
      </c>
    </row>
    <row r="83" spans="1:8" x14ac:dyDescent="0.35">
      <c r="A83" s="5" t="s">
        <v>227</v>
      </c>
      <c r="B83" t="s">
        <v>1549</v>
      </c>
      <c r="C83" t="s">
        <v>6418</v>
      </c>
      <c r="D83" t="s">
        <v>6419</v>
      </c>
      <c r="E83" t="s">
        <v>6420</v>
      </c>
      <c r="F83" t="s">
        <v>6421</v>
      </c>
      <c r="G83" t="s">
        <v>6422</v>
      </c>
      <c r="H83" t="s">
        <v>6423</v>
      </c>
    </row>
    <row r="84" spans="1:8" x14ac:dyDescent="0.35">
      <c r="A84" s="5" t="s">
        <v>227</v>
      </c>
      <c r="B84" t="s">
        <v>1559</v>
      </c>
      <c r="C84" t="s">
        <v>6424</v>
      </c>
      <c r="D84" t="s">
        <v>1560</v>
      </c>
      <c r="E84" t="s">
        <v>6424</v>
      </c>
      <c r="F84" t="s">
        <v>6425</v>
      </c>
      <c r="G84" t="s">
        <v>6424</v>
      </c>
      <c r="H84" t="s">
        <v>1560</v>
      </c>
    </row>
    <row r="85" spans="1:8" x14ac:dyDescent="0.35">
      <c r="A85" s="5" t="s">
        <v>227</v>
      </c>
      <c r="B85" t="s">
        <v>1568</v>
      </c>
      <c r="C85" t="s">
        <v>6426</v>
      </c>
      <c r="D85" t="s">
        <v>6427</v>
      </c>
      <c r="E85" t="s">
        <v>6428</v>
      </c>
      <c r="F85" t="s">
        <v>6429</v>
      </c>
      <c r="G85" t="s">
        <v>6430</v>
      </c>
      <c r="H85" t="s">
        <v>6431</v>
      </c>
    </row>
    <row r="86" spans="1:8" x14ac:dyDescent="0.35">
      <c r="A86" s="5" t="s">
        <v>227</v>
      </c>
      <c r="B86" t="s">
        <v>1576</v>
      </c>
      <c r="C86" t="s">
        <v>6432</v>
      </c>
      <c r="D86" t="s">
        <v>6433</v>
      </c>
      <c r="E86" t="s">
        <v>6434</v>
      </c>
      <c r="F86" t="s">
        <v>6435</v>
      </c>
      <c r="G86" t="s">
        <v>6436</v>
      </c>
      <c r="H86" t="s">
        <v>6437</v>
      </c>
    </row>
    <row r="87" spans="1:8" x14ac:dyDescent="0.35">
      <c r="A87" s="5" t="s">
        <v>227</v>
      </c>
      <c r="B87" t="s">
        <v>1586</v>
      </c>
      <c r="C87" t="s">
        <v>6438</v>
      </c>
      <c r="D87" t="s">
        <v>6439</v>
      </c>
      <c r="E87" t="s">
        <v>6440</v>
      </c>
      <c r="F87" t="s">
        <v>6441</v>
      </c>
      <c r="G87" t="s">
        <v>6442</v>
      </c>
      <c r="H87" t="s">
        <v>6443</v>
      </c>
    </row>
    <row r="88" spans="1:8" x14ac:dyDescent="0.35">
      <c r="A88" s="5" t="s">
        <v>227</v>
      </c>
      <c r="B88" t="s">
        <v>1596</v>
      </c>
      <c r="C88" t="s">
        <v>6444</v>
      </c>
      <c r="D88" t="s">
        <v>6445</v>
      </c>
      <c r="E88" t="s">
        <v>6446</v>
      </c>
      <c r="F88" t="s">
        <v>6447</v>
      </c>
      <c r="G88" t="s">
        <v>6448</v>
      </c>
      <c r="H88" t="s">
        <v>6449</v>
      </c>
    </row>
    <row r="89" spans="1:8" x14ac:dyDescent="0.35">
      <c r="A89" s="5" t="s">
        <v>227</v>
      </c>
      <c r="B89" t="s">
        <v>1605</v>
      </c>
      <c r="C89" t="s">
        <v>6450</v>
      </c>
      <c r="D89" t="s">
        <v>6451</v>
      </c>
      <c r="E89" t="s">
        <v>6452</v>
      </c>
      <c r="F89" t="s">
        <v>6453</v>
      </c>
      <c r="G89" t="s">
        <v>6454</v>
      </c>
      <c r="H89" t="s">
        <v>6048</v>
      </c>
    </row>
    <row r="90" spans="1:8" x14ac:dyDescent="0.35">
      <c r="A90" s="5" t="s">
        <v>227</v>
      </c>
      <c r="B90" t="s">
        <v>1615</v>
      </c>
      <c r="C90" t="s">
        <v>852</v>
      </c>
      <c r="D90" t="s">
        <v>852</v>
      </c>
      <c r="E90" t="s">
        <v>852</v>
      </c>
      <c r="F90" t="s">
        <v>852</v>
      </c>
      <c r="G90" t="s">
        <v>852</v>
      </c>
      <c r="H90" t="s">
        <v>852</v>
      </c>
    </row>
    <row r="91" spans="1:8" x14ac:dyDescent="0.35">
      <c r="A91" s="5" t="s">
        <v>227</v>
      </c>
      <c r="B91" t="s">
        <v>1616</v>
      </c>
      <c r="C91" t="s">
        <v>6455</v>
      </c>
      <c r="D91" t="s">
        <v>6456</v>
      </c>
      <c r="E91" t="s">
        <v>6457</v>
      </c>
      <c r="F91" t="s">
        <v>6458</v>
      </c>
      <c r="G91" t="s">
        <v>6459</v>
      </c>
      <c r="H91" t="s">
        <v>6460</v>
      </c>
    </row>
    <row r="92" spans="1:8" x14ac:dyDescent="0.35">
      <c r="A92" s="5" t="s">
        <v>227</v>
      </c>
      <c r="B92" t="s">
        <v>1625</v>
      </c>
      <c r="C92" t="s">
        <v>227</v>
      </c>
      <c r="D92" t="s">
        <v>227</v>
      </c>
      <c r="E92" t="s">
        <v>227</v>
      </c>
      <c r="F92" t="s">
        <v>227</v>
      </c>
      <c r="G92" t="s">
        <v>227</v>
      </c>
      <c r="H92" t="s">
        <v>227</v>
      </c>
    </row>
    <row r="93" spans="1:8" x14ac:dyDescent="0.35">
      <c r="A93" s="5" t="s">
        <v>227</v>
      </c>
      <c r="B93" t="s">
        <v>1626</v>
      </c>
      <c r="C93" t="s">
        <v>2579</v>
      </c>
      <c r="D93" t="s">
        <v>2406</v>
      </c>
      <c r="E93" t="s">
        <v>6461</v>
      </c>
      <c r="F93" t="s">
        <v>6462</v>
      </c>
      <c r="G93" t="s">
        <v>6463</v>
      </c>
      <c r="H93" t="s">
        <v>6464</v>
      </c>
    </row>
    <row r="94" spans="1:8" x14ac:dyDescent="0.35">
      <c r="A94" s="5" t="s">
        <v>227</v>
      </c>
      <c r="B94" t="s">
        <v>1636</v>
      </c>
      <c r="C94" t="s">
        <v>6465</v>
      </c>
      <c r="D94" t="s">
        <v>6466</v>
      </c>
      <c r="E94" t="s">
        <v>6467</v>
      </c>
      <c r="F94" t="s">
        <v>6468</v>
      </c>
      <c r="G94" t="s">
        <v>6469</v>
      </c>
      <c r="H94" t="s">
        <v>6470</v>
      </c>
    </row>
    <row r="95" spans="1:8" x14ac:dyDescent="0.35">
      <c r="A95" s="5" t="s">
        <v>227</v>
      </c>
      <c r="B95" t="s">
        <v>1645</v>
      </c>
      <c r="C95" t="s">
        <v>6471</v>
      </c>
      <c r="D95" t="s">
        <v>6472</v>
      </c>
      <c r="E95" t="s">
        <v>6473</v>
      </c>
      <c r="F95" t="s">
        <v>6474</v>
      </c>
      <c r="G95" t="s">
        <v>6475</v>
      </c>
      <c r="H95" t="s">
        <v>6476</v>
      </c>
    </row>
    <row r="96" spans="1:8" x14ac:dyDescent="0.35">
      <c r="A96" s="5" t="s">
        <v>227</v>
      </c>
      <c r="B96" t="s">
        <v>1653</v>
      </c>
      <c r="C96" t="s">
        <v>852</v>
      </c>
      <c r="D96" t="s">
        <v>852</v>
      </c>
      <c r="E96" t="s">
        <v>852</v>
      </c>
      <c r="F96" t="s">
        <v>852</v>
      </c>
      <c r="G96" t="s">
        <v>852</v>
      </c>
      <c r="H96" t="s">
        <v>852</v>
      </c>
    </row>
    <row r="97" spans="1:8" x14ac:dyDescent="0.35">
      <c r="A97" s="5" t="s">
        <v>227</v>
      </c>
      <c r="B97" t="s">
        <v>1654</v>
      </c>
      <c r="C97" t="s">
        <v>6477</v>
      </c>
      <c r="D97" t="s">
        <v>6478</v>
      </c>
      <c r="E97" t="s">
        <v>6479</v>
      </c>
      <c r="F97" t="s">
        <v>6480</v>
      </c>
      <c r="G97" t="s">
        <v>6481</v>
      </c>
      <c r="H97" t="s">
        <v>6482</v>
      </c>
    </row>
    <row r="98" spans="1:8" x14ac:dyDescent="0.35">
      <c r="A98" s="5" t="s">
        <v>227</v>
      </c>
      <c r="B98" t="s">
        <v>1660</v>
      </c>
      <c r="C98" t="s">
        <v>852</v>
      </c>
      <c r="D98" t="s">
        <v>852</v>
      </c>
      <c r="E98" t="s">
        <v>852</v>
      </c>
      <c r="F98" t="s">
        <v>852</v>
      </c>
      <c r="G98" t="s">
        <v>852</v>
      </c>
      <c r="H98" t="s">
        <v>852</v>
      </c>
    </row>
    <row r="99" spans="1:8" x14ac:dyDescent="0.35">
      <c r="A99" s="5" t="s">
        <v>227</v>
      </c>
      <c r="B99" t="s">
        <v>1661</v>
      </c>
      <c r="C99" t="s">
        <v>227</v>
      </c>
      <c r="D99" t="s">
        <v>227</v>
      </c>
      <c r="E99" t="s">
        <v>227</v>
      </c>
      <c r="F99" t="s">
        <v>227</v>
      </c>
      <c r="G99" t="s">
        <v>227</v>
      </c>
      <c r="H99" t="s">
        <v>227</v>
      </c>
    </row>
    <row r="100" spans="1:8" x14ac:dyDescent="0.35">
      <c r="A100" s="5" t="s">
        <v>227</v>
      </c>
      <c r="B100" t="s">
        <v>1662</v>
      </c>
      <c r="C100" t="s">
        <v>227</v>
      </c>
      <c r="D100" t="s">
        <v>227</v>
      </c>
      <c r="E100" t="s">
        <v>227</v>
      </c>
      <c r="F100" t="s">
        <v>227</v>
      </c>
      <c r="G100" t="s">
        <v>227</v>
      </c>
      <c r="H100" t="s">
        <v>227</v>
      </c>
    </row>
    <row r="101" spans="1:8" x14ac:dyDescent="0.35">
      <c r="A101" s="5" t="s">
        <v>227</v>
      </c>
      <c r="B101" t="s">
        <v>1663</v>
      </c>
      <c r="C101" t="s">
        <v>6483</v>
      </c>
      <c r="D101" t="s">
        <v>6484</v>
      </c>
      <c r="E101" t="s">
        <v>6485</v>
      </c>
      <c r="F101" t="s">
        <v>6486</v>
      </c>
      <c r="G101" t="s">
        <v>6487</v>
      </c>
      <c r="H101" t="s">
        <v>6488</v>
      </c>
    </row>
    <row r="102" spans="1:8" x14ac:dyDescent="0.35">
      <c r="A102" s="5" t="s">
        <v>227</v>
      </c>
      <c r="B102" t="s">
        <v>1673</v>
      </c>
      <c r="C102" t="s">
        <v>227</v>
      </c>
      <c r="D102" t="s">
        <v>227</v>
      </c>
      <c r="E102" t="s">
        <v>227</v>
      </c>
      <c r="F102" t="s">
        <v>227</v>
      </c>
      <c r="G102" t="s">
        <v>227</v>
      </c>
      <c r="H102" t="s">
        <v>227</v>
      </c>
    </row>
    <row r="103" spans="1:8" x14ac:dyDescent="0.35">
      <c r="A103" s="5" t="s">
        <v>227</v>
      </c>
      <c r="B103" t="s">
        <v>1674</v>
      </c>
      <c r="C103" t="s">
        <v>227</v>
      </c>
      <c r="D103" t="s">
        <v>227</v>
      </c>
      <c r="E103" t="s">
        <v>227</v>
      </c>
      <c r="F103" t="s">
        <v>227</v>
      </c>
      <c r="G103" t="s">
        <v>227</v>
      </c>
      <c r="H103" t="s">
        <v>227</v>
      </c>
    </row>
    <row r="104" spans="1:8" x14ac:dyDescent="0.35">
      <c r="A104" s="5" t="s">
        <v>227</v>
      </c>
      <c r="B104" t="s">
        <v>1675</v>
      </c>
      <c r="C104" t="s">
        <v>852</v>
      </c>
      <c r="D104" t="s">
        <v>852</v>
      </c>
      <c r="E104" t="s">
        <v>852</v>
      </c>
      <c r="F104" t="s">
        <v>852</v>
      </c>
      <c r="G104" t="s">
        <v>852</v>
      </c>
      <c r="H104" t="s">
        <v>852</v>
      </c>
    </row>
    <row r="105" spans="1:8" x14ac:dyDescent="0.35">
      <c r="A105" s="5" t="s">
        <v>227</v>
      </c>
      <c r="B105" t="s">
        <v>1676</v>
      </c>
      <c r="C105" t="s">
        <v>6489</v>
      </c>
      <c r="D105" t="s">
        <v>6490</v>
      </c>
      <c r="E105" t="s">
        <v>6491</v>
      </c>
      <c r="F105" t="s">
        <v>1682</v>
      </c>
      <c r="G105" t="s">
        <v>852</v>
      </c>
      <c r="H105" t="s">
        <v>6492</v>
      </c>
    </row>
    <row r="106" spans="1:8" x14ac:dyDescent="0.35">
      <c r="A106" s="5" t="s">
        <v>227</v>
      </c>
      <c r="B106" t="s">
        <v>1684</v>
      </c>
      <c r="C106" t="s">
        <v>6493</v>
      </c>
      <c r="D106" t="s">
        <v>6494</v>
      </c>
      <c r="E106" t="s">
        <v>6495</v>
      </c>
      <c r="F106" t="s">
        <v>6496</v>
      </c>
      <c r="G106" t="s">
        <v>6497</v>
      </c>
      <c r="H106" t="s">
        <v>6498</v>
      </c>
    </row>
    <row r="107" spans="1:8" x14ac:dyDescent="0.35">
      <c r="A107" s="5" t="s">
        <v>227</v>
      </c>
      <c r="B107" t="s">
        <v>1694</v>
      </c>
      <c r="C107" t="s">
        <v>6499</v>
      </c>
      <c r="D107" t="s">
        <v>6500</v>
      </c>
      <c r="E107" t="s">
        <v>6501</v>
      </c>
      <c r="F107" t="s">
        <v>6502</v>
      </c>
      <c r="G107" t="s">
        <v>6503</v>
      </c>
      <c r="H107" t="s">
        <v>6504</v>
      </c>
    </row>
    <row r="108" spans="1:8" x14ac:dyDescent="0.35">
      <c r="A108" s="5" t="s">
        <v>227</v>
      </c>
      <c r="B108" t="s">
        <v>1704</v>
      </c>
      <c r="C108" t="s">
        <v>6505</v>
      </c>
      <c r="D108" t="s">
        <v>6506</v>
      </c>
      <c r="E108" t="s">
        <v>6507</v>
      </c>
      <c r="F108" t="s">
        <v>6508</v>
      </c>
      <c r="G108" t="s">
        <v>6509</v>
      </c>
      <c r="H108" t="s">
        <v>6510</v>
      </c>
    </row>
    <row r="109" spans="1:8" x14ac:dyDescent="0.35">
      <c r="A109" s="5" t="s">
        <v>227</v>
      </c>
      <c r="B109" t="s">
        <v>1714</v>
      </c>
      <c r="C109" t="s">
        <v>6511</v>
      </c>
      <c r="D109" t="s">
        <v>3856</v>
      </c>
      <c r="E109" t="s">
        <v>6512</v>
      </c>
      <c r="F109" t="s">
        <v>6513</v>
      </c>
      <c r="G109" t="s">
        <v>6514</v>
      </c>
      <c r="H109" t="s">
        <v>6515</v>
      </c>
    </row>
    <row r="110" spans="1:8" x14ac:dyDescent="0.35">
      <c r="A110" s="5" t="s">
        <v>227</v>
      </c>
      <c r="B110" t="s">
        <v>1722</v>
      </c>
      <c r="C110" t="s">
        <v>6516</v>
      </c>
      <c r="D110" t="s">
        <v>6517</v>
      </c>
      <c r="E110" t="s">
        <v>6518</v>
      </c>
      <c r="F110" t="s">
        <v>6519</v>
      </c>
      <c r="G110" t="s">
        <v>6520</v>
      </c>
      <c r="H110" t="s">
        <v>6518</v>
      </c>
    </row>
    <row r="111" spans="1:8" x14ac:dyDescent="0.35">
      <c r="A111" s="5" t="s">
        <v>227</v>
      </c>
      <c r="B111" t="s">
        <v>1723</v>
      </c>
      <c r="C111" t="s">
        <v>852</v>
      </c>
      <c r="D111" t="s">
        <v>852</v>
      </c>
      <c r="E111" t="s">
        <v>852</v>
      </c>
      <c r="F111" t="s">
        <v>852</v>
      </c>
      <c r="G111" t="s">
        <v>852</v>
      </c>
      <c r="H111" t="s">
        <v>852</v>
      </c>
    </row>
    <row r="112" spans="1:8" x14ac:dyDescent="0.35">
      <c r="A112" s="5" t="s">
        <v>227</v>
      </c>
      <c r="B112" t="s">
        <v>1724</v>
      </c>
      <c r="C112" t="s">
        <v>6521</v>
      </c>
      <c r="D112" t="s">
        <v>6522</v>
      </c>
      <c r="E112" t="s">
        <v>6523</v>
      </c>
      <c r="F112" t="s">
        <v>6524</v>
      </c>
      <c r="G112" t="s">
        <v>6525</v>
      </c>
      <c r="H112" t="s">
        <v>6526</v>
      </c>
    </row>
    <row r="113" spans="1:8" x14ac:dyDescent="0.35">
      <c r="A113" s="5" t="s">
        <v>227</v>
      </c>
      <c r="B113" t="s">
        <v>1732</v>
      </c>
      <c r="C113" t="s">
        <v>6527</v>
      </c>
      <c r="D113" t="s">
        <v>6528</v>
      </c>
      <c r="E113" t="s">
        <v>6529</v>
      </c>
      <c r="F113" t="s">
        <v>6530</v>
      </c>
      <c r="G113" t="s">
        <v>6528</v>
      </c>
      <c r="H113" t="s">
        <v>6531</v>
      </c>
    </row>
    <row r="115" spans="1:8" x14ac:dyDescent="0.35">
      <c r="A115" t="s">
        <v>261</v>
      </c>
    </row>
    <row r="116" spans="1:8" x14ac:dyDescent="0.35">
      <c r="A116" t="s">
        <v>1755</v>
      </c>
    </row>
    <row r="117" spans="1:8" x14ac:dyDescent="0.35">
      <c r="A117" t="s">
        <v>1756</v>
      </c>
    </row>
    <row r="118" spans="1:8" x14ac:dyDescent="0.35">
      <c r="A118" t="s">
        <v>1757</v>
      </c>
    </row>
    <row r="119" spans="1:8" x14ac:dyDescent="0.35">
      <c r="A119" t="s">
        <v>1758</v>
      </c>
    </row>
    <row r="120" spans="1:8" x14ac:dyDescent="0.35">
      <c r="A120" t="s">
        <v>1759</v>
      </c>
    </row>
    <row r="121" spans="1:8" x14ac:dyDescent="0.35">
      <c r="A121" t="s">
        <v>1760</v>
      </c>
    </row>
    <row r="122" spans="1:8" x14ac:dyDescent="0.35">
      <c r="A122" t="s">
        <v>264</v>
      </c>
    </row>
    <row r="123" spans="1:8" x14ac:dyDescent="0.35">
      <c r="A123" t="s">
        <v>265</v>
      </c>
    </row>
    <row r="124" spans="1:8" x14ac:dyDescent="0.35">
      <c r="A124" t="s">
        <v>1248</v>
      </c>
    </row>
    <row r="125" spans="1:8" x14ac:dyDescent="0.35">
      <c r="A125" t="s">
        <v>1761</v>
      </c>
    </row>
    <row r="126" spans="1:8" x14ac:dyDescent="0.35">
      <c r="A126" t="s">
        <v>1742</v>
      </c>
    </row>
    <row r="127" spans="1:8" x14ac:dyDescent="0.35">
      <c r="A127" t="s">
        <v>227</v>
      </c>
    </row>
    <row r="128" spans="1:8" x14ac:dyDescent="0.35">
      <c r="A128" t="s">
        <v>267</v>
      </c>
    </row>
    <row r="129" spans="1:1" x14ac:dyDescent="0.35">
      <c r="A129" t="s">
        <v>1250</v>
      </c>
    </row>
  </sheetData>
  <mergeCells count="1">
    <mergeCell ref="A3:H3"/>
  </mergeCells>
  <pageMargins left="0.7" right="0.7" top="0.75" bottom="0.75" header="0.3" footer="0.3"/>
  <pageSetup paperSize="9" orientation="portrait" horizontalDpi="300" verticalDpi="300"/>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400-000000000000}">
  <dimension ref="A1:N129"/>
  <sheetViews>
    <sheetView workbookViewId="0"/>
  </sheetViews>
  <sheetFormatPr defaultColWidth="11.453125" defaultRowHeight="14.5" x14ac:dyDescent="0.35"/>
  <cols>
    <col min="1" max="1" width="5.7265625" customWidth="1"/>
    <col min="2" max="2" width="55.7265625" customWidth="1"/>
    <col min="3" max="14" width="20.7265625" customWidth="1"/>
  </cols>
  <sheetData>
    <row r="1" spans="1:14" x14ac:dyDescent="0.35">
      <c r="A1" s="4" t="s">
        <v>98</v>
      </c>
    </row>
    <row r="2" spans="1:14" x14ac:dyDescent="0.35">
      <c r="A2" s="3" t="str">
        <f>HYPERLINK("#'INDEX'!A1", "Back to INDEX")</f>
        <v>Back to INDEX</v>
      </c>
    </row>
    <row r="3" spans="1:14" x14ac:dyDescent="0.35">
      <c r="A3" s="7" t="s">
        <v>227</v>
      </c>
      <c r="B3" s="7" t="s">
        <v>227</v>
      </c>
      <c r="C3" s="7" t="s">
        <v>227</v>
      </c>
      <c r="D3" s="7" t="s">
        <v>227</v>
      </c>
      <c r="E3" s="7" t="s">
        <v>227</v>
      </c>
      <c r="F3" s="7" t="s">
        <v>227</v>
      </c>
      <c r="G3" s="7" t="s">
        <v>227</v>
      </c>
      <c r="H3" s="7" t="s">
        <v>227</v>
      </c>
      <c r="I3" s="7" t="s">
        <v>227</v>
      </c>
      <c r="J3" s="7" t="s">
        <v>227</v>
      </c>
      <c r="K3" s="7" t="s">
        <v>227</v>
      </c>
      <c r="L3" s="7" t="s">
        <v>227</v>
      </c>
      <c r="M3" s="7" t="s">
        <v>227</v>
      </c>
      <c r="N3" s="7" t="s">
        <v>227</v>
      </c>
    </row>
    <row r="4" spans="1:14" ht="43.5" x14ac:dyDescent="0.35">
      <c r="A4" s="2" t="s">
        <v>227</v>
      </c>
      <c r="B4" s="2" t="s">
        <v>227</v>
      </c>
      <c r="C4" s="2" t="s">
        <v>6532</v>
      </c>
      <c r="D4" s="2" t="s">
        <v>4005</v>
      </c>
      <c r="E4" s="2" t="s">
        <v>6533</v>
      </c>
      <c r="F4" s="2" t="s">
        <v>4007</v>
      </c>
      <c r="G4" s="2" t="s">
        <v>6534</v>
      </c>
      <c r="H4" s="2" t="s">
        <v>4009</v>
      </c>
      <c r="I4" s="2" t="s">
        <v>6535</v>
      </c>
      <c r="J4" s="2" t="s">
        <v>4011</v>
      </c>
      <c r="K4" s="2" t="s">
        <v>6536</v>
      </c>
      <c r="L4" s="2" t="s">
        <v>4013</v>
      </c>
      <c r="M4" s="2" t="s">
        <v>6537</v>
      </c>
      <c r="N4" s="2" t="s">
        <v>4015</v>
      </c>
    </row>
    <row r="5" spans="1:14" x14ac:dyDescent="0.35">
      <c r="A5" s="5" t="s">
        <v>227</v>
      </c>
      <c r="B5" t="s">
        <v>1251</v>
      </c>
      <c r="C5" t="s">
        <v>6538</v>
      </c>
      <c r="D5" t="s">
        <v>6539</v>
      </c>
      <c r="E5" t="s">
        <v>6540</v>
      </c>
      <c r="F5" t="s">
        <v>6541</v>
      </c>
      <c r="G5" t="s">
        <v>6542</v>
      </c>
      <c r="H5" t="s">
        <v>6543</v>
      </c>
      <c r="I5" t="s">
        <v>6544</v>
      </c>
      <c r="J5" t="s">
        <v>6545</v>
      </c>
      <c r="K5" t="s">
        <v>6546</v>
      </c>
      <c r="L5" t="s">
        <v>6547</v>
      </c>
      <c r="M5" t="s">
        <v>4028</v>
      </c>
      <c r="N5" t="s">
        <v>6548</v>
      </c>
    </row>
    <row r="6" spans="1:14" x14ac:dyDescent="0.35">
      <c r="A6" s="5" t="s">
        <v>227</v>
      </c>
      <c r="B6" t="s">
        <v>1260</v>
      </c>
      <c r="C6" t="s">
        <v>6549</v>
      </c>
      <c r="D6" t="s">
        <v>6550</v>
      </c>
      <c r="E6" t="s">
        <v>6551</v>
      </c>
      <c r="F6" t="s">
        <v>6552</v>
      </c>
      <c r="G6" t="s">
        <v>6553</v>
      </c>
      <c r="H6" t="s">
        <v>6554</v>
      </c>
      <c r="I6" t="s">
        <v>6555</v>
      </c>
      <c r="J6" t="s">
        <v>6556</v>
      </c>
      <c r="K6" t="s">
        <v>6557</v>
      </c>
      <c r="L6" t="s">
        <v>6558</v>
      </c>
      <c r="M6" t="s">
        <v>6559</v>
      </c>
      <c r="N6" t="s">
        <v>6560</v>
      </c>
    </row>
    <row r="7" spans="1:14" x14ac:dyDescent="0.35">
      <c r="A7" s="5" t="s">
        <v>227</v>
      </c>
      <c r="B7" t="s">
        <v>1270</v>
      </c>
      <c r="C7" t="s">
        <v>6561</v>
      </c>
      <c r="D7" t="s">
        <v>6562</v>
      </c>
      <c r="E7" t="s">
        <v>6559</v>
      </c>
      <c r="F7" t="s">
        <v>6563</v>
      </c>
      <c r="G7" t="s">
        <v>6564</v>
      </c>
      <c r="H7" t="s">
        <v>6565</v>
      </c>
      <c r="I7" t="s">
        <v>6566</v>
      </c>
      <c r="J7" t="s">
        <v>6567</v>
      </c>
      <c r="K7" t="s">
        <v>6568</v>
      </c>
      <c r="L7" t="s">
        <v>6569</v>
      </c>
      <c r="M7" t="s">
        <v>6570</v>
      </c>
      <c r="N7" t="s">
        <v>6571</v>
      </c>
    </row>
    <row r="8" spans="1:14" x14ac:dyDescent="0.35">
      <c r="A8" s="5" t="s">
        <v>227</v>
      </c>
      <c r="B8" t="s">
        <v>1280</v>
      </c>
      <c r="C8" t="s">
        <v>227</v>
      </c>
      <c r="D8" t="s">
        <v>227</v>
      </c>
      <c r="E8" t="s">
        <v>227</v>
      </c>
      <c r="F8" t="s">
        <v>227</v>
      </c>
      <c r="G8" t="s">
        <v>227</v>
      </c>
      <c r="H8" t="s">
        <v>227</v>
      </c>
      <c r="I8" t="s">
        <v>227</v>
      </c>
      <c r="J8" t="s">
        <v>227</v>
      </c>
      <c r="K8" t="s">
        <v>227</v>
      </c>
      <c r="L8" t="s">
        <v>227</v>
      </c>
      <c r="M8" t="s">
        <v>227</v>
      </c>
      <c r="N8" t="s">
        <v>227</v>
      </c>
    </row>
    <row r="9" spans="1:14" x14ac:dyDescent="0.35">
      <c r="A9" s="5" t="s">
        <v>227</v>
      </c>
      <c r="B9" t="s">
        <v>1281</v>
      </c>
      <c r="C9" t="s">
        <v>227</v>
      </c>
      <c r="D9" t="s">
        <v>227</v>
      </c>
      <c r="E9" t="s">
        <v>227</v>
      </c>
      <c r="F9" t="s">
        <v>227</v>
      </c>
      <c r="G9" t="s">
        <v>227</v>
      </c>
      <c r="H9" t="s">
        <v>227</v>
      </c>
      <c r="I9" t="s">
        <v>227</v>
      </c>
      <c r="J9" t="s">
        <v>227</v>
      </c>
      <c r="K9" t="s">
        <v>227</v>
      </c>
      <c r="L9" t="s">
        <v>227</v>
      </c>
      <c r="M9" t="s">
        <v>227</v>
      </c>
      <c r="N9" t="s">
        <v>227</v>
      </c>
    </row>
    <row r="10" spans="1:14" x14ac:dyDescent="0.35">
      <c r="A10" s="5" t="s">
        <v>227</v>
      </c>
      <c r="B10" t="s">
        <v>1282</v>
      </c>
      <c r="C10" t="s">
        <v>852</v>
      </c>
      <c r="D10" t="s">
        <v>852</v>
      </c>
      <c r="E10" t="s">
        <v>852</v>
      </c>
      <c r="F10" t="s">
        <v>852</v>
      </c>
      <c r="G10" t="s">
        <v>852</v>
      </c>
      <c r="H10" t="s">
        <v>852</v>
      </c>
      <c r="I10" t="s">
        <v>852</v>
      </c>
      <c r="J10" t="s">
        <v>852</v>
      </c>
      <c r="K10" t="s">
        <v>852</v>
      </c>
      <c r="L10" t="s">
        <v>852</v>
      </c>
      <c r="M10" t="s">
        <v>852</v>
      </c>
      <c r="N10" t="s">
        <v>852</v>
      </c>
    </row>
    <row r="11" spans="1:14" x14ac:dyDescent="0.35">
      <c r="A11" s="5" t="s">
        <v>227</v>
      </c>
      <c r="B11" t="s">
        <v>1283</v>
      </c>
      <c r="C11" t="s">
        <v>6572</v>
      </c>
      <c r="D11" t="s">
        <v>6573</v>
      </c>
      <c r="E11" t="s">
        <v>6574</v>
      </c>
      <c r="F11" t="s">
        <v>6575</v>
      </c>
      <c r="G11" t="s">
        <v>6576</v>
      </c>
      <c r="H11" t="s">
        <v>6577</v>
      </c>
      <c r="I11" t="s">
        <v>6578</v>
      </c>
      <c r="J11" t="s">
        <v>6579</v>
      </c>
      <c r="K11" t="s">
        <v>6580</v>
      </c>
      <c r="L11" t="s">
        <v>6581</v>
      </c>
      <c r="M11" t="s">
        <v>6582</v>
      </c>
      <c r="N11" t="s">
        <v>6583</v>
      </c>
    </row>
    <row r="12" spans="1:14" x14ac:dyDescent="0.35">
      <c r="A12" s="5" t="s">
        <v>227</v>
      </c>
      <c r="B12" t="s">
        <v>1284</v>
      </c>
      <c r="C12" t="s">
        <v>6584</v>
      </c>
      <c r="D12" t="s">
        <v>6585</v>
      </c>
      <c r="E12" t="s">
        <v>6586</v>
      </c>
      <c r="F12" t="s">
        <v>6587</v>
      </c>
      <c r="G12" t="s">
        <v>6588</v>
      </c>
      <c r="H12" t="s">
        <v>6589</v>
      </c>
      <c r="I12" t="s">
        <v>6590</v>
      </c>
      <c r="J12" t="s">
        <v>6591</v>
      </c>
      <c r="K12" t="s">
        <v>6592</v>
      </c>
      <c r="L12" t="s">
        <v>6593</v>
      </c>
      <c r="M12" t="s">
        <v>6594</v>
      </c>
      <c r="N12" t="s">
        <v>6595</v>
      </c>
    </row>
    <row r="13" spans="1:14" x14ac:dyDescent="0.35">
      <c r="A13" s="5" t="s">
        <v>227</v>
      </c>
      <c r="B13" t="s">
        <v>1292</v>
      </c>
      <c r="C13" t="s">
        <v>852</v>
      </c>
      <c r="D13" t="s">
        <v>227</v>
      </c>
      <c r="E13" t="s">
        <v>852</v>
      </c>
      <c r="F13" t="s">
        <v>227</v>
      </c>
      <c r="G13" t="s">
        <v>852</v>
      </c>
      <c r="H13" t="s">
        <v>227</v>
      </c>
      <c r="I13" t="s">
        <v>852</v>
      </c>
      <c r="J13" t="s">
        <v>227</v>
      </c>
      <c r="K13" t="s">
        <v>227</v>
      </c>
      <c r="L13" t="s">
        <v>227</v>
      </c>
      <c r="M13" t="s">
        <v>852</v>
      </c>
      <c r="N13" t="s">
        <v>227</v>
      </c>
    </row>
    <row r="14" spans="1:14" x14ac:dyDescent="0.35">
      <c r="A14" s="5" t="s">
        <v>227</v>
      </c>
      <c r="B14" t="s">
        <v>1293</v>
      </c>
      <c r="C14" t="s">
        <v>6596</v>
      </c>
      <c r="D14" t="s">
        <v>6597</v>
      </c>
      <c r="E14" t="s">
        <v>6598</v>
      </c>
      <c r="F14" t="s">
        <v>6599</v>
      </c>
      <c r="G14" t="s">
        <v>6600</v>
      </c>
      <c r="H14" t="s">
        <v>6601</v>
      </c>
      <c r="I14" t="s">
        <v>6602</v>
      </c>
      <c r="J14" t="s">
        <v>6603</v>
      </c>
      <c r="K14" t="s">
        <v>6604</v>
      </c>
      <c r="L14" t="s">
        <v>6605</v>
      </c>
      <c r="M14" t="s">
        <v>6606</v>
      </c>
      <c r="N14" t="s">
        <v>6607</v>
      </c>
    </row>
    <row r="15" spans="1:14" x14ac:dyDescent="0.35">
      <c r="A15" s="5" t="s">
        <v>227</v>
      </c>
      <c r="B15" t="s">
        <v>1294</v>
      </c>
      <c r="C15" t="s">
        <v>852</v>
      </c>
      <c r="D15" t="s">
        <v>852</v>
      </c>
      <c r="E15" t="s">
        <v>852</v>
      </c>
      <c r="F15" t="s">
        <v>852</v>
      </c>
      <c r="G15" t="s">
        <v>852</v>
      </c>
      <c r="H15" t="s">
        <v>852</v>
      </c>
      <c r="I15" t="s">
        <v>852</v>
      </c>
      <c r="J15" t="s">
        <v>852</v>
      </c>
      <c r="K15" t="s">
        <v>852</v>
      </c>
      <c r="L15" t="s">
        <v>852</v>
      </c>
      <c r="M15" t="s">
        <v>852</v>
      </c>
      <c r="N15" t="s">
        <v>852</v>
      </c>
    </row>
    <row r="16" spans="1:14" x14ac:dyDescent="0.35">
      <c r="A16" s="5" t="s">
        <v>227</v>
      </c>
      <c r="B16" t="s">
        <v>1295</v>
      </c>
      <c r="C16" t="s">
        <v>852</v>
      </c>
      <c r="D16" t="s">
        <v>852</v>
      </c>
      <c r="E16" t="s">
        <v>852</v>
      </c>
      <c r="F16" t="s">
        <v>852</v>
      </c>
      <c r="G16" t="s">
        <v>852</v>
      </c>
      <c r="H16" t="s">
        <v>852</v>
      </c>
      <c r="I16" t="s">
        <v>852</v>
      </c>
      <c r="J16" t="s">
        <v>852</v>
      </c>
      <c r="K16" t="s">
        <v>852</v>
      </c>
      <c r="L16" t="s">
        <v>852</v>
      </c>
      <c r="M16" t="s">
        <v>852</v>
      </c>
      <c r="N16" t="s">
        <v>852</v>
      </c>
    </row>
    <row r="17" spans="1:14" x14ac:dyDescent="0.35">
      <c r="A17" s="5" t="s">
        <v>227</v>
      </c>
      <c r="B17" t="s">
        <v>1296</v>
      </c>
      <c r="C17" t="s">
        <v>852</v>
      </c>
      <c r="D17" t="s">
        <v>852</v>
      </c>
      <c r="E17" t="s">
        <v>852</v>
      </c>
      <c r="F17" t="s">
        <v>852</v>
      </c>
      <c r="G17" t="s">
        <v>852</v>
      </c>
      <c r="H17" t="s">
        <v>852</v>
      </c>
      <c r="I17" t="s">
        <v>852</v>
      </c>
      <c r="J17" t="s">
        <v>852</v>
      </c>
      <c r="K17" t="s">
        <v>852</v>
      </c>
      <c r="L17" t="s">
        <v>852</v>
      </c>
      <c r="M17" t="s">
        <v>852</v>
      </c>
      <c r="N17" t="s">
        <v>852</v>
      </c>
    </row>
    <row r="18" spans="1:14" x14ac:dyDescent="0.35">
      <c r="A18" s="5" t="s">
        <v>227</v>
      </c>
      <c r="B18" t="s">
        <v>1297</v>
      </c>
      <c r="C18" t="s">
        <v>227</v>
      </c>
      <c r="D18" t="s">
        <v>227</v>
      </c>
      <c r="E18" t="s">
        <v>227</v>
      </c>
      <c r="F18" t="s">
        <v>227</v>
      </c>
      <c r="G18" t="s">
        <v>227</v>
      </c>
      <c r="H18" t="s">
        <v>227</v>
      </c>
      <c r="I18" t="s">
        <v>227</v>
      </c>
      <c r="J18" t="s">
        <v>227</v>
      </c>
      <c r="K18" t="s">
        <v>227</v>
      </c>
      <c r="L18" t="s">
        <v>227</v>
      </c>
      <c r="M18" t="s">
        <v>227</v>
      </c>
      <c r="N18" t="s">
        <v>227</v>
      </c>
    </row>
    <row r="19" spans="1:14" x14ac:dyDescent="0.35">
      <c r="A19" s="5" t="s">
        <v>227</v>
      </c>
      <c r="B19" t="s">
        <v>1298</v>
      </c>
      <c r="C19" t="s">
        <v>6608</v>
      </c>
      <c r="D19" t="s">
        <v>852</v>
      </c>
      <c r="E19" t="s">
        <v>6609</v>
      </c>
      <c r="F19" t="s">
        <v>852</v>
      </c>
      <c r="G19" t="s">
        <v>6610</v>
      </c>
      <c r="H19" t="s">
        <v>852</v>
      </c>
      <c r="I19" t="s">
        <v>6611</v>
      </c>
      <c r="J19" t="s">
        <v>852</v>
      </c>
      <c r="K19" t="s">
        <v>852</v>
      </c>
      <c r="L19" t="s">
        <v>852</v>
      </c>
      <c r="M19" t="s">
        <v>6610</v>
      </c>
      <c r="N19" t="s">
        <v>852</v>
      </c>
    </row>
    <row r="20" spans="1:14" x14ac:dyDescent="0.35">
      <c r="A20" s="5" t="s">
        <v>227</v>
      </c>
      <c r="B20" t="s">
        <v>1299</v>
      </c>
      <c r="C20" t="s">
        <v>227</v>
      </c>
      <c r="D20" t="s">
        <v>227</v>
      </c>
      <c r="E20" t="s">
        <v>227</v>
      </c>
      <c r="F20" t="s">
        <v>227</v>
      </c>
      <c r="G20" t="s">
        <v>227</v>
      </c>
      <c r="H20" t="s">
        <v>227</v>
      </c>
      <c r="I20" t="s">
        <v>227</v>
      </c>
      <c r="J20" t="s">
        <v>227</v>
      </c>
      <c r="K20" t="s">
        <v>227</v>
      </c>
      <c r="L20" t="s">
        <v>227</v>
      </c>
      <c r="M20" t="s">
        <v>227</v>
      </c>
      <c r="N20" t="s">
        <v>227</v>
      </c>
    </row>
    <row r="21" spans="1:14" x14ac:dyDescent="0.35">
      <c r="A21" s="5" t="s">
        <v>227</v>
      </c>
      <c r="B21" t="s">
        <v>1300</v>
      </c>
      <c r="C21" t="s">
        <v>2812</v>
      </c>
      <c r="D21" t="s">
        <v>6612</v>
      </c>
      <c r="E21" t="s">
        <v>6613</v>
      </c>
      <c r="F21" t="s">
        <v>6614</v>
      </c>
      <c r="G21" t="s">
        <v>6615</v>
      </c>
      <c r="H21" t="s">
        <v>6616</v>
      </c>
      <c r="I21" t="s">
        <v>6617</v>
      </c>
      <c r="J21" t="s">
        <v>6618</v>
      </c>
      <c r="K21" t="s">
        <v>6619</v>
      </c>
      <c r="L21" t="s">
        <v>6620</v>
      </c>
      <c r="M21" t="s">
        <v>6621</v>
      </c>
      <c r="N21" t="s">
        <v>6622</v>
      </c>
    </row>
    <row r="22" spans="1:14" x14ac:dyDescent="0.35">
      <c r="A22" s="5" t="s">
        <v>227</v>
      </c>
      <c r="B22" t="s">
        <v>1308</v>
      </c>
      <c r="C22" t="s">
        <v>227</v>
      </c>
      <c r="D22" t="s">
        <v>227</v>
      </c>
      <c r="E22" t="s">
        <v>227</v>
      </c>
      <c r="F22" t="s">
        <v>227</v>
      </c>
      <c r="G22" t="s">
        <v>227</v>
      </c>
      <c r="H22" t="s">
        <v>227</v>
      </c>
      <c r="I22" t="s">
        <v>227</v>
      </c>
      <c r="J22" t="s">
        <v>227</v>
      </c>
      <c r="K22" t="s">
        <v>227</v>
      </c>
      <c r="L22" t="s">
        <v>227</v>
      </c>
      <c r="M22" t="s">
        <v>227</v>
      </c>
      <c r="N22" t="s">
        <v>227</v>
      </c>
    </row>
    <row r="23" spans="1:14" x14ac:dyDescent="0.35">
      <c r="A23" s="5" t="s">
        <v>227</v>
      </c>
      <c r="B23" t="s">
        <v>1309</v>
      </c>
      <c r="C23" t="s">
        <v>227</v>
      </c>
      <c r="D23" t="s">
        <v>227</v>
      </c>
      <c r="E23" t="s">
        <v>227</v>
      </c>
      <c r="F23" t="s">
        <v>227</v>
      </c>
      <c r="G23" t="s">
        <v>227</v>
      </c>
      <c r="H23" t="s">
        <v>227</v>
      </c>
      <c r="I23" t="s">
        <v>227</v>
      </c>
      <c r="J23" t="s">
        <v>227</v>
      </c>
      <c r="K23" t="s">
        <v>227</v>
      </c>
      <c r="L23" t="s">
        <v>227</v>
      </c>
      <c r="M23" t="s">
        <v>227</v>
      </c>
      <c r="N23" t="s">
        <v>227</v>
      </c>
    </row>
    <row r="24" spans="1:14" x14ac:dyDescent="0.35">
      <c r="A24" s="5" t="s">
        <v>227</v>
      </c>
      <c r="B24" t="s">
        <v>1310</v>
      </c>
      <c r="C24" t="s">
        <v>227</v>
      </c>
      <c r="D24" t="s">
        <v>6272</v>
      </c>
      <c r="E24" t="s">
        <v>227</v>
      </c>
      <c r="F24" t="s">
        <v>6273</v>
      </c>
      <c r="G24" t="s">
        <v>227</v>
      </c>
      <c r="H24" t="s">
        <v>6274</v>
      </c>
      <c r="I24" t="s">
        <v>227</v>
      </c>
      <c r="J24" t="s">
        <v>6275</v>
      </c>
      <c r="K24" t="s">
        <v>227</v>
      </c>
      <c r="L24" t="s">
        <v>6276</v>
      </c>
      <c r="M24" t="s">
        <v>227</v>
      </c>
      <c r="N24" t="s">
        <v>6277</v>
      </c>
    </row>
    <row r="25" spans="1:14" x14ac:dyDescent="0.35">
      <c r="A25" s="5" t="s">
        <v>227</v>
      </c>
      <c r="B25" t="s">
        <v>1319</v>
      </c>
      <c r="C25" t="s">
        <v>227</v>
      </c>
      <c r="D25" t="s">
        <v>227</v>
      </c>
      <c r="E25" t="s">
        <v>227</v>
      </c>
      <c r="F25" t="s">
        <v>227</v>
      </c>
      <c r="G25" t="s">
        <v>227</v>
      </c>
      <c r="H25" t="s">
        <v>227</v>
      </c>
      <c r="I25" t="s">
        <v>227</v>
      </c>
      <c r="J25" t="s">
        <v>227</v>
      </c>
      <c r="K25" t="s">
        <v>227</v>
      </c>
      <c r="L25" t="s">
        <v>227</v>
      </c>
      <c r="M25" t="s">
        <v>227</v>
      </c>
      <c r="N25" t="s">
        <v>227</v>
      </c>
    </row>
    <row r="26" spans="1:14" x14ac:dyDescent="0.35">
      <c r="A26" s="5" t="s">
        <v>227</v>
      </c>
      <c r="B26" t="s">
        <v>1320</v>
      </c>
      <c r="C26" t="s">
        <v>6623</v>
      </c>
      <c r="D26" t="s">
        <v>6624</v>
      </c>
      <c r="E26" t="s">
        <v>6625</v>
      </c>
      <c r="F26" t="s">
        <v>6626</v>
      </c>
      <c r="G26" t="s">
        <v>6627</v>
      </c>
      <c r="H26" t="s">
        <v>6628</v>
      </c>
      <c r="I26" t="s">
        <v>6629</v>
      </c>
      <c r="J26" t="s">
        <v>6630</v>
      </c>
      <c r="K26" t="s">
        <v>6631</v>
      </c>
      <c r="L26" t="s">
        <v>6632</v>
      </c>
      <c r="M26" t="s">
        <v>6633</v>
      </c>
      <c r="N26" t="s">
        <v>6634</v>
      </c>
    </row>
    <row r="27" spans="1:14" x14ac:dyDescent="0.35">
      <c r="A27" s="5" t="s">
        <v>227</v>
      </c>
      <c r="B27" t="s">
        <v>1329</v>
      </c>
      <c r="C27" t="s">
        <v>227</v>
      </c>
      <c r="D27" t="s">
        <v>227</v>
      </c>
      <c r="E27" t="s">
        <v>227</v>
      </c>
      <c r="F27" t="s">
        <v>227</v>
      </c>
      <c r="G27" t="s">
        <v>227</v>
      </c>
      <c r="H27" t="s">
        <v>227</v>
      </c>
      <c r="I27" t="s">
        <v>227</v>
      </c>
      <c r="J27" t="s">
        <v>227</v>
      </c>
      <c r="K27" t="s">
        <v>227</v>
      </c>
      <c r="L27" t="s">
        <v>227</v>
      </c>
      <c r="M27" t="s">
        <v>227</v>
      </c>
      <c r="N27" t="s">
        <v>227</v>
      </c>
    </row>
    <row r="28" spans="1:14" x14ac:dyDescent="0.35">
      <c r="A28" s="5" t="s">
        <v>227</v>
      </c>
      <c r="B28" t="s">
        <v>1330</v>
      </c>
      <c r="C28" t="s">
        <v>227</v>
      </c>
      <c r="D28" t="s">
        <v>227</v>
      </c>
      <c r="E28" t="s">
        <v>227</v>
      </c>
      <c r="F28" t="s">
        <v>227</v>
      </c>
      <c r="G28" t="s">
        <v>227</v>
      </c>
      <c r="H28" t="s">
        <v>227</v>
      </c>
      <c r="I28" t="s">
        <v>227</v>
      </c>
      <c r="J28" t="s">
        <v>227</v>
      </c>
      <c r="K28" t="s">
        <v>227</v>
      </c>
      <c r="L28" t="s">
        <v>227</v>
      </c>
      <c r="M28" t="s">
        <v>227</v>
      </c>
      <c r="N28" t="s">
        <v>227</v>
      </c>
    </row>
    <row r="29" spans="1:14" x14ac:dyDescent="0.35">
      <c r="A29" s="5" t="s">
        <v>227</v>
      </c>
      <c r="B29" t="s">
        <v>1331</v>
      </c>
      <c r="C29" t="s">
        <v>227</v>
      </c>
      <c r="D29" t="s">
        <v>227</v>
      </c>
      <c r="E29" t="s">
        <v>227</v>
      </c>
      <c r="F29" t="s">
        <v>227</v>
      </c>
      <c r="G29" t="s">
        <v>227</v>
      </c>
      <c r="H29" t="s">
        <v>227</v>
      </c>
      <c r="I29" t="s">
        <v>227</v>
      </c>
      <c r="J29" t="s">
        <v>227</v>
      </c>
      <c r="K29" t="s">
        <v>227</v>
      </c>
      <c r="L29" t="s">
        <v>227</v>
      </c>
      <c r="M29" t="s">
        <v>227</v>
      </c>
      <c r="N29" t="s">
        <v>227</v>
      </c>
    </row>
    <row r="30" spans="1:14" x14ac:dyDescent="0.35">
      <c r="A30" s="5" t="s">
        <v>227</v>
      </c>
      <c r="B30" t="s">
        <v>1332</v>
      </c>
      <c r="C30" t="s">
        <v>6635</v>
      </c>
      <c r="D30" t="s">
        <v>6636</v>
      </c>
      <c r="E30" t="s">
        <v>6637</v>
      </c>
      <c r="F30" t="s">
        <v>6638</v>
      </c>
      <c r="G30" t="s">
        <v>6639</v>
      </c>
      <c r="H30" t="s">
        <v>6640</v>
      </c>
      <c r="I30" t="s">
        <v>6641</v>
      </c>
      <c r="J30" t="s">
        <v>6642</v>
      </c>
      <c r="K30" t="s">
        <v>6643</v>
      </c>
      <c r="L30" t="s">
        <v>6644</v>
      </c>
      <c r="M30" t="s">
        <v>6645</v>
      </c>
      <c r="N30" t="s">
        <v>6646</v>
      </c>
    </row>
    <row r="31" spans="1:14" x14ac:dyDescent="0.35">
      <c r="A31" s="5" t="s">
        <v>227</v>
      </c>
      <c r="B31" t="s">
        <v>1337</v>
      </c>
      <c r="C31" t="s">
        <v>852</v>
      </c>
      <c r="D31" t="s">
        <v>852</v>
      </c>
      <c r="E31" t="s">
        <v>852</v>
      </c>
      <c r="F31" t="s">
        <v>852</v>
      </c>
      <c r="G31" t="s">
        <v>852</v>
      </c>
      <c r="H31" t="s">
        <v>852</v>
      </c>
      <c r="I31" t="s">
        <v>852</v>
      </c>
      <c r="J31" t="s">
        <v>852</v>
      </c>
      <c r="K31" t="s">
        <v>852</v>
      </c>
      <c r="L31" t="s">
        <v>852</v>
      </c>
      <c r="M31" t="s">
        <v>852</v>
      </c>
      <c r="N31" t="s">
        <v>852</v>
      </c>
    </row>
    <row r="32" spans="1:14" x14ac:dyDescent="0.35">
      <c r="A32" s="5" t="s">
        <v>227</v>
      </c>
      <c r="B32" t="s">
        <v>1338</v>
      </c>
      <c r="C32" t="s">
        <v>6647</v>
      </c>
      <c r="D32" t="s">
        <v>6648</v>
      </c>
      <c r="E32" t="s">
        <v>6649</v>
      </c>
      <c r="F32" t="s">
        <v>6650</v>
      </c>
      <c r="G32" t="s">
        <v>6651</v>
      </c>
      <c r="H32" t="s">
        <v>6652</v>
      </c>
      <c r="I32" t="s">
        <v>6653</v>
      </c>
      <c r="J32" t="s">
        <v>6654</v>
      </c>
      <c r="K32" t="s">
        <v>6655</v>
      </c>
      <c r="L32" t="s">
        <v>6656</v>
      </c>
      <c r="M32" t="s">
        <v>6657</v>
      </c>
      <c r="N32" t="s">
        <v>6658</v>
      </c>
    </row>
    <row r="33" spans="1:14" x14ac:dyDescent="0.35">
      <c r="A33" s="5" t="s">
        <v>227</v>
      </c>
      <c r="B33" t="s">
        <v>1339</v>
      </c>
      <c r="C33" t="s">
        <v>6659</v>
      </c>
      <c r="D33" t="s">
        <v>6660</v>
      </c>
      <c r="E33" t="s">
        <v>6661</v>
      </c>
      <c r="F33" t="s">
        <v>6662</v>
      </c>
      <c r="G33" t="s">
        <v>6659</v>
      </c>
      <c r="H33" t="s">
        <v>6663</v>
      </c>
      <c r="I33" t="s">
        <v>6664</v>
      </c>
      <c r="J33" t="s">
        <v>852</v>
      </c>
      <c r="K33" t="s">
        <v>6665</v>
      </c>
      <c r="L33" t="s">
        <v>852</v>
      </c>
      <c r="M33" t="s">
        <v>6666</v>
      </c>
      <c r="N33" t="s">
        <v>6667</v>
      </c>
    </row>
    <row r="34" spans="1:14" x14ac:dyDescent="0.35">
      <c r="A34" s="5" t="s">
        <v>227</v>
      </c>
      <c r="B34" t="s">
        <v>1340</v>
      </c>
      <c r="C34" t="s">
        <v>6668</v>
      </c>
      <c r="D34" t="s">
        <v>6669</v>
      </c>
      <c r="E34" t="s">
        <v>6670</v>
      </c>
      <c r="F34" t="s">
        <v>6671</v>
      </c>
      <c r="G34" t="s">
        <v>6672</v>
      </c>
      <c r="H34" t="s">
        <v>6673</v>
      </c>
      <c r="I34" t="s">
        <v>6674</v>
      </c>
      <c r="J34" t="s">
        <v>6675</v>
      </c>
      <c r="K34" t="s">
        <v>6676</v>
      </c>
      <c r="L34" t="s">
        <v>6677</v>
      </c>
      <c r="M34" t="s">
        <v>6678</v>
      </c>
      <c r="N34" t="s">
        <v>6679</v>
      </c>
    </row>
    <row r="35" spans="1:14" x14ac:dyDescent="0.35">
      <c r="A35" s="5" t="s">
        <v>227</v>
      </c>
      <c r="B35" t="s">
        <v>1350</v>
      </c>
      <c r="C35" t="s">
        <v>227</v>
      </c>
      <c r="D35" t="s">
        <v>6300</v>
      </c>
      <c r="E35" t="s">
        <v>227</v>
      </c>
      <c r="F35" t="s">
        <v>6301</v>
      </c>
      <c r="G35" t="s">
        <v>227</v>
      </c>
      <c r="H35" t="s">
        <v>6302</v>
      </c>
      <c r="I35" t="s">
        <v>227</v>
      </c>
      <c r="J35" t="s">
        <v>6303</v>
      </c>
      <c r="K35" t="s">
        <v>227</v>
      </c>
      <c r="L35" t="s">
        <v>6304</v>
      </c>
      <c r="M35" t="s">
        <v>227</v>
      </c>
      <c r="N35" t="s">
        <v>6305</v>
      </c>
    </row>
    <row r="36" spans="1:14" x14ac:dyDescent="0.35">
      <c r="A36" s="5" t="s">
        <v>227</v>
      </c>
      <c r="B36" t="s">
        <v>1360</v>
      </c>
      <c r="C36" t="s">
        <v>6680</v>
      </c>
      <c r="D36" t="s">
        <v>6681</v>
      </c>
      <c r="E36" t="s">
        <v>6682</v>
      </c>
      <c r="F36" t="s">
        <v>6683</v>
      </c>
      <c r="G36" t="s">
        <v>6684</v>
      </c>
      <c r="H36" t="s">
        <v>6685</v>
      </c>
      <c r="I36" t="s">
        <v>6686</v>
      </c>
      <c r="J36" t="s">
        <v>6687</v>
      </c>
      <c r="K36" t="s">
        <v>6688</v>
      </c>
      <c r="L36" t="s">
        <v>6689</v>
      </c>
      <c r="M36" t="s">
        <v>6690</v>
      </c>
      <c r="N36" t="s">
        <v>6691</v>
      </c>
    </row>
    <row r="37" spans="1:14" x14ac:dyDescent="0.35">
      <c r="A37" s="5" t="s">
        <v>227</v>
      </c>
      <c r="B37" t="s">
        <v>1370</v>
      </c>
      <c r="C37" t="s">
        <v>227</v>
      </c>
      <c r="D37" t="s">
        <v>227</v>
      </c>
      <c r="E37" t="s">
        <v>227</v>
      </c>
      <c r="F37" t="s">
        <v>227</v>
      </c>
      <c r="G37" t="s">
        <v>227</v>
      </c>
      <c r="H37" t="s">
        <v>227</v>
      </c>
      <c r="I37" t="s">
        <v>227</v>
      </c>
      <c r="J37" t="s">
        <v>227</v>
      </c>
      <c r="K37" t="s">
        <v>227</v>
      </c>
      <c r="L37" t="s">
        <v>227</v>
      </c>
      <c r="M37" t="s">
        <v>227</v>
      </c>
      <c r="N37" t="s">
        <v>227</v>
      </c>
    </row>
    <row r="38" spans="1:14" x14ac:dyDescent="0.35">
      <c r="A38" s="5" t="s">
        <v>227</v>
      </c>
      <c r="B38" t="s">
        <v>1371</v>
      </c>
      <c r="C38" t="s">
        <v>6692</v>
      </c>
      <c r="D38" t="s">
        <v>6693</v>
      </c>
      <c r="E38" t="s">
        <v>6694</v>
      </c>
      <c r="F38" t="s">
        <v>6695</v>
      </c>
      <c r="G38" t="s">
        <v>6696</v>
      </c>
      <c r="H38" t="s">
        <v>6697</v>
      </c>
      <c r="I38" t="s">
        <v>6698</v>
      </c>
      <c r="J38" t="s">
        <v>6699</v>
      </c>
      <c r="K38" t="s">
        <v>6700</v>
      </c>
      <c r="L38" t="s">
        <v>6701</v>
      </c>
      <c r="M38" t="s">
        <v>6702</v>
      </c>
      <c r="N38" t="s">
        <v>6703</v>
      </c>
    </row>
    <row r="39" spans="1:14" x14ac:dyDescent="0.35">
      <c r="A39" s="5" t="s">
        <v>227</v>
      </c>
      <c r="B39" t="s">
        <v>1381</v>
      </c>
      <c r="C39" t="s">
        <v>6704</v>
      </c>
      <c r="D39" t="s">
        <v>6705</v>
      </c>
      <c r="E39" t="s">
        <v>6706</v>
      </c>
      <c r="F39" t="s">
        <v>6707</v>
      </c>
      <c r="G39" t="s">
        <v>6708</v>
      </c>
      <c r="H39" t="s">
        <v>6709</v>
      </c>
      <c r="I39" t="s">
        <v>6710</v>
      </c>
      <c r="J39" t="s">
        <v>6711</v>
      </c>
      <c r="K39" t="s">
        <v>6712</v>
      </c>
      <c r="L39" t="s">
        <v>6713</v>
      </c>
      <c r="M39" t="s">
        <v>6714</v>
      </c>
      <c r="N39" t="s">
        <v>6709</v>
      </c>
    </row>
    <row r="40" spans="1:14" x14ac:dyDescent="0.35">
      <c r="A40" s="5" t="s">
        <v>227</v>
      </c>
      <c r="B40" t="s">
        <v>1382</v>
      </c>
      <c r="C40" t="s">
        <v>852</v>
      </c>
      <c r="D40" t="s">
        <v>6715</v>
      </c>
      <c r="E40" t="s">
        <v>852</v>
      </c>
      <c r="F40" t="s">
        <v>6716</v>
      </c>
      <c r="G40" t="s">
        <v>852</v>
      </c>
      <c r="H40" t="s">
        <v>6717</v>
      </c>
      <c r="I40" t="s">
        <v>852</v>
      </c>
      <c r="J40" t="s">
        <v>6718</v>
      </c>
      <c r="K40" t="s">
        <v>852</v>
      </c>
      <c r="L40" t="s">
        <v>6719</v>
      </c>
      <c r="M40" t="s">
        <v>852</v>
      </c>
      <c r="N40" t="s">
        <v>6720</v>
      </c>
    </row>
    <row r="41" spans="1:14" x14ac:dyDescent="0.35">
      <c r="A41" s="5" t="s">
        <v>227</v>
      </c>
      <c r="B41" t="s">
        <v>1389</v>
      </c>
      <c r="C41" t="s">
        <v>852</v>
      </c>
      <c r="D41" t="s">
        <v>6325</v>
      </c>
      <c r="E41" t="s">
        <v>852</v>
      </c>
      <c r="F41" t="s">
        <v>6326</v>
      </c>
      <c r="G41" t="s">
        <v>852</v>
      </c>
      <c r="H41" t="s">
        <v>6327</v>
      </c>
      <c r="I41" t="s">
        <v>852</v>
      </c>
      <c r="J41" t="s">
        <v>1393</v>
      </c>
      <c r="K41" t="s">
        <v>852</v>
      </c>
      <c r="L41" t="s">
        <v>6328</v>
      </c>
      <c r="M41" t="s">
        <v>852</v>
      </c>
      <c r="N41" t="s">
        <v>6329</v>
      </c>
    </row>
    <row r="42" spans="1:14" x14ac:dyDescent="0.35">
      <c r="A42" s="5" t="s">
        <v>227</v>
      </c>
      <c r="B42" t="s">
        <v>1394</v>
      </c>
      <c r="C42" t="s">
        <v>6721</v>
      </c>
      <c r="D42" t="s">
        <v>6722</v>
      </c>
      <c r="E42" t="s">
        <v>6723</v>
      </c>
      <c r="F42" t="s">
        <v>6724</v>
      </c>
      <c r="G42" t="s">
        <v>6725</v>
      </c>
      <c r="H42" t="s">
        <v>6726</v>
      </c>
      <c r="I42" t="s">
        <v>6727</v>
      </c>
      <c r="J42" t="s">
        <v>6728</v>
      </c>
      <c r="K42" t="s">
        <v>6729</v>
      </c>
      <c r="L42" t="s">
        <v>6730</v>
      </c>
      <c r="M42" t="s">
        <v>3927</v>
      </c>
      <c r="N42" t="s">
        <v>6731</v>
      </c>
    </row>
    <row r="43" spans="1:14" x14ac:dyDescent="0.35">
      <c r="A43" s="5" t="s">
        <v>227</v>
      </c>
      <c r="B43" t="s">
        <v>1403</v>
      </c>
      <c r="C43" t="s">
        <v>6732</v>
      </c>
      <c r="D43" t="s">
        <v>6733</v>
      </c>
      <c r="E43" t="s">
        <v>6734</v>
      </c>
      <c r="F43" t="s">
        <v>6735</v>
      </c>
      <c r="G43" t="s">
        <v>6736</v>
      </c>
      <c r="H43" t="s">
        <v>6737</v>
      </c>
      <c r="I43" t="s">
        <v>6738</v>
      </c>
      <c r="J43" t="s">
        <v>6739</v>
      </c>
      <c r="K43" t="s">
        <v>6740</v>
      </c>
      <c r="L43" t="s">
        <v>6741</v>
      </c>
      <c r="M43" t="s">
        <v>6742</v>
      </c>
      <c r="N43" t="s">
        <v>6743</v>
      </c>
    </row>
    <row r="44" spans="1:14" x14ac:dyDescent="0.35">
      <c r="A44" s="5" t="s">
        <v>227</v>
      </c>
      <c r="B44" t="s">
        <v>1410</v>
      </c>
      <c r="C44" t="s">
        <v>227</v>
      </c>
      <c r="D44" t="s">
        <v>227</v>
      </c>
      <c r="E44" t="s">
        <v>227</v>
      </c>
      <c r="F44" t="s">
        <v>227</v>
      </c>
      <c r="G44" t="s">
        <v>227</v>
      </c>
      <c r="H44" t="s">
        <v>227</v>
      </c>
      <c r="I44" t="s">
        <v>227</v>
      </c>
      <c r="J44" t="s">
        <v>227</v>
      </c>
      <c r="K44" t="s">
        <v>227</v>
      </c>
      <c r="L44" t="s">
        <v>227</v>
      </c>
      <c r="M44" t="s">
        <v>227</v>
      </c>
      <c r="N44" t="s">
        <v>227</v>
      </c>
    </row>
    <row r="45" spans="1:14" x14ac:dyDescent="0.35">
      <c r="A45" s="5" t="s">
        <v>227</v>
      </c>
      <c r="B45" t="s">
        <v>1411</v>
      </c>
      <c r="C45" t="s">
        <v>227</v>
      </c>
      <c r="D45" t="s">
        <v>227</v>
      </c>
      <c r="E45" t="s">
        <v>227</v>
      </c>
      <c r="F45" t="s">
        <v>227</v>
      </c>
      <c r="G45" t="s">
        <v>227</v>
      </c>
      <c r="H45" t="s">
        <v>227</v>
      </c>
      <c r="I45" t="s">
        <v>227</v>
      </c>
      <c r="J45" t="s">
        <v>227</v>
      </c>
      <c r="K45" t="s">
        <v>227</v>
      </c>
      <c r="L45" t="s">
        <v>227</v>
      </c>
      <c r="M45" t="s">
        <v>227</v>
      </c>
      <c r="N45" t="s">
        <v>227</v>
      </c>
    </row>
    <row r="46" spans="1:14" x14ac:dyDescent="0.35">
      <c r="A46" s="5" t="s">
        <v>227</v>
      </c>
      <c r="B46" t="s">
        <v>1412</v>
      </c>
      <c r="C46" t="s">
        <v>6744</v>
      </c>
      <c r="D46" t="s">
        <v>6745</v>
      </c>
      <c r="E46" t="s">
        <v>6746</v>
      </c>
      <c r="F46" t="s">
        <v>6747</v>
      </c>
      <c r="G46" t="s">
        <v>6748</v>
      </c>
      <c r="H46" t="s">
        <v>6749</v>
      </c>
      <c r="I46" t="s">
        <v>6750</v>
      </c>
      <c r="J46" t="s">
        <v>6751</v>
      </c>
      <c r="K46" t="s">
        <v>6752</v>
      </c>
      <c r="L46" t="s">
        <v>6753</v>
      </c>
      <c r="M46" t="s">
        <v>6754</v>
      </c>
      <c r="N46" t="s">
        <v>3885</v>
      </c>
    </row>
    <row r="47" spans="1:14" x14ac:dyDescent="0.35">
      <c r="A47" s="5" t="s">
        <v>227</v>
      </c>
      <c r="B47" t="s">
        <v>1421</v>
      </c>
      <c r="C47" t="s">
        <v>227</v>
      </c>
      <c r="D47" t="s">
        <v>227</v>
      </c>
      <c r="E47" t="s">
        <v>227</v>
      </c>
      <c r="F47" t="s">
        <v>227</v>
      </c>
      <c r="G47" t="s">
        <v>227</v>
      </c>
      <c r="H47" t="s">
        <v>227</v>
      </c>
      <c r="I47" t="s">
        <v>227</v>
      </c>
      <c r="J47" t="s">
        <v>227</v>
      </c>
      <c r="K47" t="s">
        <v>227</v>
      </c>
      <c r="L47" t="s">
        <v>227</v>
      </c>
      <c r="M47" t="s">
        <v>227</v>
      </c>
      <c r="N47" t="s">
        <v>227</v>
      </c>
    </row>
    <row r="48" spans="1:14" x14ac:dyDescent="0.35">
      <c r="A48" s="5" t="s">
        <v>227</v>
      </c>
      <c r="B48" t="s">
        <v>1422</v>
      </c>
      <c r="C48" t="s">
        <v>227</v>
      </c>
      <c r="D48" t="s">
        <v>227</v>
      </c>
      <c r="E48" t="s">
        <v>227</v>
      </c>
      <c r="F48" t="s">
        <v>227</v>
      </c>
      <c r="G48" t="s">
        <v>227</v>
      </c>
      <c r="H48" t="s">
        <v>227</v>
      </c>
      <c r="I48" t="s">
        <v>227</v>
      </c>
      <c r="J48" t="s">
        <v>227</v>
      </c>
      <c r="K48" t="s">
        <v>227</v>
      </c>
      <c r="L48" t="s">
        <v>227</v>
      </c>
      <c r="M48" t="s">
        <v>227</v>
      </c>
      <c r="N48" t="s">
        <v>227</v>
      </c>
    </row>
    <row r="49" spans="1:14" x14ac:dyDescent="0.35">
      <c r="A49" s="5" t="s">
        <v>227</v>
      </c>
      <c r="B49" t="s">
        <v>1423</v>
      </c>
      <c r="C49" t="s">
        <v>6755</v>
      </c>
      <c r="D49" t="s">
        <v>6756</v>
      </c>
      <c r="E49" t="s">
        <v>6757</v>
      </c>
      <c r="F49" t="s">
        <v>6758</v>
      </c>
      <c r="G49" t="s">
        <v>6759</v>
      </c>
      <c r="H49" t="s">
        <v>6760</v>
      </c>
      <c r="I49" t="s">
        <v>6761</v>
      </c>
      <c r="J49" t="s">
        <v>6762</v>
      </c>
      <c r="K49" t="s">
        <v>6763</v>
      </c>
      <c r="L49" t="s">
        <v>6764</v>
      </c>
      <c r="M49" t="s">
        <v>6765</v>
      </c>
      <c r="N49" t="s">
        <v>6766</v>
      </c>
    </row>
    <row r="50" spans="1:14" x14ac:dyDescent="0.35">
      <c r="A50" s="5" t="s">
        <v>227</v>
      </c>
      <c r="B50" t="s">
        <v>1430</v>
      </c>
      <c r="C50" t="s">
        <v>6767</v>
      </c>
      <c r="D50" t="s">
        <v>6768</v>
      </c>
      <c r="E50" t="s">
        <v>6769</v>
      </c>
      <c r="F50" t="s">
        <v>6770</v>
      </c>
      <c r="G50" t="s">
        <v>6771</v>
      </c>
      <c r="H50" t="s">
        <v>6772</v>
      </c>
      <c r="I50" t="s">
        <v>6773</v>
      </c>
      <c r="J50" t="s">
        <v>6774</v>
      </c>
      <c r="K50" t="s">
        <v>6775</v>
      </c>
      <c r="L50" t="s">
        <v>6776</v>
      </c>
      <c r="M50" t="s">
        <v>6777</v>
      </c>
      <c r="N50" t="s">
        <v>6778</v>
      </c>
    </row>
    <row r="51" spans="1:14" x14ac:dyDescent="0.35">
      <c r="A51" s="5" t="s">
        <v>227</v>
      </c>
      <c r="B51" t="s">
        <v>1440</v>
      </c>
      <c r="C51" t="s">
        <v>6779</v>
      </c>
      <c r="D51" t="s">
        <v>6780</v>
      </c>
      <c r="E51" t="s">
        <v>6781</v>
      </c>
      <c r="F51" t="s">
        <v>6782</v>
      </c>
      <c r="G51" t="s">
        <v>6783</v>
      </c>
      <c r="H51" t="s">
        <v>6784</v>
      </c>
      <c r="I51" t="s">
        <v>6785</v>
      </c>
      <c r="J51" t="s">
        <v>6786</v>
      </c>
      <c r="K51" t="s">
        <v>6787</v>
      </c>
      <c r="L51" t="s">
        <v>6788</v>
      </c>
      <c r="M51" t="s">
        <v>6789</v>
      </c>
      <c r="N51" t="s">
        <v>6790</v>
      </c>
    </row>
    <row r="52" spans="1:14" x14ac:dyDescent="0.35">
      <c r="A52" s="5" t="s">
        <v>227</v>
      </c>
      <c r="B52" t="s">
        <v>1450</v>
      </c>
      <c r="C52" t="s">
        <v>227</v>
      </c>
      <c r="D52" t="s">
        <v>852</v>
      </c>
      <c r="E52" t="s">
        <v>227</v>
      </c>
      <c r="F52" t="s">
        <v>852</v>
      </c>
      <c r="G52" t="s">
        <v>227</v>
      </c>
      <c r="H52" t="s">
        <v>852</v>
      </c>
      <c r="I52" t="s">
        <v>227</v>
      </c>
      <c r="J52" t="s">
        <v>852</v>
      </c>
      <c r="K52" t="s">
        <v>227</v>
      </c>
      <c r="L52" t="s">
        <v>852</v>
      </c>
      <c r="M52" t="s">
        <v>227</v>
      </c>
      <c r="N52" t="s">
        <v>852</v>
      </c>
    </row>
    <row r="53" spans="1:14" x14ac:dyDescent="0.35">
      <c r="A53" s="5" t="s">
        <v>227</v>
      </c>
      <c r="B53" t="s">
        <v>1451</v>
      </c>
      <c r="C53" t="s">
        <v>6791</v>
      </c>
      <c r="D53" t="s">
        <v>6792</v>
      </c>
      <c r="E53" t="s">
        <v>6793</v>
      </c>
      <c r="F53" t="s">
        <v>6794</v>
      </c>
      <c r="G53" t="s">
        <v>6795</v>
      </c>
      <c r="H53" t="s">
        <v>6796</v>
      </c>
      <c r="I53" t="s">
        <v>6797</v>
      </c>
      <c r="J53" t="s">
        <v>6798</v>
      </c>
      <c r="K53" t="s">
        <v>6799</v>
      </c>
      <c r="L53" t="s">
        <v>6800</v>
      </c>
      <c r="M53" t="s">
        <v>6801</v>
      </c>
      <c r="N53" t="s">
        <v>6802</v>
      </c>
    </row>
    <row r="54" spans="1:14" x14ac:dyDescent="0.35">
      <c r="A54" s="5" t="s">
        <v>227</v>
      </c>
      <c r="B54" t="s">
        <v>1452</v>
      </c>
      <c r="C54" t="s">
        <v>6803</v>
      </c>
      <c r="D54" t="s">
        <v>6804</v>
      </c>
      <c r="E54" t="s">
        <v>6805</v>
      </c>
      <c r="F54" t="s">
        <v>6806</v>
      </c>
      <c r="G54" t="s">
        <v>6807</v>
      </c>
      <c r="H54" t="s">
        <v>6808</v>
      </c>
      <c r="I54" t="s">
        <v>6809</v>
      </c>
      <c r="J54" t="s">
        <v>6810</v>
      </c>
      <c r="K54" t="s">
        <v>6811</v>
      </c>
      <c r="L54" t="s">
        <v>6812</v>
      </c>
      <c r="M54" t="s">
        <v>6813</v>
      </c>
      <c r="N54" t="s">
        <v>2648</v>
      </c>
    </row>
    <row r="55" spans="1:14" x14ac:dyDescent="0.35">
      <c r="A55" s="5" t="s">
        <v>227</v>
      </c>
      <c r="B55" t="s">
        <v>1459</v>
      </c>
      <c r="C55" t="s">
        <v>227</v>
      </c>
      <c r="D55" t="s">
        <v>227</v>
      </c>
      <c r="E55" t="s">
        <v>227</v>
      </c>
      <c r="F55" t="s">
        <v>227</v>
      </c>
      <c r="G55" t="s">
        <v>227</v>
      </c>
      <c r="H55" t="s">
        <v>227</v>
      </c>
      <c r="I55" t="s">
        <v>227</v>
      </c>
      <c r="J55" t="s">
        <v>227</v>
      </c>
      <c r="K55" t="s">
        <v>227</v>
      </c>
      <c r="L55" t="s">
        <v>227</v>
      </c>
      <c r="M55" t="s">
        <v>227</v>
      </c>
      <c r="N55" t="s">
        <v>227</v>
      </c>
    </row>
    <row r="56" spans="1:14" x14ac:dyDescent="0.35">
      <c r="A56" s="5" t="s">
        <v>227</v>
      </c>
      <c r="B56" t="s">
        <v>1460</v>
      </c>
      <c r="C56" t="s">
        <v>227</v>
      </c>
      <c r="D56" t="s">
        <v>227</v>
      </c>
      <c r="E56" t="s">
        <v>227</v>
      </c>
      <c r="F56" t="s">
        <v>227</v>
      </c>
      <c r="G56" t="s">
        <v>227</v>
      </c>
      <c r="H56" t="s">
        <v>227</v>
      </c>
      <c r="I56" t="s">
        <v>227</v>
      </c>
      <c r="J56" t="s">
        <v>227</v>
      </c>
      <c r="K56" t="s">
        <v>227</v>
      </c>
      <c r="L56" t="s">
        <v>227</v>
      </c>
      <c r="M56" t="s">
        <v>227</v>
      </c>
      <c r="N56" t="s">
        <v>227</v>
      </c>
    </row>
    <row r="57" spans="1:14" x14ac:dyDescent="0.35">
      <c r="A57" s="5" t="s">
        <v>227</v>
      </c>
      <c r="B57" t="s">
        <v>1461</v>
      </c>
      <c r="C57" t="s">
        <v>852</v>
      </c>
      <c r="D57" t="s">
        <v>852</v>
      </c>
      <c r="E57" t="s">
        <v>852</v>
      </c>
      <c r="F57" t="s">
        <v>852</v>
      </c>
      <c r="G57" t="s">
        <v>852</v>
      </c>
      <c r="H57" t="s">
        <v>852</v>
      </c>
      <c r="I57" t="s">
        <v>852</v>
      </c>
      <c r="J57" t="s">
        <v>852</v>
      </c>
      <c r="K57" t="s">
        <v>852</v>
      </c>
      <c r="L57" t="s">
        <v>852</v>
      </c>
      <c r="M57" t="s">
        <v>852</v>
      </c>
      <c r="N57" t="s">
        <v>852</v>
      </c>
    </row>
    <row r="58" spans="1:14" x14ac:dyDescent="0.35">
      <c r="A58" s="5" t="s">
        <v>227</v>
      </c>
      <c r="B58" t="s">
        <v>1462</v>
      </c>
      <c r="C58" t="s">
        <v>6814</v>
      </c>
      <c r="D58" t="s">
        <v>900</v>
      </c>
      <c r="E58" t="s">
        <v>6815</v>
      </c>
      <c r="F58" t="s">
        <v>6816</v>
      </c>
      <c r="G58" t="s">
        <v>6817</v>
      </c>
      <c r="H58" t="s">
        <v>6818</v>
      </c>
      <c r="I58" t="s">
        <v>6814</v>
      </c>
      <c r="J58" t="s">
        <v>6819</v>
      </c>
      <c r="K58" t="s">
        <v>6820</v>
      </c>
      <c r="L58" t="s">
        <v>2422</v>
      </c>
      <c r="M58" t="s">
        <v>6821</v>
      </c>
      <c r="N58" t="s">
        <v>6822</v>
      </c>
    </row>
    <row r="59" spans="1:14" x14ac:dyDescent="0.35">
      <c r="A59" s="5" t="s">
        <v>227</v>
      </c>
      <c r="B59" t="s">
        <v>1471</v>
      </c>
      <c r="C59" t="s">
        <v>227</v>
      </c>
      <c r="D59" t="s">
        <v>227</v>
      </c>
      <c r="E59" t="s">
        <v>227</v>
      </c>
      <c r="F59" t="s">
        <v>227</v>
      </c>
      <c r="G59" t="s">
        <v>227</v>
      </c>
      <c r="H59" t="s">
        <v>227</v>
      </c>
      <c r="I59" t="s">
        <v>227</v>
      </c>
      <c r="J59" t="s">
        <v>227</v>
      </c>
      <c r="K59" t="s">
        <v>227</v>
      </c>
      <c r="L59" t="s">
        <v>227</v>
      </c>
      <c r="M59" t="s">
        <v>227</v>
      </c>
      <c r="N59" t="s">
        <v>227</v>
      </c>
    </row>
    <row r="60" spans="1:14" x14ac:dyDescent="0.35">
      <c r="A60" s="5" t="s">
        <v>227</v>
      </c>
      <c r="B60" t="s">
        <v>1472</v>
      </c>
      <c r="C60" t="s">
        <v>227</v>
      </c>
      <c r="D60" t="s">
        <v>227</v>
      </c>
      <c r="E60" t="s">
        <v>227</v>
      </c>
      <c r="F60" t="s">
        <v>227</v>
      </c>
      <c r="G60" t="s">
        <v>227</v>
      </c>
      <c r="H60" t="s">
        <v>227</v>
      </c>
      <c r="I60" t="s">
        <v>227</v>
      </c>
      <c r="J60" t="s">
        <v>227</v>
      </c>
      <c r="K60" t="s">
        <v>227</v>
      </c>
      <c r="L60" t="s">
        <v>227</v>
      </c>
      <c r="M60" t="s">
        <v>227</v>
      </c>
      <c r="N60" t="s">
        <v>227</v>
      </c>
    </row>
    <row r="61" spans="1:14" x14ac:dyDescent="0.35">
      <c r="A61" s="5" t="s">
        <v>227</v>
      </c>
      <c r="B61" t="s">
        <v>1473</v>
      </c>
      <c r="C61" t="s">
        <v>2625</v>
      </c>
      <c r="D61" t="s">
        <v>5120</v>
      </c>
      <c r="E61" t="s">
        <v>6823</v>
      </c>
      <c r="F61" t="s">
        <v>6824</v>
      </c>
      <c r="G61" t="s">
        <v>4670</v>
      </c>
      <c r="H61" t="s">
        <v>6825</v>
      </c>
      <c r="I61" t="s">
        <v>6826</v>
      </c>
      <c r="J61" t="s">
        <v>6827</v>
      </c>
      <c r="K61" t="s">
        <v>6828</v>
      </c>
      <c r="L61" t="s">
        <v>6829</v>
      </c>
      <c r="M61" t="s">
        <v>6830</v>
      </c>
      <c r="N61" t="s">
        <v>6831</v>
      </c>
    </row>
    <row r="62" spans="1:14" x14ac:dyDescent="0.35">
      <c r="A62" s="5" t="s">
        <v>227</v>
      </c>
      <c r="B62" t="s">
        <v>1483</v>
      </c>
      <c r="C62" t="s">
        <v>6832</v>
      </c>
      <c r="D62" t="s">
        <v>6833</v>
      </c>
      <c r="E62" t="s">
        <v>6834</v>
      </c>
      <c r="F62" t="s">
        <v>6835</v>
      </c>
      <c r="G62" t="s">
        <v>6836</v>
      </c>
      <c r="H62" t="s">
        <v>5747</v>
      </c>
      <c r="I62" t="s">
        <v>6837</v>
      </c>
      <c r="J62" t="s">
        <v>6838</v>
      </c>
      <c r="K62" t="s">
        <v>6839</v>
      </c>
      <c r="L62" t="s">
        <v>6840</v>
      </c>
      <c r="M62" t="s">
        <v>6841</v>
      </c>
      <c r="N62" t="s">
        <v>6842</v>
      </c>
    </row>
    <row r="63" spans="1:14" x14ac:dyDescent="0.35">
      <c r="A63" s="5" t="s">
        <v>227</v>
      </c>
      <c r="B63" t="s">
        <v>1493</v>
      </c>
      <c r="C63" t="s">
        <v>852</v>
      </c>
      <c r="D63" t="s">
        <v>852</v>
      </c>
      <c r="E63" t="s">
        <v>852</v>
      </c>
      <c r="F63" t="s">
        <v>852</v>
      </c>
      <c r="G63" t="s">
        <v>852</v>
      </c>
      <c r="H63" t="s">
        <v>852</v>
      </c>
      <c r="I63" t="s">
        <v>852</v>
      </c>
      <c r="J63" t="s">
        <v>852</v>
      </c>
      <c r="K63" t="s">
        <v>852</v>
      </c>
      <c r="L63" t="s">
        <v>852</v>
      </c>
      <c r="M63" t="s">
        <v>852</v>
      </c>
      <c r="N63" t="s">
        <v>852</v>
      </c>
    </row>
    <row r="64" spans="1:14" x14ac:dyDescent="0.35">
      <c r="A64" s="5" t="s">
        <v>227</v>
      </c>
      <c r="B64" t="s">
        <v>1494</v>
      </c>
      <c r="C64" t="s">
        <v>6843</v>
      </c>
      <c r="D64" t="s">
        <v>6844</v>
      </c>
      <c r="E64" t="s">
        <v>6845</v>
      </c>
      <c r="F64" t="s">
        <v>6846</v>
      </c>
      <c r="G64" t="s">
        <v>6847</v>
      </c>
      <c r="H64" t="s">
        <v>6848</v>
      </c>
      <c r="I64" t="s">
        <v>6849</v>
      </c>
      <c r="J64" t="s">
        <v>6850</v>
      </c>
      <c r="K64" t="s">
        <v>6851</v>
      </c>
      <c r="L64" t="s">
        <v>6852</v>
      </c>
      <c r="M64" t="s">
        <v>6853</v>
      </c>
      <c r="N64" t="s">
        <v>6854</v>
      </c>
    </row>
    <row r="65" spans="1:14" x14ac:dyDescent="0.35">
      <c r="A65" s="5" t="s">
        <v>227</v>
      </c>
      <c r="B65" t="s">
        <v>1495</v>
      </c>
      <c r="C65" t="s">
        <v>6855</v>
      </c>
      <c r="D65" t="s">
        <v>6856</v>
      </c>
      <c r="E65" t="s">
        <v>6857</v>
      </c>
      <c r="F65" t="s">
        <v>6858</v>
      </c>
      <c r="G65" t="s">
        <v>6855</v>
      </c>
      <c r="H65" t="s">
        <v>6859</v>
      </c>
      <c r="I65" t="s">
        <v>6855</v>
      </c>
      <c r="J65" t="s">
        <v>6859</v>
      </c>
      <c r="K65" t="s">
        <v>6860</v>
      </c>
      <c r="L65" t="s">
        <v>6861</v>
      </c>
      <c r="M65" t="s">
        <v>6855</v>
      </c>
      <c r="N65" t="s">
        <v>6858</v>
      </c>
    </row>
    <row r="66" spans="1:14" x14ac:dyDescent="0.35">
      <c r="A66" s="5" t="s">
        <v>227</v>
      </c>
      <c r="B66" t="s">
        <v>1500</v>
      </c>
      <c r="C66" t="s">
        <v>227</v>
      </c>
      <c r="D66" t="s">
        <v>852</v>
      </c>
      <c r="E66" t="s">
        <v>227</v>
      </c>
      <c r="F66" t="s">
        <v>852</v>
      </c>
      <c r="G66" t="s">
        <v>227</v>
      </c>
      <c r="H66" t="s">
        <v>852</v>
      </c>
      <c r="I66" t="s">
        <v>227</v>
      </c>
      <c r="J66" t="s">
        <v>852</v>
      </c>
      <c r="K66" t="s">
        <v>227</v>
      </c>
      <c r="L66" t="s">
        <v>852</v>
      </c>
      <c r="M66" t="s">
        <v>227</v>
      </c>
      <c r="N66" t="s">
        <v>852</v>
      </c>
    </row>
    <row r="67" spans="1:14" x14ac:dyDescent="0.35">
      <c r="A67" s="5" t="s">
        <v>227</v>
      </c>
      <c r="B67" t="s">
        <v>1501</v>
      </c>
      <c r="C67" t="s">
        <v>6862</v>
      </c>
      <c r="D67" t="s">
        <v>852</v>
      </c>
      <c r="E67" t="s">
        <v>6863</v>
      </c>
      <c r="F67" t="s">
        <v>6864</v>
      </c>
      <c r="G67" t="s">
        <v>6865</v>
      </c>
      <c r="H67" t="s">
        <v>6866</v>
      </c>
      <c r="I67" t="s">
        <v>6867</v>
      </c>
      <c r="J67" t="s">
        <v>852</v>
      </c>
      <c r="K67" t="s">
        <v>6868</v>
      </c>
      <c r="L67" t="s">
        <v>852</v>
      </c>
      <c r="M67" t="s">
        <v>6869</v>
      </c>
      <c r="N67" t="s">
        <v>852</v>
      </c>
    </row>
    <row r="68" spans="1:14" x14ac:dyDescent="0.35">
      <c r="A68" s="5" t="s">
        <v>227</v>
      </c>
      <c r="B68" t="s">
        <v>1502</v>
      </c>
      <c r="C68" t="s">
        <v>852</v>
      </c>
      <c r="D68" t="s">
        <v>852</v>
      </c>
      <c r="E68" t="s">
        <v>852</v>
      </c>
      <c r="F68" t="s">
        <v>852</v>
      </c>
      <c r="G68" t="s">
        <v>852</v>
      </c>
      <c r="H68" t="s">
        <v>852</v>
      </c>
      <c r="I68" t="s">
        <v>852</v>
      </c>
      <c r="J68" t="s">
        <v>852</v>
      </c>
      <c r="K68" t="s">
        <v>852</v>
      </c>
      <c r="L68" t="s">
        <v>852</v>
      </c>
      <c r="M68" t="s">
        <v>852</v>
      </c>
      <c r="N68" t="s">
        <v>852</v>
      </c>
    </row>
    <row r="69" spans="1:14" x14ac:dyDescent="0.35">
      <c r="A69" s="5" t="s">
        <v>227</v>
      </c>
      <c r="B69" t="s">
        <v>1503</v>
      </c>
      <c r="C69" t="s">
        <v>6870</v>
      </c>
      <c r="D69" t="s">
        <v>6871</v>
      </c>
      <c r="E69" t="s">
        <v>6872</v>
      </c>
      <c r="F69" t="s">
        <v>6873</v>
      </c>
      <c r="G69" t="s">
        <v>6874</v>
      </c>
      <c r="H69" t="s">
        <v>6875</v>
      </c>
      <c r="I69" t="s">
        <v>6876</v>
      </c>
      <c r="J69" t="s">
        <v>6877</v>
      </c>
      <c r="K69" t="s">
        <v>6878</v>
      </c>
      <c r="L69" t="s">
        <v>6879</v>
      </c>
      <c r="M69" t="s">
        <v>6880</v>
      </c>
      <c r="N69" t="s">
        <v>6881</v>
      </c>
    </row>
    <row r="70" spans="1:14" x14ac:dyDescent="0.35">
      <c r="A70" s="5" t="s">
        <v>227</v>
      </c>
      <c r="B70" t="s">
        <v>1513</v>
      </c>
      <c r="C70" t="s">
        <v>6882</v>
      </c>
      <c r="D70" t="s">
        <v>6883</v>
      </c>
      <c r="E70" t="s">
        <v>6884</v>
      </c>
      <c r="F70" t="s">
        <v>6885</v>
      </c>
      <c r="G70" t="s">
        <v>5236</v>
      </c>
      <c r="H70" t="s">
        <v>6886</v>
      </c>
      <c r="I70" t="s">
        <v>6887</v>
      </c>
      <c r="J70" t="s">
        <v>6772</v>
      </c>
      <c r="K70" t="s">
        <v>6888</v>
      </c>
      <c r="L70" t="s">
        <v>6889</v>
      </c>
      <c r="M70" t="s">
        <v>6890</v>
      </c>
      <c r="N70" t="s">
        <v>6891</v>
      </c>
    </row>
    <row r="71" spans="1:14" x14ac:dyDescent="0.35">
      <c r="A71" s="5" t="s">
        <v>227</v>
      </c>
      <c r="B71" t="s">
        <v>1523</v>
      </c>
      <c r="C71" t="s">
        <v>227</v>
      </c>
      <c r="D71" t="s">
        <v>6407</v>
      </c>
      <c r="E71" t="s">
        <v>227</v>
      </c>
      <c r="F71" t="s">
        <v>6408</v>
      </c>
      <c r="G71" t="s">
        <v>227</v>
      </c>
      <c r="H71" t="s">
        <v>6409</v>
      </c>
      <c r="I71" t="s">
        <v>227</v>
      </c>
      <c r="J71" t="s">
        <v>6410</v>
      </c>
      <c r="K71" t="s">
        <v>227</v>
      </c>
      <c r="L71" t="s">
        <v>6411</v>
      </c>
      <c r="M71" t="s">
        <v>227</v>
      </c>
      <c r="N71" t="s">
        <v>6412</v>
      </c>
    </row>
    <row r="72" spans="1:14" x14ac:dyDescent="0.35">
      <c r="A72" s="5" t="s">
        <v>227</v>
      </c>
      <c r="B72" t="s">
        <v>1533</v>
      </c>
      <c r="C72" t="s">
        <v>227</v>
      </c>
      <c r="D72" t="s">
        <v>227</v>
      </c>
      <c r="E72" t="s">
        <v>227</v>
      </c>
      <c r="F72" t="s">
        <v>227</v>
      </c>
      <c r="G72" t="s">
        <v>227</v>
      </c>
      <c r="H72" t="s">
        <v>227</v>
      </c>
      <c r="I72" t="s">
        <v>227</v>
      </c>
      <c r="J72" t="s">
        <v>227</v>
      </c>
      <c r="K72" t="s">
        <v>227</v>
      </c>
      <c r="L72" t="s">
        <v>227</v>
      </c>
      <c r="M72" t="s">
        <v>227</v>
      </c>
      <c r="N72" t="s">
        <v>227</v>
      </c>
    </row>
    <row r="73" spans="1:14" x14ac:dyDescent="0.35">
      <c r="A73" s="5" t="s">
        <v>227</v>
      </c>
      <c r="B73" t="s">
        <v>1534</v>
      </c>
      <c r="C73" t="s">
        <v>852</v>
      </c>
      <c r="D73" t="s">
        <v>852</v>
      </c>
      <c r="E73" t="s">
        <v>852</v>
      </c>
      <c r="F73" t="s">
        <v>852</v>
      </c>
      <c r="G73" t="s">
        <v>852</v>
      </c>
      <c r="H73" t="s">
        <v>852</v>
      </c>
      <c r="I73" t="s">
        <v>852</v>
      </c>
      <c r="J73" t="s">
        <v>852</v>
      </c>
      <c r="K73" t="s">
        <v>852</v>
      </c>
      <c r="L73" t="s">
        <v>852</v>
      </c>
      <c r="M73" t="s">
        <v>852</v>
      </c>
      <c r="N73" t="s">
        <v>852</v>
      </c>
    </row>
    <row r="74" spans="1:14" x14ac:dyDescent="0.35">
      <c r="A74" s="5" t="s">
        <v>227</v>
      </c>
      <c r="B74" t="s">
        <v>1535</v>
      </c>
      <c r="C74" t="s">
        <v>227</v>
      </c>
      <c r="D74" t="s">
        <v>227</v>
      </c>
      <c r="E74" t="s">
        <v>227</v>
      </c>
      <c r="F74" t="s">
        <v>227</v>
      </c>
      <c r="G74" t="s">
        <v>227</v>
      </c>
      <c r="H74" t="s">
        <v>227</v>
      </c>
      <c r="I74" t="s">
        <v>227</v>
      </c>
      <c r="J74" t="s">
        <v>227</v>
      </c>
      <c r="K74" t="s">
        <v>227</v>
      </c>
      <c r="L74" t="s">
        <v>227</v>
      </c>
      <c r="M74" t="s">
        <v>227</v>
      </c>
      <c r="N74" t="s">
        <v>227</v>
      </c>
    </row>
    <row r="75" spans="1:14" x14ac:dyDescent="0.35">
      <c r="A75" s="5" t="s">
        <v>227</v>
      </c>
      <c r="B75" t="s">
        <v>1536</v>
      </c>
      <c r="C75" t="s">
        <v>227</v>
      </c>
      <c r="D75" t="s">
        <v>227</v>
      </c>
      <c r="E75" t="s">
        <v>227</v>
      </c>
      <c r="F75" t="s">
        <v>227</v>
      </c>
      <c r="G75" t="s">
        <v>227</v>
      </c>
      <c r="H75" t="s">
        <v>227</v>
      </c>
      <c r="I75" t="s">
        <v>227</v>
      </c>
      <c r="J75" t="s">
        <v>227</v>
      </c>
      <c r="K75" t="s">
        <v>227</v>
      </c>
      <c r="L75" t="s">
        <v>227</v>
      </c>
      <c r="M75" t="s">
        <v>227</v>
      </c>
      <c r="N75" t="s">
        <v>227</v>
      </c>
    </row>
    <row r="76" spans="1:14" x14ac:dyDescent="0.35">
      <c r="A76" s="5" t="s">
        <v>227</v>
      </c>
      <c r="B76" t="s">
        <v>1537</v>
      </c>
      <c r="C76" t="s">
        <v>852</v>
      </c>
      <c r="D76" t="s">
        <v>852</v>
      </c>
      <c r="E76" t="s">
        <v>852</v>
      </c>
      <c r="F76" t="s">
        <v>852</v>
      </c>
      <c r="G76" t="s">
        <v>852</v>
      </c>
      <c r="H76" t="s">
        <v>852</v>
      </c>
      <c r="I76" t="s">
        <v>852</v>
      </c>
      <c r="J76" t="s">
        <v>852</v>
      </c>
      <c r="K76" t="s">
        <v>852</v>
      </c>
      <c r="L76" t="s">
        <v>852</v>
      </c>
      <c r="M76" t="s">
        <v>852</v>
      </c>
      <c r="N76" t="s">
        <v>852</v>
      </c>
    </row>
    <row r="77" spans="1:14" x14ac:dyDescent="0.35">
      <c r="A77" s="5" t="s">
        <v>227</v>
      </c>
      <c r="B77" t="s">
        <v>1538</v>
      </c>
      <c r="C77" t="s">
        <v>227</v>
      </c>
      <c r="D77" t="s">
        <v>227</v>
      </c>
      <c r="E77" t="s">
        <v>227</v>
      </c>
      <c r="F77" t="s">
        <v>227</v>
      </c>
      <c r="G77" t="s">
        <v>227</v>
      </c>
      <c r="H77" t="s">
        <v>227</v>
      </c>
      <c r="I77" t="s">
        <v>227</v>
      </c>
      <c r="J77" t="s">
        <v>227</v>
      </c>
      <c r="K77" t="s">
        <v>227</v>
      </c>
      <c r="L77" t="s">
        <v>227</v>
      </c>
      <c r="M77" t="s">
        <v>227</v>
      </c>
      <c r="N77" t="s">
        <v>227</v>
      </c>
    </row>
    <row r="78" spans="1:14" x14ac:dyDescent="0.35">
      <c r="A78" s="5" t="s">
        <v>227</v>
      </c>
      <c r="B78" t="s">
        <v>1539</v>
      </c>
      <c r="C78" t="s">
        <v>6892</v>
      </c>
      <c r="D78" t="s">
        <v>852</v>
      </c>
      <c r="E78" t="s">
        <v>6893</v>
      </c>
      <c r="F78" t="s">
        <v>6894</v>
      </c>
      <c r="G78" t="s">
        <v>6895</v>
      </c>
      <c r="H78" t="s">
        <v>6896</v>
      </c>
      <c r="I78" t="s">
        <v>6892</v>
      </c>
      <c r="J78" t="s">
        <v>852</v>
      </c>
      <c r="K78" t="s">
        <v>852</v>
      </c>
      <c r="L78" t="s">
        <v>852</v>
      </c>
      <c r="M78" t="s">
        <v>6897</v>
      </c>
      <c r="N78" t="s">
        <v>6898</v>
      </c>
    </row>
    <row r="79" spans="1:14" x14ac:dyDescent="0.35">
      <c r="A79" s="5" t="s">
        <v>227</v>
      </c>
      <c r="B79" t="s">
        <v>1540</v>
      </c>
      <c r="C79" t="s">
        <v>227</v>
      </c>
      <c r="D79" t="s">
        <v>227</v>
      </c>
      <c r="E79" t="s">
        <v>227</v>
      </c>
      <c r="F79" t="s">
        <v>227</v>
      </c>
      <c r="G79" t="s">
        <v>227</v>
      </c>
      <c r="H79" t="s">
        <v>227</v>
      </c>
      <c r="I79" t="s">
        <v>227</v>
      </c>
      <c r="J79" t="s">
        <v>227</v>
      </c>
      <c r="K79" t="s">
        <v>227</v>
      </c>
      <c r="L79" t="s">
        <v>227</v>
      </c>
      <c r="M79" t="s">
        <v>227</v>
      </c>
      <c r="N79" t="s">
        <v>227</v>
      </c>
    </row>
    <row r="80" spans="1:14" x14ac:dyDescent="0.35">
      <c r="A80" s="5" t="s">
        <v>227</v>
      </c>
      <c r="B80" t="s">
        <v>1541</v>
      </c>
      <c r="C80" t="s">
        <v>852</v>
      </c>
      <c r="D80" t="s">
        <v>852</v>
      </c>
      <c r="E80" t="s">
        <v>852</v>
      </c>
      <c r="F80" t="s">
        <v>852</v>
      </c>
      <c r="G80" t="s">
        <v>852</v>
      </c>
      <c r="H80" t="s">
        <v>852</v>
      </c>
      <c r="I80" t="s">
        <v>852</v>
      </c>
      <c r="J80" t="s">
        <v>852</v>
      </c>
      <c r="K80" t="s">
        <v>852</v>
      </c>
      <c r="L80" t="s">
        <v>852</v>
      </c>
      <c r="M80" t="s">
        <v>852</v>
      </c>
      <c r="N80" t="s">
        <v>852</v>
      </c>
    </row>
    <row r="81" spans="1:14" x14ac:dyDescent="0.35">
      <c r="A81" s="5" t="s">
        <v>227</v>
      </c>
      <c r="B81" t="s">
        <v>1542</v>
      </c>
      <c r="C81" t="s">
        <v>852</v>
      </c>
      <c r="D81" t="s">
        <v>852</v>
      </c>
      <c r="E81" t="s">
        <v>852</v>
      </c>
      <c r="F81" t="s">
        <v>852</v>
      </c>
      <c r="G81" t="s">
        <v>852</v>
      </c>
      <c r="H81" t="s">
        <v>852</v>
      </c>
      <c r="I81" t="s">
        <v>852</v>
      </c>
      <c r="J81" t="s">
        <v>852</v>
      </c>
      <c r="K81" t="s">
        <v>852</v>
      </c>
      <c r="L81" t="s">
        <v>852</v>
      </c>
      <c r="M81" t="s">
        <v>852</v>
      </c>
      <c r="N81" t="s">
        <v>852</v>
      </c>
    </row>
    <row r="82" spans="1:14" x14ac:dyDescent="0.35">
      <c r="A82" s="5" t="s">
        <v>227</v>
      </c>
      <c r="B82" t="s">
        <v>1543</v>
      </c>
      <c r="C82" t="s">
        <v>6899</v>
      </c>
      <c r="D82" t="s">
        <v>6900</v>
      </c>
      <c r="E82" t="s">
        <v>6901</v>
      </c>
      <c r="F82" t="s">
        <v>6902</v>
      </c>
      <c r="G82" t="s">
        <v>6903</v>
      </c>
      <c r="H82" t="s">
        <v>6904</v>
      </c>
      <c r="I82" t="s">
        <v>6905</v>
      </c>
      <c r="J82" t="s">
        <v>6906</v>
      </c>
      <c r="K82" t="s">
        <v>6907</v>
      </c>
      <c r="L82" t="s">
        <v>6908</v>
      </c>
      <c r="M82" t="s">
        <v>6909</v>
      </c>
      <c r="N82" t="s">
        <v>6910</v>
      </c>
    </row>
    <row r="83" spans="1:14" x14ac:dyDescent="0.35">
      <c r="A83" s="5" t="s">
        <v>227</v>
      </c>
      <c r="B83" t="s">
        <v>1549</v>
      </c>
      <c r="C83" t="s">
        <v>6911</v>
      </c>
      <c r="D83" t="s">
        <v>6912</v>
      </c>
      <c r="E83" t="s">
        <v>6913</v>
      </c>
      <c r="F83" t="s">
        <v>6914</v>
      </c>
      <c r="G83" t="s">
        <v>6915</v>
      </c>
      <c r="H83" t="s">
        <v>6916</v>
      </c>
      <c r="I83" t="s">
        <v>6917</v>
      </c>
      <c r="J83" t="s">
        <v>6918</v>
      </c>
      <c r="K83" t="s">
        <v>6919</v>
      </c>
      <c r="L83" t="s">
        <v>6920</v>
      </c>
      <c r="M83" t="s">
        <v>6921</v>
      </c>
      <c r="N83" t="s">
        <v>6922</v>
      </c>
    </row>
    <row r="84" spans="1:14" x14ac:dyDescent="0.35">
      <c r="A84" s="5" t="s">
        <v>227</v>
      </c>
      <c r="B84" t="s">
        <v>1559</v>
      </c>
      <c r="C84" t="s">
        <v>6923</v>
      </c>
      <c r="D84" t="s">
        <v>6924</v>
      </c>
      <c r="E84" t="s">
        <v>6925</v>
      </c>
      <c r="F84" t="s">
        <v>6926</v>
      </c>
      <c r="G84" t="s">
        <v>6927</v>
      </c>
      <c r="H84" t="s">
        <v>6928</v>
      </c>
      <c r="I84" t="s">
        <v>6929</v>
      </c>
      <c r="J84" t="s">
        <v>6930</v>
      </c>
      <c r="K84" t="s">
        <v>6931</v>
      </c>
      <c r="L84" t="s">
        <v>6932</v>
      </c>
      <c r="M84" t="s">
        <v>6933</v>
      </c>
      <c r="N84" t="s">
        <v>6932</v>
      </c>
    </row>
    <row r="85" spans="1:14" x14ac:dyDescent="0.35">
      <c r="A85" s="5" t="s">
        <v>227</v>
      </c>
      <c r="B85" t="s">
        <v>1568</v>
      </c>
      <c r="C85" t="s">
        <v>227</v>
      </c>
      <c r="D85" t="s">
        <v>6426</v>
      </c>
      <c r="E85" t="s">
        <v>227</v>
      </c>
      <c r="F85" t="s">
        <v>6427</v>
      </c>
      <c r="G85" t="s">
        <v>227</v>
      </c>
      <c r="H85" t="s">
        <v>6428</v>
      </c>
      <c r="I85" t="s">
        <v>227</v>
      </c>
      <c r="J85" t="s">
        <v>6429</v>
      </c>
      <c r="K85" t="s">
        <v>227</v>
      </c>
      <c r="L85" t="s">
        <v>6430</v>
      </c>
      <c r="M85" t="s">
        <v>227</v>
      </c>
      <c r="N85" t="s">
        <v>6431</v>
      </c>
    </row>
    <row r="86" spans="1:14" x14ac:dyDescent="0.35">
      <c r="A86" s="5" t="s">
        <v>227</v>
      </c>
      <c r="B86" t="s">
        <v>1576</v>
      </c>
      <c r="C86" t="s">
        <v>3274</v>
      </c>
      <c r="D86" t="s">
        <v>3001</v>
      </c>
      <c r="E86" t="s">
        <v>6934</v>
      </c>
      <c r="F86" t="s">
        <v>6935</v>
      </c>
      <c r="G86" t="s">
        <v>6936</v>
      </c>
      <c r="H86" t="s">
        <v>6937</v>
      </c>
      <c r="I86" t="s">
        <v>6938</v>
      </c>
      <c r="J86" t="s">
        <v>6939</v>
      </c>
      <c r="K86" t="s">
        <v>6940</v>
      </c>
      <c r="L86" t="s">
        <v>6941</v>
      </c>
      <c r="M86" t="s">
        <v>6942</v>
      </c>
      <c r="N86" t="s">
        <v>6943</v>
      </c>
    </row>
    <row r="87" spans="1:14" x14ac:dyDescent="0.35">
      <c r="A87" s="5" t="s">
        <v>227</v>
      </c>
      <c r="B87" t="s">
        <v>1586</v>
      </c>
      <c r="C87" t="s">
        <v>6944</v>
      </c>
      <c r="D87" t="s">
        <v>6945</v>
      </c>
      <c r="E87" t="s">
        <v>6946</v>
      </c>
      <c r="F87" t="s">
        <v>6947</v>
      </c>
      <c r="G87" t="s">
        <v>6948</v>
      </c>
      <c r="H87" t="s">
        <v>6949</v>
      </c>
      <c r="I87" t="s">
        <v>4705</v>
      </c>
      <c r="J87" t="s">
        <v>6950</v>
      </c>
      <c r="K87" t="s">
        <v>6951</v>
      </c>
      <c r="L87" t="s">
        <v>6952</v>
      </c>
      <c r="M87" t="s">
        <v>6953</v>
      </c>
      <c r="N87" t="s">
        <v>6954</v>
      </c>
    </row>
    <row r="88" spans="1:14" x14ac:dyDescent="0.35">
      <c r="A88" s="5" t="s">
        <v>227</v>
      </c>
      <c r="B88" t="s">
        <v>1596</v>
      </c>
      <c r="C88" t="s">
        <v>6955</v>
      </c>
      <c r="D88" t="s">
        <v>6956</v>
      </c>
      <c r="E88" t="s">
        <v>6957</v>
      </c>
      <c r="F88" t="s">
        <v>6958</v>
      </c>
      <c r="G88" t="s">
        <v>6959</v>
      </c>
      <c r="H88" t="s">
        <v>6960</v>
      </c>
      <c r="I88" t="s">
        <v>6961</v>
      </c>
      <c r="J88" t="s">
        <v>6962</v>
      </c>
      <c r="K88" t="s">
        <v>6963</v>
      </c>
      <c r="L88" t="s">
        <v>6964</v>
      </c>
      <c r="M88" t="s">
        <v>6965</v>
      </c>
      <c r="N88" t="s">
        <v>6958</v>
      </c>
    </row>
    <row r="89" spans="1:14" x14ac:dyDescent="0.35">
      <c r="A89" s="5" t="s">
        <v>227</v>
      </c>
      <c r="B89" t="s">
        <v>1605</v>
      </c>
      <c r="C89" t="s">
        <v>4455</v>
      </c>
      <c r="D89" t="s">
        <v>6966</v>
      </c>
      <c r="E89" t="s">
        <v>6967</v>
      </c>
      <c r="F89" t="s">
        <v>6968</v>
      </c>
      <c r="G89" t="s">
        <v>6969</v>
      </c>
      <c r="H89" t="s">
        <v>6970</v>
      </c>
      <c r="I89" t="s">
        <v>6971</v>
      </c>
      <c r="J89" t="s">
        <v>6972</v>
      </c>
      <c r="K89" t="s">
        <v>6973</v>
      </c>
      <c r="L89" t="s">
        <v>6974</v>
      </c>
      <c r="M89" t="s">
        <v>6975</v>
      </c>
      <c r="N89" t="s">
        <v>6976</v>
      </c>
    </row>
    <row r="90" spans="1:14" x14ac:dyDescent="0.35">
      <c r="A90" s="5" t="s">
        <v>227</v>
      </c>
      <c r="B90" t="s">
        <v>1615</v>
      </c>
      <c r="C90" t="s">
        <v>852</v>
      </c>
      <c r="D90" t="s">
        <v>852</v>
      </c>
      <c r="E90" t="s">
        <v>852</v>
      </c>
      <c r="F90" t="s">
        <v>852</v>
      </c>
      <c r="G90" t="s">
        <v>852</v>
      </c>
      <c r="H90" t="s">
        <v>852</v>
      </c>
      <c r="I90" t="s">
        <v>852</v>
      </c>
      <c r="J90" t="s">
        <v>852</v>
      </c>
      <c r="K90" t="s">
        <v>852</v>
      </c>
      <c r="L90" t="s">
        <v>852</v>
      </c>
      <c r="M90" t="s">
        <v>852</v>
      </c>
      <c r="N90" t="s">
        <v>852</v>
      </c>
    </row>
    <row r="91" spans="1:14" x14ac:dyDescent="0.35">
      <c r="A91" s="5" t="s">
        <v>227</v>
      </c>
      <c r="B91" t="s">
        <v>1616</v>
      </c>
      <c r="C91" t="s">
        <v>6977</v>
      </c>
      <c r="D91" t="s">
        <v>6978</v>
      </c>
      <c r="E91" t="s">
        <v>6979</v>
      </c>
      <c r="F91" t="s">
        <v>6980</v>
      </c>
      <c r="G91" t="s">
        <v>6981</v>
      </c>
      <c r="H91" t="s">
        <v>6982</v>
      </c>
      <c r="I91" t="s">
        <v>6983</v>
      </c>
      <c r="J91" t="s">
        <v>1670</v>
      </c>
      <c r="K91" t="s">
        <v>6984</v>
      </c>
      <c r="L91" t="s">
        <v>6985</v>
      </c>
      <c r="M91" t="s">
        <v>6986</v>
      </c>
      <c r="N91" t="s">
        <v>2248</v>
      </c>
    </row>
    <row r="92" spans="1:14" x14ac:dyDescent="0.35">
      <c r="A92" s="5" t="s">
        <v>227</v>
      </c>
      <c r="B92" t="s">
        <v>1625</v>
      </c>
      <c r="C92" t="s">
        <v>227</v>
      </c>
      <c r="D92" t="s">
        <v>227</v>
      </c>
      <c r="E92" t="s">
        <v>227</v>
      </c>
      <c r="F92" t="s">
        <v>227</v>
      </c>
      <c r="G92" t="s">
        <v>227</v>
      </c>
      <c r="H92" t="s">
        <v>227</v>
      </c>
      <c r="I92" t="s">
        <v>227</v>
      </c>
      <c r="J92" t="s">
        <v>227</v>
      </c>
      <c r="K92" t="s">
        <v>227</v>
      </c>
      <c r="L92" t="s">
        <v>227</v>
      </c>
      <c r="M92" t="s">
        <v>227</v>
      </c>
      <c r="N92" t="s">
        <v>227</v>
      </c>
    </row>
    <row r="93" spans="1:14" x14ac:dyDescent="0.35">
      <c r="A93" s="5" t="s">
        <v>227</v>
      </c>
      <c r="B93" t="s">
        <v>1626</v>
      </c>
      <c r="C93" t="s">
        <v>6987</v>
      </c>
      <c r="D93" t="s">
        <v>6988</v>
      </c>
      <c r="E93" t="s">
        <v>6989</v>
      </c>
      <c r="F93" t="s">
        <v>6990</v>
      </c>
      <c r="G93" t="s">
        <v>6991</v>
      </c>
      <c r="H93" t="s">
        <v>6992</v>
      </c>
      <c r="I93" t="s">
        <v>6993</v>
      </c>
      <c r="J93" t="s">
        <v>6994</v>
      </c>
      <c r="K93" t="s">
        <v>6995</v>
      </c>
      <c r="L93" t="s">
        <v>6996</v>
      </c>
      <c r="M93" t="s">
        <v>6997</v>
      </c>
      <c r="N93" t="s">
        <v>3360</v>
      </c>
    </row>
    <row r="94" spans="1:14" x14ac:dyDescent="0.35">
      <c r="A94" s="5" t="s">
        <v>227</v>
      </c>
      <c r="B94" t="s">
        <v>1636</v>
      </c>
      <c r="C94" t="s">
        <v>6998</v>
      </c>
      <c r="D94" t="s">
        <v>6999</v>
      </c>
      <c r="E94" t="s">
        <v>7000</v>
      </c>
      <c r="F94" t="s">
        <v>7001</v>
      </c>
      <c r="G94" t="s">
        <v>6426</v>
      </c>
      <c r="H94" t="s">
        <v>7002</v>
      </c>
      <c r="I94" t="s">
        <v>7003</v>
      </c>
      <c r="J94" t="s">
        <v>7004</v>
      </c>
      <c r="K94" t="s">
        <v>7005</v>
      </c>
      <c r="L94" t="s">
        <v>7006</v>
      </c>
      <c r="M94" t="s">
        <v>7007</v>
      </c>
      <c r="N94" t="s">
        <v>7008</v>
      </c>
    </row>
    <row r="95" spans="1:14" x14ac:dyDescent="0.35">
      <c r="A95" s="5" t="s">
        <v>227</v>
      </c>
      <c r="B95" t="s">
        <v>1645</v>
      </c>
      <c r="C95" t="s">
        <v>7009</v>
      </c>
      <c r="D95" t="s">
        <v>7010</v>
      </c>
      <c r="E95" t="s">
        <v>7011</v>
      </c>
      <c r="F95" t="s">
        <v>7012</v>
      </c>
      <c r="G95" t="s">
        <v>7013</v>
      </c>
      <c r="H95" t="s">
        <v>7014</v>
      </c>
      <c r="I95" t="s">
        <v>7015</v>
      </c>
      <c r="J95" t="s">
        <v>7016</v>
      </c>
      <c r="K95" t="s">
        <v>7017</v>
      </c>
      <c r="L95" t="s">
        <v>7018</v>
      </c>
      <c r="M95" t="s">
        <v>7019</v>
      </c>
      <c r="N95" t="s">
        <v>7020</v>
      </c>
    </row>
    <row r="96" spans="1:14" x14ac:dyDescent="0.35">
      <c r="A96" s="5" t="s">
        <v>227</v>
      </c>
      <c r="B96" t="s">
        <v>1653</v>
      </c>
      <c r="C96" t="s">
        <v>852</v>
      </c>
      <c r="D96" t="s">
        <v>852</v>
      </c>
      <c r="E96" t="s">
        <v>852</v>
      </c>
      <c r="F96" t="s">
        <v>852</v>
      </c>
      <c r="G96" t="s">
        <v>852</v>
      </c>
      <c r="H96" t="s">
        <v>852</v>
      </c>
      <c r="I96" t="s">
        <v>852</v>
      </c>
      <c r="J96" t="s">
        <v>852</v>
      </c>
      <c r="K96" t="s">
        <v>852</v>
      </c>
      <c r="L96" t="s">
        <v>852</v>
      </c>
      <c r="M96" t="s">
        <v>852</v>
      </c>
      <c r="N96" t="s">
        <v>852</v>
      </c>
    </row>
    <row r="97" spans="1:14" x14ac:dyDescent="0.35">
      <c r="A97" s="5" t="s">
        <v>227</v>
      </c>
      <c r="B97" t="s">
        <v>1654</v>
      </c>
      <c r="C97" t="s">
        <v>7021</v>
      </c>
      <c r="D97" t="s">
        <v>4642</v>
      </c>
      <c r="E97" t="s">
        <v>7022</v>
      </c>
      <c r="F97" t="s">
        <v>7023</v>
      </c>
      <c r="G97" t="s">
        <v>6260</v>
      </c>
      <c r="H97" t="s">
        <v>4642</v>
      </c>
      <c r="I97" t="s">
        <v>7024</v>
      </c>
      <c r="J97" t="s">
        <v>7025</v>
      </c>
      <c r="K97" t="s">
        <v>7026</v>
      </c>
      <c r="L97" t="s">
        <v>7027</v>
      </c>
      <c r="M97" t="s">
        <v>7028</v>
      </c>
      <c r="N97" t="s">
        <v>7029</v>
      </c>
    </row>
    <row r="98" spans="1:14" x14ac:dyDescent="0.35">
      <c r="A98" s="5" t="s">
        <v>227</v>
      </c>
      <c r="B98" t="s">
        <v>1660</v>
      </c>
      <c r="C98" t="s">
        <v>227</v>
      </c>
      <c r="D98" t="s">
        <v>852</v>
      </c>
      <c r="E98" t="s">
        <v>227</v>
      </c>
      <c r="F98" t="s">
        <v>852</v>
      </c>
      <c r="G98" t="s">
        <v>227</v>
      </c>
      <c r="H98" t="s">
        <v>852</v>
      </c>
      <c r="I98" t="s">
        <v>227</v>
      </c>
      <c r="J98" t="s">
        <v>852</v>
      </c>
      <c r="K98" t="s">
        <v>227</v>
      </c>
      <c r="L98" t="s">
        <v>852</v>
      </c>
      <c r="M98" t="s">
        <v>227</v>
      </c>
      <c r="N98" t="s">
        <v>852</v>
      </c>
    </row>
    <row r="99" spans="1:14" x14ac:dyDescent="0.35">
      <c r="A99" s="5" t="s">
        <v>227</v>
      </c>
      <c r="B99" t="s">
        <v>1661</v>
      </c>
      <c r="C99" t="s">
        <v>227</v>
      </c>
      <c r="D99" t="s">
        <v>227</v>
      </c>
      <c r="E99" t="s">
        <v>227</v>
      </c>
      <c r="F99" t="s">
        <v>227</v>
      </c>
      <c r="G99" t="s">
        <v>227</v>
      </c>
      <c r="H99" t="s">
        <v>227</v>
      </c>
      <c r="I99" t="s">
        <v>227</v>
      </c>
      <c r="J99" t="s">
        <v>227</v>
      </c>
      <c r="K99" t="s">
        <v>227</v>
      </c>
      <c r="L99" t="s">
        <v>227</v>
      </c>
      <c r="M99" t="s">
        <v>227</v>
      </c>
      <c r="N99" t="s">
        <v>227</v>
      </c>
    </row>
    <row r="100" spans="1:14" x14ac:dyDescent="0.35">
      <c r="A100" s="5" t="s">
        <v>227</v>
      </c>
      <c r="B100" t="s">
        <v>1662</v>
      </c>
      <c r="C100" t="s">
        <v>227</v>
      </c>
      <c r="D100" t="s">
        <v>227</v>
      </c>
      <c r="E100" t="s">
        <v>227</v>
      </c>
      <c r="F100" t="s">
        <v>227</v>
      </c>
      <c r="G100" t="s">
        <v>227</v>
      </c>
      <c r="H100" t="s">
        <v>227</v>
      </c>
      <c r="I100" t="s">
        <v>227</v>
      </c>
      <c r="J100" t="s">
        <v>227</v>
      </c>
      <c r="K100" t="s">
        <v>227</v>
      </c>
      <c r="L100" t="s">
        <v>227</v>
      </c>
      <c r="M100" t="s">
        <v>227</v>
      </c>
      <c r="N100" t="s">
        <v>227</v>
      </c>
    </row>
    <row r="101" spans="1:14" x14ac:dyDescent="0.35">
      <c r="A101" s="5" t="s">
        <v>227</v>
      </c>
      <c r="B101" t="s">
        <v>1663</v>
      </c>
      <c r="C101" t="s">
        <v>7030</v>
      </c>
      <c r="D101" t="s">
        <v>7031</v>
      </c>
      <c r="E101" t="s">
        <v>7032</v>
      </c>
      <c r="F101" t="s">
        <v>7033</v>
      </c>
      <c r="G101" t="s">
        <v>7034</v>
      </c>
      <c r="H101" t="s">
        <v>7035</v>
      </c>
      <c r="I101" t="s">
        <v>7036</v>
      </c>
      <c r="J101" t="s">
        <v>7037</v>
      </c>
      <c r="K101" t="s">
        <v>7038</v>
      </c>
      <c r="L101" t="s">
        <v>7039</v>
      </c>
      <c r="M101" t="s">
        <v>7040</v>
      </c>
      <c r="N101" t="s">
        <v>7041</v>
      </c>
    </row>
    <row r="102" spans="1:14" x14ac:dyDescent="0.35">
      <c r="A102" s="5" t="s">
        <v>227</v>
      </c>
      <c r="B102" t="s">
        <v>1673</v>
      </c>
      <c r="C102" t="s">
        <v>227</v>
      </c>
      <c r="D102" t="s">
        <v>227</v>
      </c>
      <c r="E102" t="s">
        <v>227</v>
      </c>
      <c r="F102" t="s">
        <v>227</v>
      </c>
      <c r="G102" t="s">
        <v>227</v>
      </c>
      <c r="H102" t="s">
        <v>227</v>
      </c>
      <c r="I102" t="s">
        <v>227</v>
      </c>
      <c r="J102" t="s">
        <v>227</v>
      </c>
      <c r="K102" t="s">
        <v>227</v>
      </c>
      <c r="L102" t="s">
        <v>227</v>
      </c>
      <c r="M102" t="s">
        <v>227</v>
      </c>
      <c r="N102" t="s">
        <v>227</v>
      </c>
    </row>
    <row r="103" spans="1:14" x14ac:dyDescent="0.35">
      <c r="A103" s="5" t="s">
        <v>227</v>
      </c>
      <c r="B103" t="s">
        <v>1674</v>
      </c>
      <c r="C103" t="s">
        <v>227</v>
      </c>
      <c r="D103" t="s">
        <v>227</v>
      </c>
      <c r="E103" t="s">
        <v>227</v>
      </c>
      <c r="F103" t="s">
        <v>227</v>
      </c>
      <c r="G103" t="s">
        <v>227</v>
      </c>
      <c r="H103" t="s">
        <v>227</v>
      </c>
      <c r="I103" t="s">
        <v>227</v>
      </c>
      <c r="J103" t="s">
        <v>227</v>
      </c>
      <c r="K103" t="s">
        <v>227</v>
      </c>
      <c r="L103" t="s">
        <v>227</v>
      </c>
      <c r="M103" t="s">
        <v>227</v>
      </c>
      <c r="N103" t="s">
        <v>227</v>
      </c>
    </row>
    <row r="104" spans="1:14" x14ac:dyDescent="0.35">
      <c r="A104" s="5" t="s">
        <v>227</v>
      </c>
      <c r="B104" t="s">
        <v>1675</v>
      </c>
      <c r="C104" t="s">
        <v>852</v>
      </c>
      <c r="D104" t="s">
        <v>852</v>
      </c>
      <c r="E104" t="s">
        <v>852</v>
      </c>
      <c r="F104" t="s">
        <v>852</v>
      </c>
      <c r="G104" t="s">
        <v>852</v>
      </c>
      <c r="H104" t="s">
        <v>852</v>
      </c>
      <c r="I104" t="s">
        <v>852</v>
      </c>
      <c r="J104" t="s">
        <v>852</v>
      </c>
      <c r="K104" t="s">
        <v>852</v>
      </c>
      <c r="L104" t="s">
        <v>852</v>
      </c>
      <c r="M104" t="s">
        <v>852</v>
      </c>
      <c r="N104" t="s">
        <v>852</v>
      </c>
    </row>
    <row r="105" spans="1:14" x14ac:dyDescent="0.35">
      <c r="A105" s="5" t="s">
        <v>227</v>
      </c>
      <c r="B105" t="s">
        <v>1676</v>
      </c>
      <c r="C105" t="s">
        <v>7042</v>
      </c>
      <c r="D105" t="s">
        <v>7043</v>
      </c>
      <c r="E105" t="s">
        <v>7044</v>
      </c>
      <c r="F105" t="s">
        <v>7045</v>
      </c>
      <c r="G105" t="s">
        <v>7046</v>
      </c>
      <c r="H105" t="s">
        <v>7047</v>
      </c>
      <c r="I105" t="s">
        <v>7048</v>
      </c>
      <c r="J105" t="s">
        <v>7049</v>
      </c>
      <c r="K105" t="s">
        <v>7050</v>
      </c>
      <c r="L105" t="s">
        <v>7051</v>
      </c>
      <c r="M105" t="s">
        <v>7052</v>
      </c>
      <c r="N105" t="s">
        <v>7053</v>
      </c>
    </row>
    <row r="106" spans="1:14" x14ac:dyDescent="0.35">
      <c r="A106" s="5" t="s">
        <v>227</v>
      </c>
      <c r="B106" t="s">
        <v>1684</v>
      </c>
      <c r="C106" t="s">
        <v>7054</v>
      </c>
      <c r="D106" t="s">
        <v>7055</v>
      </c>
      <c r="E106" t="s">
        <v>7056</v>
      </c>
      <c r="F106" t="s">
        <v>7057</v>
      </c>
      <c r="G106" t="s">
        <v>7058</v>
      </c>
      <c r="H106" t="s">
        <v>7059</v>
      </c>
      <c r="I106" t="s">
        <v>7060</v>
      </c>
      <c r="J106" t="s">
        <v>7061</v>
      </c>
      <c r="K106" t="s">
        <v>7062</v>
      </c>
      <c r="L106" t="s">
        <v>7063</v>
      </c>
      <c r="M106" t="s">
        <v>7064</v>
      </c>
      <c r="N106" t="s">
        <v>7065</v>
      </c>
    </row>
    <row r="107" spans="1:14" x14ac:dyDescent="0.35">
      <c r="A107" s="5" t="s">
        <v>227</v>
      </c>
      <c r="B107" t="s">
        <v>1694</v>
      </c>
      <c r="C107" t="s">
        <v>4808</v>
      </c>
      <c r="D107" t="s">
        <v>7066</v>
      </c>
      <c r="E107" t="s">
        <v>7067</v>
      </c>
      <c r="F107" t="s">
        <v>7068</v>
      </c>
      <c r="G107" t="s">
        <v>7069</v>
      </c>
      <c r="H107" t="s">
        <v>4119</v>
      </c>
      <c r="I107" t="s">
        <v>7070</v>
      </c>
      <c r="J107" t="s">
        <v>7071</v>
      </c>
      <c r="K107" t="s">
        <v>7072</v>
      </c>
      <c r="L107" t="s">
        <v>7073</v>
      </c>
      <c r="M107" t="s">
        <v>7074</v>
      </c>
      <c r="N107" t="s">
        <v>7075</v>
      </c>
    </row>
    <row r="108" spans="1:14" x14ac:dyDescent="0.35">
      <c r="A108" s="5" t="s">
        <v>227</v>
      </c>
      <c r="B108" t="s">
        <v>1704</v>
      </c>
      <c r="C108" t="s">
        <v>4900</v>
      </c>
      <c r="D108" t="s">
        <v>7076</v>
      </c>
      <c r="E108" t="s">
        <v>7077</v>
      </c>
      <c r="F108" t="s">
        <v>7078</v>
      </c>
      <c r="G108" t="s">
        <v>7079</v>
      </c>
      <c r="H108" t="s">
        <v>7080</v>
      </c>
      <c r="I108" t="s">
        <v>7081</v>
      </c>
      <c r="J108" t="s">
        <v>7082</v>
      </c>
      <c r="K108" t="s">
        <v>7083</v>
      </c>
      <c r="L108" t="s">
        <v>7084</v>
      </c>
      <c r="M108" t="s">
        <v>7085</v>
      </c>
      <c r="N108" t="s">
        <v>5338</v>
      </c>
    </row>
    <row r="109" spans="1:14" x14ac:dyDescent="0.35">
      <c r="A109" s="5" t="s">
        <v>227</v>
      </c>
      <c r="B109" t="s">
        <v>1714</v>
      </c>
      <c r="C109" t="s">
        <v>7086</v>
      </c>
      <c r="D109" t="s">
        <v>7087</v>
      </c>
      <c r="E109" t="s">
        <v>7088</v>
      </c>
      <c r="F109" t="s">
        <v>7089</v>
      </c>
      <c r="G109" t="s">
        <v>7090</v>
      </c>
      <c r="H109" t="s">
        <v>7091</v>
      </c>
      <c r="I109" t="s">
        <v>7092</v>
      </c>
      <c r="J109" t="s">
        <v>7093</v>
      </c>
      <c r="K109" t="s">
        <v>7094</v>
      </c>
      <c r="L109" t="s">
        <v>7095</v>
      </c>
      <c r="M109" t="s">
        <v>7096</v>
      </c>
      <c r="N109" t="s">
        <v>4808</v>
      </c>
    </row>
    <row r="110" spans="1:14" x14ac:dyDescent="0.35">
      <c r="A110" s="5" t="s">
        <v>227</v>
      </c>
      <c r="B110" t="s">
        <v>1722</v>
      </c>
      <c r="C110" t="s">
        <v>227</v>
      </c>
      <c r="D110" t="s">
        <v>6516</v>
      </c>
      <c r="E110" t="s">
        <v>227</v>
      </c>
      <c r="F110" t="s">
        <v>6517</v>
      </c>
      <c r="G110" t="s">
        <v>227</v>
      </c>
      <c r="H110" t="s">
        <v>6518</v>
      </c>
      <c r="I110" t="s">
        <v>227</v>
      </c>
      <c r="J110" t="s">
        <v>6519</v>
      </c>
      <c r="K110" t="s">
        <v>227</v>
      </c>
      <c r="L110" t="s">
        <v>6520</v>
      </c>
      <c r="M110" t="s">
        <v>227</v>
      </c>
      <c r="N110" t="s">
        <v>6518</v>
      </c>
    </row>
    <row r="111" spans="1:14" x14ac:dyDescent="0.35">
      <c r="A111" s="5" t="s">
        <v>227</v>
      </c>
      <c r="B111" t="s">
        <v>1723</v>
      </c>
      <c r="C111" t="s">
        <v>852</v>
      </c>
      <c r="D111" t="s">
        <v>852</v>
      </c>
      <c r="E111" t="s">
        <v>852</v>
      </c>
      <c r="F111" t="s">
        <v>852</v>
      </c>
      <c r="G111" t="s">
        <v>852</v>
      </c>
      <c r="H111" t="s">
        <v>852</v>
      </c>
      <c r="I111" t="s">
        <v>852</v>
      </c>
      <c r="J111" t="s">
        <v>852</v>
      </c>
      <c r="K111" t="s">
        <v>852</v>
      </c>
      <c r="L111" t="s">
        <v>852</v>
      </c>
      <c r="M111" t="s">
        <v>852</v>
      </c>
      <c r="N111" t="s">
        <v>852</v>
      </c>
    </row>
    <row r="112" spans="1:14" x14ac:dyDescent="0.35">
      <c r="A112" s="5" t="s">
        <v>227</v>
      </c>
      <c r="B112" t="s">
        <v>1724</v>
      </c>
      <c r="C112" t="s">
        <v>7097</v>
      </c>
      <c r="D112" t="s">
        <v>7098</v>
      </c>
      <c r="E112" t="s">
        <v>7099</v>
      </c>
      <c r="F112" t="s">
        <v>7100</v>
      </c>
      <c r="G112" t="s">
        <v>7101</v>
      </c>
      <c r="H112" t="s">
        <v>7102</v>
      </c>
      <c r="I112" t="s">
        <v>7103</v>
      </c>
      <c r="J112" t="s">
        <v>7104</v>
      </c>
      <c r="K112" t="s">
        <v>7105</v>
      </c>
      <c r="L112" t="s">
        <v>7106</v>
      </c>
      <c r="M112" t="s">
        <v>7107</v>
      </c>
      <c r="N112" t="s">
        <v>7108</v>
      </c>
    </row>
    <row r="113" spans="1:14" x14ac:dyDescent="0.35">
      <c r="A113" s="5" t="s">
        <v>227</v>
      </c>
      <c r="B113" t="s">
        <v>1732</v>
      </c>
      <c r="C113" t="s">
        <v>7109</v>
      </c>
      <c r="D113" t="s">
        <v>7110</v>
      </c>
      <c r="E113" t="s">
        <v>7111</v>
      </c>
      <c r="F113" t="s">
        <v>7112</v>
      </c>
      <c r="G113" t="s">
        <v>7113</v>
      </c>
      <c r="H113" t="s">
        <v>7110</v>
      </c>
      <c r="I113" t="s">
        <v>7114</v>
      </c>
      <c r="J113" t="s">
        <v>7115</v>
      </c>
      <c r="K113" t="s">
        <v>7116</v>
      </c>
      <c r="L113" t="s">
        <v>7117</v>
      </c>
      <c r="M113" t="s">
        <v>7118</v>
      </c>
      <c r="N113" t="s">
        <v>7119</v>
      </c>
    </row>
    <row r="115" spans="1:14" x14ac:dyDescent="0.35">
      <c r="A115" t="s">
        <v>261</v>
      </c>
    </row>
    <row r="116" spans="1:14" x14ac:dyDescent="0.35">
      <c r="A116" t="s">
        <v>1755</v>
      </c>
    </row>
    <row r="117" spans="1:14" x14ac:dyDescent="0.35">
      <c r="A117" t="s">
        <v>1756</v>
      </c>
    </row>
    <row r="118" spans="1:14" x14ac:dyDescent="0.35">
      <c r="A118" t="s">
        <v>1757</v>
      </c>
    </row>
    <row r="119" spans="1:14" x14ac:dyDescent="0.35">
      <c r="A119" t="s">
        <v>1758</v>
      </c>
    </row>
    <row r="120" spans="1:14" x14ac:dyDescent="0.35">
      <c r="A120" t="s">
        <v>1759</v>
      </c>
    </row>
    <row r="121" spans="1:14" x14ac:dyDescent="0.35">
      <c r="A121" t="s">
        <v>1760</v>
      </c>
    </row>
    <row r="122" spans="1:14" x14ac:dyDescent="0.35">
      <c r="A122" t="s">
        <v>264</v>
      </c>
    </row>
    <row r="123" spans="1:14" x14ac:dyDescent="0.35">
      <c r="A123" t="s">
        <v>265</v>
      </c>
    </row>
    <row r="124" spans="1:14" x14ac:dyDescent="0.35">
      <c r="A124" t="s">
        <v>1248</v>
      </c>
    </row>
    <row r="125" spans="1:14" x14ac:dyDescent="0.35">
      <c r="A125" t="s">
        <v>7120</v>
      </c>
    </row>
    <row r="126" spans="1:14" x14ac:dyDescent="0.35">
      <c r="A126" t="s">
        <v>1742</v>
      </c>
    </row>
    <row r="127" spans="1:14" x14ac:dyDescent="0.35">
      <c r="A127" t="s">
        <v>227</v>
      </c>
    </row>
    <row r="128" spans="1:14" x14ac:dyDescent="0.35">
      <c r="A128" t="s">
        <v>267</v>
      </c>
    </row>
    <row r="129" spans="1:1" x14ac:dyDescent="0.35">
      <c r="A129" t="s">
        <v>1250</v>
      </c>
    </row>
  </sheetData>
  <mergeCells count="1">
    <mergeCell ref="A3:N3"/>
  </mergeCells>
  <pageMargins left="0.7" right="0.7" top="0.75" bottom="0.75" header="0.3" footer="0.3"/>
  <pageSetup paperSize="9" orientation="portrait" horizontalDpi="300" verticalDpi="300"/>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500-000000000000}">
  <dimension ref="A1:AR131"/>
  <sheetViews>
    <sheetView workbookViewId="0"/>
  </sheetViews>
  <sheetFormatPr defaultColWidth="11.453125" defaultRowHeight="14.5" x14ac:dyDescent="0.35"/>
  <cols>
    <col min="1" max="1" width="5.7265625" customWidth="1"/>
    <col min="2" max="2" width="55.7265625" customWidth="1"/>
    <col min="3" max="44" width="20.7265625" customWidth="1"/>
  </cols>
  <sheetData>
    <row r="1" spans="1:44" x14ac:dyDescent="0.35">
      <c r="A1" s="4" t="s">
        <v>99</v>
      </c>
    </row>
    <row r="2" spans="1:44" x14ac:dyDescent="0.35">
      <c r="A2" s="3" t="str">
        <f>HYPERLINK("#'INDEX'!A1", "Back to INDEX")</f>
        <v>Back to INDEX</v>
      </c>
    </row>
    <row r="3" spans="1:44" x14ac:dyDescent="0.35">
      <c r="A3" s="7" t="s">
        <v>227</v>
      </c>
      <c r="B3" s="7" t="s">
        <v>227</v>
      </c>
      <c r="C3" s="7" t="s">
        <v>227</v>
      </c>
      <c r="D3" s="7" t="s">
        <v>227</v>
      </c>
      <c r="E3" s="7" t="s">
        <v>227</v>
      </c>
      <c r="F3" s="7" t="s">
        <v>227</v>
      </c>
      <c r="G3" s="7" t="s">
        <v>227</v>
      </c>
      <c r="H3" s="7" t="s">
        <v>227</v>
      </c>
      <c r="I3" s="7" t="s">
        <v>227</v>
      </c>
      <c r="J3" s="7" t="s">
        <v>227</v>
      </c>
      <c r="K3" s="7" t="s">
        <v>227</v>
      </c>
      <c r="L3" s="7" t="s">
        <v>227</v>
      </c>
      <c r="M3" s="7" t="s">
        <v>227</v>
      </c>
      <c r="N3" s="7" t="s">
        <v>227</v>
      </c>
      <c r="O3" s="7" t="s">
        <v>227</v>
      </c>
      <c r="P3" s="7" t="s">
        <v>227</v>
      </c>
      <c r="Q3" s="7" t="s">
        <v>227</v>
      </c>
      <c r="R3" s="7" t="s">
        <v>227</v>
      </c>
      <c r="S3" s="7" t="s">
        <v>227</v>
      </c>
      <c r="T3" s="7" t="s">
        <v>227</v>
      </c>
      <c r="U3" s="7" t="s">
        <v>227</v>
      </c>
      <c r="V3" s="7" t="s">
        <v>227</v>
      </c>
      <c r="W3" s="7" t="s">
        <v>227</v>
      </c>
      <c r="X3" s="7" t="s">
        <v>227</v>
      </c>
      <c r="Y3" s="7" t="s">
        <v>227</v>
      </c>
      <c r="Z3" s="7" t="s">
        <v>227</v>
      </c>
      <c r="AA3" s="7" t="s">
        <v>227</v>
      </c>
      <c r="AB3" s="7" t="s">
        <v>227</v>
      </c>
      <c r="AC3" s="7" t="s">
        <v>227</v>
      </c>
      <c r="AD3" s="7" t="s">
        <v>227</v>
      </c>
      <c r="AE3" s="7" t="s">
        <v>227</v>
      </c>
      <c r="AF3" s="7" t="s">
        <v>227</v>
      </c>
      <c r="AG3" s="7" t="s">
        <v>227</v>
      </c>
      <c r="AH3" s="7" t="s">
        <v>227</v>
      </c>
      <c r="AI3" s="7" t="s">
        <v>227</v>
      </c>
      <c r="AJ3" s="7" t="s">
        <v>227</v>
      </c>
      <c r="AK3" s="7" t="s">
        <v>227</v>
      </c>
      <c r="AL3" s="7" t="s">
        <v>227</v>
      </c>
      <c r="AM3" s="7" t="s">
        <v>227</v>
      </c>
      <c r="AN3" s="7" t="s">
        <v>227</v>
      </c>
      <c r="AO3" s="7" t="s">
        <v>227</v>
      </c>
      <c r="AP3" s="7" t="s">
        <v>227</v>
      </c>
      <c r="AQ3" s="7" t="s">
        <v>227</v>
      </c>
      <c r="AR3" s="7" t="s">
        <v>227</v>
      </c>
    </row>
    <row r="4" spans="1:44" ht="29" x14ac:dyDescent="0.35">
      <c r="A4" s="2" t="s">
        <v>227</v>
      </c>
      <c r="B4" s="2" t="s">
        <v>227</v>
      </c>
      <c r="C4" s="2" t="s">
        <v>1860</v>
      </c>
      <c r="D4" s="2" t="s">
        <v>1861</v>
      </c>
      <c r="E4" s="2" t="s">
        <v>1862</v>
      </c>
      <c r="F4" s="2" t="s">
        <v>1863</v>
      </c>
      <c r="G4" s="2" t="s">
        <v>1864</v>
      </c>
      <c r="H4" s="2" t="s">
        <v>1865</v>
      </c>
      <c r="I4" s="2" t="s">
        <v>1866</v>
      </c>
      <c r="J4" s="2" t="s">
        <v>1867</v>
      </c>
      <c r="K4" s="2" t="s">
        <v>1868</v>
      </c>
      <c r="L4" s="2" t="s">
        <v>1869</v>
      </c>
      <c r="M4" s="2" t="s">
        <v>1870</v>
      </c>
      <c r="N4" s="2" t="s">
        <v>1871</v>
      </c>
      <c r="O4" s="2" t="s">
        <v>1872</v>
      </c>
      <c r="P4" s="2" t="s">
        <v>1873</v>
      </c>
      <c r="Q4" s="2" t="s">
        <v>1874</v>
      </c>
      <c r="R4" s="2" t="s">
        <v>1875</v>
      </c>
      <c r="S4" s="2" t="s">
        <v>1876</v>
      </c>
      <c r="T4" s="2" t="s">
        <v>1877</v>
      </c>
      <c r="U4" s="2" t="s">
        <v>1878</v>
      </c>
      <c r="V4" s="2" t="s">
        <v>1879</v>
      </c>
      <c r="W4" s="2" t="s">
        <v>1880</v>
      </c>
      <c r="X4" s="2" t="s">
        <v>1881</v>
      </c>
      <c r="Y4" s="2" t="s">
        <v>1882</v>
      </c>
      <c r="Z4" s="2" t="s">
        <v>1883</v>
      </c>
      <c r="AA4" s="2" t="s">
        <v>1884</v>
      </c>
      <c r="AB4" s="2" t="s">
        <v>1885</v>
      </c>
      <c r="AC4" s="2" t="s">
        <v>1886</v>
      </c>
      <c r="AD4" s="2" t="s">
        <v>1887</v>
      </c>
      <c r="AE4" s="2" t="s">
        <v>1888</v>
      </c>
      <c r="AF4" s="2" t="s">
        <v>1889</v>
      </c>
      <c r="AG4" s="2" t="s">
        <v>1890</v>
      </c>
      <c r="AH4" s="2" t="s">
        <v>1891</v>
      </c>
      <c r="AI4" s="2" t="s">
        <v>1892</v>
      </c>
      <c r="AJ4" s="2" t="s">
        <v>1893</v>
      </c>
      <c r="AK4" s="2" t="s">
        <v>1894</v>
      </c>
      <c r="AL4" s="2" t="s">
        <v>1895</v>
      </c>
      <c r="AM4" s="2" t="s">
        <v>1896</v>
      </c>
      <c r="AN4" s="2" t="s">
        <v>1897</v>
      </c>
      <c r="AO4" s="2" t="s">
        <v>1898</v>
      </c>
      <c r="AP4" s="2" t="s">
        <v>1899</v>
      </c>
      <c r="AQ4" s="2" t="s">
        <v>1900</v>
      </c>
      <c r="AR4" s="2" t="s">
        <v>1901</v>
      </c>
    </row>
    <row r="5" spans="1:44" x14ac:dyDescent="0.35">
      <c r="A5" s="5" t="s">
        <v>227</v>
      </c>
      <c r="B5" t="s">
        <v>1251</v>
      </c>
      <c r="C5" t="s">
        <v>227</v>
      </c>
      <c r="D5" t="s">
        <v>227</v>
      </c>
      <c r="E5" t="s">
        <v>227</v>
      </c>
      <c r="F5" t="s">
        <v>7121</v>
      </c>
      <c r="G5" t="s">
        <v>7122</v>
      </c>
      <c r="H5" t="s">
        <v>7123</v>
      </c>
      <c r="I5" t="s">
        <v>6239</v>
      </c>
      <c r="J5" t="s">
        <v>227</v>
      </c>
      <c r="K5" t="s">
        <v>227</v>
      </c>
      <c r="L5" t="s">
        <v>227</v>
      </c>
      <c r="M5" t="s">
        <v>7124</v>
      </c>
      <c r="N5" t="s">
        <v>7125</v>
      </c>
      <c r="O5" t="s">
        <v>7126</v>
      </c>
      <c r="P5" t="s">
        <v>6240</v>
      </c>
      <c r="Q5" t="s">
        <v>227</v>
      </c>
      <c r="R5" t="s">
        <v>227</v>
      </c>
      <c r="S5" t="s">
        <v>227</v>
      </c>
      <c r="T5" t="s">
        <v>7127</v>
      </c>
      <c r="U5" t="s">
        <v>7128</v>
      </c>
      <c r="V5" t="s">
        <v>7129</v>
      </c>
      <c r="W5" t="s">
        <v>6241</v>
      </c>
      <c r="X5" t="s">
        <v>227</v>
      </c>
      <c r="Y5" t="s">
        <v>227</v>
      </c>
      <c r="Z5" t="s">
        <v>227</v>
      </c>
      <c r="AA5" t="s">
        <v>7130</v>
      </c>
      <c r="AB5" t="s">
        <v>7131</v>
      </c>
      <c r="AC5" t="s">
        <v>7132</v>
      </c>
      <c r="AD5" t="s">
        <v>6242</v>
      </c>
      <c r="AE5" t="s">
        <v>227</v>
      </c>
      <c r="AF5" t="s">
        <v>227</v>
      </c>
      <c r="AG5" t="s">
        <v>227</v>
      </c>
      <c r="AH5" t="s">
        <v>7133</v>
      </c>
      <c r="AI5" t="s">
        <v>6907</v>
      </c>
      <c r="AJ5" t="s">
        <v>7134</v>
      </c>
      <c r="AK5" t="s">
        <v>6243</v>
      </c>
      <c r="AL5" t="s">
        <v>227</v>
      </c>
      <c r="AM5" t="s">
        <v>227</v>
      </c>
      <c r="AN5" t="s">
        <v>227</v>
      </c>
      <c r="AO5" t="s">
        <v>7135</v>
      </c>
      <c r="AP5" t="s">
        <v>7136</v>
      </c>
      <c r="AQ5" t="s">
        <v>7137</v>
      </c>
      <c r="AR5" t="s">
        <v>6244</v>
      </c>
    </row>
    <row r="6" spans="1:44" x14ac:dyDescent="0.35">
      <c r="A6" s="5" t="s">
        <v>227</v>
      </c>
      <c r="B6" t="s">
        <v>1260</v>
      </c>
      <c r="C6" t="s">
        <v>852</v>
      </c>
      <c r="D6" t="s">
        <v>852</v>
      </c>
      <c r="E6" t="s">
        <v>7138</v>
      </c>
      <c r="F6" t="s">
        <v>7139</v>
      </c>
      <c r="G6" t="s">
        <v>7140</v>
      </c>
      <c r="H6" t="s">
        <v>7141</v>
      </c>
      <c r="I6" t="s">
        <v>6245</v>
      </c>
      <c r="J6" t="s">
        <v>852</v>
      </c>
      <c r="K6" t="s">
        <v>852</v>
      </c>
      <c r="L6" t="s">
        <v>7142</v>
      </c>
      <c r="M6" t="s">
        <v>7143</v>
      </c>
      <c r="N6" t="s">
        <v>7144</v>
      </c>
      <c r="O6" t="s">
        <v>7145</v>
      </c>
      <c r="P6" t="s">
        <v>6246</v>
      </c>
      <c r="Q6" t="s">
        <v>852</v>
      </c>
      <c r="R6" t="s">
        <v>852</v>
      </c>
      <c r="S6" t="s">
        <v>7146</v>
      </c>
      <c r="T6" t="s">
        <v>7147</v>
      </c>
      <c r="U6" t="s">
        <v>7148</v>
      </c>
      <c r="V6" t="s">
        <v>7149</v>
      </c>
      <c r="W6" t="s">
        <v>6247</v>
      </c>
      <c r="X6" t="s">
        <v>852</v>
      </c>
      <c r="Y6" t="s">
        <v>852</v>
      </c>
      <c r="Z6" t="s">
        <v>7150</v>
      </c>
      <c r="AA6" t="s">
        <v>7151</v>
      </c>
      <c r="AB6" t="s">
        <v>7152</v>
      </c>
      <c r="AC6" t="s">
        <v>7153</v>
      </c>
      <c r="AD6" t="s">
        <v>6248</v>
      </c>
      <c r="AE6" t="s">
        <v>852</v>
      </c>
      <c r="AF6" t="s">
        <v>852</v>
      </c>
      <c r="AG6" t="s">
        <v>7154</v>
      </c>
      <c r="AH6" t="s">
        <v>7155</v>
      </c>
      <c r="AI6" t="s">
        <v>7156</v>
      </c>
      <c r="AJ6" t="s">
        <v>7157</v>
      </c>
      <c r="AK6" t="s">
        <v>6249</v>
      </c>
      <c r="AL6" t="s">
        <v>852</v>
      </c>
      <c r="AM6" t="s">
        <v>852</v>
      </c>
      <c r="AN6" t="s">
        <v>7158</v>
      </c>
      <c r="AO6" t="s">
        <v>7159</v>
      </c>
      <c r="AP6" t="s">
        <v>7160</v>
      </c>
      <c r="AQ6" t="s">
        <v>7161</v>
      </c>
      <c r="AR6" t="s">
        <v>6250</v>
      </c>
    </row>
    <row r="7" spans="1:44" x14ac:dyDescent="0.35">
      <c r="A7" s="5" t="s">
        <v>227</v>
      </c>
      <c r="B7" t="s">
        <v>1270</v>
      </c>
      <c r="C7" t="s">
        <v>852</v>
      </c>
      <c r="D7" t="s">
        <v>7162</v>
      </c>
      <c r="E7" t="s">
        <v>7163</v>
      </c>
      <c r="F7" t="s">
        <v>7164</v>
      </c>
      <c r="G7" t="s">
        <v>7165</v>
      </c>
      <c r="H7" t="s">
        <v>7166</v>
      </c>
      <c r="I7" t="s">
        <v>6251</v>
      </c>
      <c r="J7" t="s">
        <v>852</v>
      </c>
      <c r="K7" t="s">
        <v>7167</v>
      </c>
      <c r="L7" t="s">
        <v>7168</v>
      </c>
      <c r="M7" t="s">
        <v>7169</v>
      </c>
      <c r="N7" t="s">
        <v>7170</v>
      </c>
      <c r="O7" t="s">
        <v>7171</v>
      </c>
      <c r="P7" t="s">
        <v>6252</v>
      </c>
      <c r="Q7" t="s">
        <v>852</v>
      </c>
      <c r="R7" t="s">
        <v>7172</v>
      </c>
      <c r="S7" t="s">
        <v>7173</v>
      </c>
      <c r="T7" t="s">
        <v>7174</v>
      </c>
      <c r="U7" t="s">
        <v>7175</v>
      </c>
      <c r="V7" t="s">
        <v>7176</v>
      </c>
      <c r="W7" t="s">
        <v>6253</v>
      </c>
      <c r="X7" t="s">
        <v>852</v>
      </c>
      <c r="Y7" t="s">
        <v>7177</v>
      </c>
      <c r="Z7" t="s">
        <v>7178</v>
      </c>
      <c r="AA7" t="s">
        <v>7179</v>
      </c>
      <c r="AB7" t="s">
        <v>7180</v>
      </c>
      <c r="AC7" t="s">
        <v>7181</v>
      </c>
      <c r="AD7" t="s">
        <v>6254</v>
      </c>
      <c r="AE7" t="s">
        <v>852</v>
      </c>
      <c r="AF7" t="s">
        <v>7182</v>
      </c>
      <c r="AG7" t="s">
        <v>7183</v>
      </c>
      <c r="AH7" t="s">
        <v>7184</v>
      </c>
      <c r="AI7" t="s">
        <v>7185</v>
      </c>
      <c r="AJ7" t="s">
        <v>7186</v>
      </c>
      <c r="AK7" t="s">
        <v>6255</v>
      </c>
      <c r="AL7" t="s">
        <v>852</v>
      </c>
      <c r="AM7" t="s">
        <v>7172</v>
      </c>
      <c r="AN7" t="s">
        <v>7173</v>
      </c>
      <c r="AO7" t="s">
        <v>7187</v>
      </c>
      <c r="AP7" t="s">
        <v>7188</v>
      </c>
      <c r="AQ7" t="s">
        <v>7189</v>
      </c>
      <c r="AR7" t="s">
        <v>6256</v>
      </c>
    </row>
    <row r="8" spans="1:44" x14ac:dyDescent="0.35">
      <c r="A8" s="5" t="s">
        <v>227</v>
      </c>
      <c r="B8" t="s">
        <v>1280</v>
      </c>
      <c r="C8" t="s">
        <v>227</v>
      </c>
      <c r="D8" t="s">
        <v>227</v>
      </c>
      <c r="E8" t="s">
        <v>227</v>
      </c>
      <c r="F8" t="s">
        <v>227</v>
      </c>
      <c r="G8" t="s">
        <v>227</v>
      </c>
      <c r="H8" t="s">
        <v>227</v>
      </c>
      <c r="I8" t="s">
        <v>227</v>
      </c>
      <c r="J8" t="s">
        <v>227</v>
      </c>
      <c r="K8" t="s">
        <v>227</v>
      </c>
      <c r="L8" t="s">
        <v>227</v>
      </c>
      <c r="M8" t="s">
        <v>227</v>
      </c>
      <c r="N8" t="s">
        <v>227</v>
      </c>
      <c r="O8" t="s">
        <v>227</v>
      </c>
      <c r="P8" t="s">
        <v>227</v>
      </c>
      <c r="Q8" t="s">
        <v>227</v>
      </c>
      <c r="R8" t="s">
        <v>227</v>
      </c>
      <c r="S8" t="s">
        <v>227</v>
      </c>
      <c r="T8" t="s">
        <v>227</v>
      </c>
      <c r="U8" t="s">
        <v>227</v>
      </c>
      <c r="V8" t="s">
        <v>227</v>
      </c>
      <c r="W8" t="s">
        <v>227</v>
      </c>
      <c r="X8" t="s">
        <v>227</v>
      </c>
      <c r="Y8" t="s">
        <v>227</v>
      </c>
      <c r="Z8" t="s">
        <v>227</v>
      </c>
      <c r="AA8" t="s">
        <v>227</v>
      </c>
      <c r="AB8" t="s">
        <v>227</v>
      </c>
      <c r="AC8" t="s">
        <v>227</v>
      </c>
      <c r="AD8" t="s">
        <v>227</v>
      </c>
      <c r="AE8" t="s">
        <v>227</v>
      </c>
      <c r="AF8" t="s">
        <v>227</v>
      </c>
      <c r="AG8" t="s">
        <v>227</v>
      </c>
      <c r="AH8" t="s">
        <v>227</v>
      </c>
      <c r="AI8" t="s">
        <v>227</v>
      </c>
      <c r="AJ8" t="s">
        <v>227</v>
      </c>
      <c r="AK8" t="s">
        <v>227</v>
      </c>
      <c r="AL8" t="s">
        <v>227</v>
      </c>
      <c r="AM8" t="s">
        <v>227</v>
      </c>
      <c r="AN8" t="s">
        <v>227</v>
      </c>
      <c r="AO8" t="s">
        <v>227</v>
      </c>
      <c r="AP8" t="s">
        <v>227</v>
      </c>
      <c r="AQ8" t="s">
        <v>227</v>
      </c>
      <c r="AR8" t="s">
        <v>227</v>
      </c>
    </row>
    <row r="9" spans="1:44" x14ac:dyDescent="0.35">
      <c r="A9" s="5" t="s">
        <v>227</v>
      </c>
      <c r="B9" t="s">
        <v>1281</v>
      </c>
      <c r="C9" t="s">
        <v>227</v>
      </c>
      <c r="D9" t="s">
        <v>227</v>
      </c>
      <c r="E9" t="s">
        <v>227</v>
      </c>
      <c r="F9" t="s">
        <v>227</v>
      </c>
      <c r="G9" t="s">
        <v>227</v>
      </c>
      <c r="H9" t="s">
        <v>227</v>
      </c>
      <c r="I9" t="s">
        <v>227</v>
      </c>
      <c r="J9" t="s">
        <v>227</v>
      </c>
      <c r="K9" t="s">
        <v>227</v>
      </c>
      <c r="L9" t="s">
        <v>227</v>
      </c>
      <c r="M9" t="s">
        <v>227</v>
      </c>
      <c r="N9" t="s">
        <v>227</v>
      </c>
      <c r="O9" t="s">
        <v>227</v>
      </c>
      <c r="P9" t="s">
        <v>227</v>
      </c>
      <c r="Q9" t="s">
        <v>227</v>
      </c>
      <c r="R9" t="s">
        <v>227</v>
      </c>
      <c r="S9" t="s">
        <v>227</v>
      </c>
      <c r="T9" t="s">
        <v>227</v>
      </c>
      <c r="U9" t="s">
        <v>227</v>
      </c>
      <c r="V9" t="s">
        <v>227</v>
      </c>
      <c r="W9" t="s">
        <v>227</v>
      </c>
      <c r="X9" t="s">
        <v>227</v>
      </c>
      <c r="Y9" t="s">
        <v>227</v>
      </c>
      <c r="Z9" t="s">
        <v>227</v>
      </c>
      <c r="AA9" t="s">
        <v>227</v>
      </c>
      <c r="AB9" t="s">
        <v>227</v>
      </c>
      <c r="AC9" t="s">
        <v>227</v>
      </c>
      <c r="AD9" t="s">
        <v>227</v>
      </c>
      <c r="AE9" t="s">
        <v>227</v>
      </c>
      <c r="AF9" t="s">
        <v>227</v>
      </c>
      <c r="AG9" t="s">
        <v>227</v>
      </c>
      <c r="AH9" t="s">
        <v>227</v>
      </c>
      <c r="AI9" t="s">
        <v>227</v>
      </c>
      <c r="AJ9" t="s">
        <v>227</v>
      </c>
      <c r="AK9" t="s">
        <v>227</v>
      </c>
      <c r="AL9" t="s">
        <v>227</v>
      </c>
      <c r="AM9" t="s">
        <v>227</v>
      </c>
      <c r="AN9" t="s">
        <v>227</v>
      </c>
      <c r="AO9" t="s">
        <v>227</v>
      </c>
      <c r="AP9" t="s">
        <v>227</v>
      </c>
      <c r="AQ9" t="s">
        <v>227</v>
      </c>
      <c r="AR9" t="s">
        <v>227</v>
      </c>
    </row>
    <row r="10" spans="1:44" x14ac:dyDescent="0.35">
      <c r="A10" s="5" t="s">
        <v>227</v>
      </c>
      <c r="B10" t="s">
        <v>1282</v>
      </c>
      <c r="C10" t="s">
        <v>227</v>
      </c>
      <c r="D10" t="s">
        <v>227</v>
      </c>
      <c r="E10" t="s">
        <v>227</v>
      </c>
      <c r="F10" t="s">
        <v>227</v>
      </c>
      <c r="G10" t="s">
        <v>227</v>
      </c>
      <c r="H10" t="s">
        <v>852</v>
      </c>
      <c r="I10" t="s">
        <v>852</v>
      </c>
      <c r="J10" t="s">
        <v>227</v>
      </c>
      <c r="K10" t="s">
        <v>227</v>
      </c>
      <c r="L10" t="s">
        <v>227</v>
      </c>
      <c r="M10" t="s">
        <v>227</v>
      </c>
      <c r="N10" t="s">
        <v>227</v>
      </c>
      <c r="O10" t="s">
        <v>852</v>
      </c>
      <c r="P10" t="s">
        <v>852</v>
      </c>
      <c r="Q10" t="s">
        <v>227</v>
      </c>
      <c r="R10" t="s">
        <v>227</v>
      </c>
      <c r="S10" t="s">
        <v>227</v>
      </c>
      <c r="T10" t="s">
        <v>227</v>
      </c>
      <c r="U10" t="s">
        <v>227</v>
      </c>
      <c r="V10" t="s">
        <v>852</v>
      </c>
      <c r="W10" t="s">
        <v>852</v>
      </c>
      <c r="X10" t="s">
        <v>227</v>
      </c>
      <c r="Y10" t="s">
        <v>227</v>
      </c>
      <c r="Z10" t="s">
        <v>227</v>
      </c>
      <c r="AA10" t="s">
        <v>227</v>
      </c>
      <c r="AB10" t="s">
        <v>227</v>
      </c>
      <c r="AC10" t="s">
        <v>852</v>
      </c>
      <c r="AD10" t="s">
        <v>852</v>
      </c>
      <c r="AE10" t="s">
        <v>227</v>
      </c>
      <c r="AF10" t="s">
        <v>227</v>
      </c>
      <c r="AG10" t="s">
        <v>227</v>
      </c>
      <c r="AH10" t="s">
        <v>227</v>
      </c>
      <c r="AI10" t="s">
        <v>227</v>
      </c>
      <c r="AJ10" t="s">
        <v>852</v>
      </c>
      <c r="AK10" t="s">
        <v>852</v>
      </c>
      <c r="AL10" t="s">
        <v>227</v>
      </c>
      <c r="AM10" t="s">
        <v>227</v>
      </c>
      <c r="AN10" t="s">
        <v>227</v>
      </c>
      <c r="AO10" t="s">
        <v>227</v>
      </c>
      <c r="AP10" t="s">
        <v>227</v>
      </c>
      <c r="AQ10" t="s">
        <v>852</v>
      </c>
      <c r="AR10" t="s">
        <v>852</v>
      </c>
    </row>
    <row r="11" spans="1:44" x14ac:dyDescent="0.35">
      <c r="A11" s="5" t="s">
        <v>227</v>
      </c>
      <c r="B11" t="s">
        <v>1283</v>
      </c>
      <c r="C11" t="s">
        <v>7190</v>
      </c>
      <c r="D11" t="s">
        <v>7191</v>
      </c>
      <c r="E11" t="s">
        <v>7192</v>
      </c>
      <c r="F11" t="s">
        <v>7193</v>
      </c>
      <c r="G11" t="s">
        <v>7194</v>
      </c>
      <c r="H11" t="s">
        <v>7195</v>
      </c>
      <c r="I11" t="s">
        <v>852</v>
      </c>
      <c r="J11" t="s">
        <v>7196</v>
      </c>
      <c r="K11" t="s">
        <v>7197</v>
      </c>
      <c r="L11" t="s">
        <v>7198</v>
      </c>
      <c r="M11" t="s">
        <v>7199</v>
      </c>
      <c r="N11" t="s">
        <v>7200</v>
      </c>
      <c r="O11" t="s">
        <v>7201</v>
      </c>
      <c r="P11" t="s">
        <v>852</v>
      </c>
      <c r="Q11" t="s">
        <v>7202</v>
      </c>
      <c r="R11" t="s">
        <v>7203</v>
      </c>
      <c r="S11" t="s">
        <v>7204</v>
      </c>
      <c r="T11" t="s">
        <v>7205</v>
      </c>
      <c r="U11" t="s">
        <v>7206</v>
      </c>
      <c r="V11" t="s">
        <v>7207</v>
      </c>
      <c r="W11" t="s">
        <v>852</v>
      </c>
      <c r="X11" t="s">
        <v>7208</v>
      </c>
      <c r="Y11" t="s">
        <v>7209</v>
      </c>
      <c r="Z11" t="s">
        <v>7210</v>
      </c>
      <c r="AA11" t="s">
        <v>7211</v>
      </c>
      <c r="AB11" t="s">
        <v>7212</v>
      </c>
      <c r="AC11" t="s">
        <v>7213</v>
      </c>
      <c r="AD11" t="s">
        <v>852</v>
      </c>
      <c r="AE11" t="s">
        <v>7214</v>
      </c>
      <c r="AF11" t="s">
        <v>7215</v>
      </c>
      <c r="AG11" t="s">
        <v>7216</v>
      </c>
      <c r="AH11" t="s">
        <v>7217</v>
      </c>
      <c r="AI11" t="s">
        <v>7218</v>
      </c>
      <c r="AJ11" t="s">
        <v>7219</v>
      </c>
      <c r="AK11" t="s">
        <v>852</v>
      </c>
      <c r="AL11" t="s">
        <v>7220</v>
      </c>
      <c r="AM11" t="s">
        <v>7221</v>
      </c>
      <c r="AN11" t="s">
        <v>7222</v>
      </c>
      <c r="AO11" t="s">
        <v>7223</v>
      </c>
      <c r="AP11" t="s">
        <v>7206</v>
      </c>
      <c r="AQ11" t="s">
        <v>7224</v>
      </c>
      <c r="AR11" t="s">
        <v>852</v>
      </c>
    </row>
    <row r="12" spans="1:44" x14ac:dyDescent="0.35">
      <c r="A12" s="5" t="s">
        <v>227</v>
      </c>
      <c r="B12" t="s">
        <v>1284</v>
      </c>
      <c r="C12" t="s">
        <v>227</v>
      </c>
      <c r="D12" t="s">
        <v>227</v>
      </c>
      <c r="E12" t="s">
        <v>227</v>
      </c>
      <c r="F12" t="s">
        <v>7225</v>
      </c>
      <c r="G12" t="s">
        <v>7226</v>
      </c>
      <c r="H12" t="s">
        <v>7227</v>
      </c>
      <c r="I12" t="s">
        <v>6257</v>
      </c>
      <c r="J12" t="s">
        <v>227</v>
      </c>
      <c r="K12" t="s">
        <v>227</v>
      </c>
      <c r="L12" t="s">
        <v>227</v>
      </c>
      <c r="M12" t="s">
        <v>7228</v>
      </c>
      <c r="N12" t="s">
        <v>7229</v>
      </c>
      <c r="O12" t="s">
        <v>7230</v>
      </c>
      <c r="P12" t="s">
        <v>6258</v>
      </c>
      <c r="Q12" t="s">
        <v>227</v>
      </c>
      <c r="R12" t="s">
        <v>227</v>
      </c>
      <c r="S12" t="s">
        <v>227</v>
      </c>
      <c r="T12" t="s">
        <v>7231</v>
      </c>
      <c r="U12" t="s">
        <v>7232</v>
      </c>
      <c r="V12" t="s">
        <v>7233</v>
      </c>
      <c r="W12" t="s">
        <v>6259</v>
      </c>
      <c r="X12" t="s">
        <v>227</v>
      </c>
      <c r="Y12" t="s">
        <v>227</v>
      </c>
      <c r="Z12" t="s">
        <v>227</v>
      </c>
      <c r="AA12" t="s">
        <v>7234</v>
      </c>
      <c r="AB12" t="s">
        <v>7235</v>
      </c>
      <c r="AC12" t="s">
        <v>7236</v>
      </c>
      <c r="AD12" t="s">
        <v>6260</v>
      </c>
      <c r="AE12" t="s">
        <v>227</v>
      </c>
      <c r="AF12" t="s">
        <v>227</v>
      </c>
      <c r="AG12" t="s">
        <v>227</v>
      </c>
      <c r="AH12" t="s">
        <v>7237</v>
      </c>
      <c r="AI12" t="s">
        <v>7238</v>
      </c>
      <c r="AJ12" t="s">
        <v>7239</v>
      </c>
      <c r="AK12" t="s">
        <v>6261</v>
      </c>
      <c r="AL12" t="s">
        <v>227</v>
      </c>
      <c r="AM12" t="s">
        <v>227</v>
      </c>
      <c r="AN12" t="s">
        <v>227</v>
      </c>
      <c r="AO12" t="s">
        <v>7240</v>
      </c>
      <c r="AP12" t="s">
        <v>7241</v>
      </c>
      <c r="AQ12" t="s">
        <v>7242</v>
      </c>
      <c r="AR12" t="s">
        <v>6262</v>
      </c>
    </row>
    <row r="13" spans="1:44" x14ac:dyDescent="0.35">
      <c r="A13" s="5" t="s">
        <v>227</v>
      </c>
      <c r="B13" t="s">
        <v>1292</v>
      </c>
      <c r="C13" t="s">
        <v>227</v>
      </c>
      <c r="D13" t="s">
        <v>227</v>
      </c>
      <c r="E13" t="s">
        <v>227</v>
      </c>
      <c r="F13" t="s">
        <v>227</v>
      </c>
      <c r="G13" t="s">
        <v>852</v>
      </c>
      <c r="H13" t="s">
        <v>227</v>
      </c>
      <c r="I13" t="s">
        <v>227</v>
      </c>
      <c r="J13" t="s">
        <v>227</v>
      </c>
      <c r="K13" t="s">
        <v>227</v>
      </c>
      <c r="L13" t="s">
        <v>227</v>
      </c>
      <c r="M13" t="s">
        <v>227</v>
      </c>
      <c r="N13" t="s">
        <v>852</v>
      </c>
      <c r="O13" t="s">
        <v>227</v>
      </c>
      <c r="P13" t="s">
        <v>227</v>
      </c>
      <c r="Q13" t="s">
        <v>227</v>
      </c>
      <c r="R13" t="s">
        <v>227</v>
      </c>
      <c r="S13" t="s">
        <v>227</v>
      </c>
      <c r="T13" t="s">
        <v>227</v>
      </c>
      <c r="U13" t="s">
        <v>852</v>
      </c>
      <c r="V13" t="s">
        <v>227</v>
      </c>
      <c r="W13" t="s">
        <v>227</v>
      </c>
      <c r="X13" t="s">
        <v>227</v>
      </c>
      <c r="Y13" t="s">
        <v>227</v>
      </c>
      <c r="Z13" t="s">
        <v>227</v>
      </c>
      <c r="AA13" t="s">
        <v>227</v>
      </c>
      <c r="AB13" t="s">
        <v>852</v>
      </c>
      <c r="AC13" t="s">
        <v>227</v>
      </c>
      <c r="AD13" t="s">
        <v>227</v>
      </c>
      <c r="AE13" t="s">
        <v>227</v>
      </c>
      <c r="AF13" t="s">
        <v>227</v>
      </c>
      <c r="AG13" t="s">
        <v>227</v>
      </c>
      <c r="AH13" t="s">
        <v>227</v>
      </c>
      <c r="AI13" t="s">
        <v>227</v>
      </c>
      <c r="AJ13" t="s">
        <v>227</v>
      </c>
      <c r="AK13" t="s">
        <v>227</v>
      </c>
      <c r="AL13" t="s">
        <v>227</v>
      </c>
      <c r="AM13" t="s">
        <v>227</v>
      </c>
      <c r="AN13" t="s">
        <v>227</v>
      </c>
      <c r="AO13" t="s">
        <v>227</v>
      </c>
      <c r="AP13" t="s">
        <v>852</v>
      </c>
      <c r="AQ13" t="s">
        <v>227</v>
      </c>
      <c r="AR13" t="s">
        <v>227</v>
      </c>
    </row>
    <row r="14" spans="1:44" x14ac:dyDescent="0.35">
      <c r="A14" s="5" t="s">
        <v>227</v>
      </c>
      <c r="B14" t="s">
        <v>1293</v>
      </c>
      <c r="C14" t="s">
        <v>227</v>
      </c>
      <c r="D14" t="s">
        <v>227</v>
      </c>
      <c r="E14" t="s">
        <v>227</v>
      </c>
      <c r="F14" t="s">
        <v>227</v>
      </c>
      <c r="G14" t="s">
        <v>852</v>
      </c>
      <c r="H14" t="s">
        <v>7053</v>
      </c>
      <c r="I14" t="s">
        <v>6263</v>
      </c>
      <c r="J14" t="s">
        <v>227</v>
      </c>
      <c r="K14" t="s">
        <v>227</v>
      </c>
      <c r="L14" t="s">
        <v>227</v>
      </c>
      <c r="M14" t="s">
        <v>227</v>
      </c>
      <c r="N14" t="s">
        <v>852</v>
      </c>
      <c r="O14" t="s">
        <v>7243</v>
      </c>
      <c r="P14" t="s">
        <v>6264</v>
      </c>
      <c r="Q14" t="s">
        <v>227</v>
      </c>
      <c r="R14" t="s">
        <v>227</v>
      </c>
      <c r="S14" t="s">
        <v>227</v>
      </c>
      <c r="T14" t="s">
        <v>227</v>
      </c>
      <c r="U14" t="s">
        <v>852</v>
      </c>
      <c r="V14" t="s">
        <v>7244</v>
      </c>
      <c r="W14" t="s">
        <v>6265</v>
      </c>
      <c r="X14" t="s">
        <v>227</v>
      </c>
      <c r="Y14" t="s">
        <v>227</v>
      </c>
      <c r="Z14" t="s">
        <v>227</v>
      </c>
      <c r="AA14" t="s">
        <v>227</v>
      </c>
      <c r="AB14" t="s">
        <v>852</v>
      </c>
      <c r="AC14" t="s">
        <v>7245</v>
      </c>
      <c r="AD14" t="s">
        <v>852</v>
      </c>
      <c r="AE14" t="s">
        <v>227</v>
      </c>
      <c r="AF14" t="s">
        <v>227</v>
      </c>
      <c r="AG14" t="s">
        <v>227</v>
      </c>
      <c r="AH14" t="s">
        <v>227</v>
      </c>
      <c r="AI14" t="s">
        <v>852</v>
      </c>
      <c r="AJ14" t="s">
        <v>7246</v>
      </c>
      <c r="AK14" t="s">
        <v>6266</v>
      </c>
      <c r="AL14" t="s">
        <v>227</v>
      </c>
      <c r="AM14" t="s">
        <v>227</v>
      </c>
      <c r="AN14" t="s">
        <v>227</v>
      </c>
      <c r="AO14" t="s">
        <v>227</v>
      </c>
      <c r="AP14" t="s">
        <v>852</v>
      </c>
      <c r="AQ14" t="s">
        <v>7247</v>
      </c>
      <c r="AR14" t="s">
        <v>6265</v>
      </c>
    </row>
    <row r="15" spans="1:44" x14ac:dyDescent="0.35">
      <c r="A15" s="5" t="s">
        <v>227</v>
      </c>
      <c r="B15" t="s">
        <v>1294</v>
      </c>
      <c r="C15" t="s">
        <v>852</v>
      </c>
      <c r="D15" t="s">
        <v>852</v>
      </c>
      <c r="E15" t="s">
        <v>852</v>
      </c>
      <c r="F15" t="s">
        <v>852</v>
      </c>
      <c r="G15" t="s">
        <v>852</v>
      </c>
      <c r="H15" t="s">
        <v>852</v>
      </c>
      <c r="I15" t="s">
        <v>852</v>
      </c>
      <c r="J15" t="s">
        <v>852</v>
      </c>
      <c r="K15" t="s">
        <v>852</v>
      </c>
      <c r="L15" t="s">
        <v>852</v>
      </c>
      <c r="M15" t="s">
        <v>852</v>
      </c>
      <c r="N15" t="s">
        <v>852</v>
      </c>
      <c r="O15" t="s">
        <v>852</v>
      </c>
      <c r="P15" t="s">
        <v>852</v>
      </c>
      <c r="Q15" t="s">
        <v>852</v>
      </c>
      <c r="R15" t="s">
        <v>852</v>
      </c>
      <c r="S15" t="s">
        <v>852</v>
      </c>
      <c r="T15" t="s">
        <v>852</v>
      </c>
      <c r="U15" t="s">
        <v>852</v>
      </c>
      <c r="V15" t="s">
        <v>852</v>
      </c>
      <c r="W15" t="s">
        <v>852</v>
      </c>
      <c r="X15" t="s">
        <v>852</v>
      </c>
      <c r="Y15" t="s">
        <v>852</v>
      </c>
      <c r="Z15" t="s">
        <v>852</v>
      </c>
      <c r="AA15" t="s">
        <v>852</v>
      </c>
      <c r="AB15" t="s">
        <v>852</v>
      </c>
      <c r="AC15" t="s">
        <v>852</v>
      </c>
      <c r="AD15" t="s">
        <v>852</v>
      </c>
      <c r="AE15" t="s">
        <v>852</v>
      </c>
      <c r="AF15" t="s">
        <v>852</v>
      </c>
      <c r="AG15" t="s">
        <v>852</v>
      </c>
      <c r="AH15" t="s">
        <v>852</v>
      </c>
      <c r="AI15" t="s">
        <v>852</v>
      </c>
      <c r="AJ15" t="s">
        <v>852</v>
      </c>
      <c r="AK15" t="s">
        <v>852</v>
      </c>
      <c r="AL15" t="s">
        <v>852</v>
      </c>
      <c r="AM15" t="s">
        <v>852</v>
      </c>
      <c r="AN15" t="s">
        <v>852</v>
      </c>
      <c r="AO15" t="s">
        <v>852</v>
      </c>
      <c r="AP15" t="s">
        <v>852</v>
      </c>
      <c r="AQ15" t="s">
        <v>852</v>
      </c>
      <c r="AR15" t="s">
        <v>852</v>
      </c>
    </row>
    <row r="16" spans="1:44" x14ac:dyDescent="0.35">
      <c r="A16" s="5" t="s">
        <v>227</v>
      </c>
      <c r="B16" t="s">
        <v>1295</v>
      </c>
      <c r="C16" t="s">
        <v>227</v>
      </c>
      <c r="D16" t="s">
        <v>227</v>
      </c>
      <c r="E16" t="s">
        <v>227</v>
      </c>
      <c r="F16" t="s">
        <v>227</v>
      </c>
      <c r="G16" t="s">
        <v>227</v>
      </c>
      <c r="H16" t="s">
        <v>852</v>
      </c>
      <c r="I16" t="s">
        <v>852</v>
      </c>
      <c r="J16" t="s">
        <v>227</v>
      </c>
      <c r="K16" t="s">
        <v>227</v>
      </c>
      <c r="L16" t="s">
        <v>227</v>
      </c>
      <c r="M16" t="s">
        <v>227</v>
      </c>
      <c r="N16" t="s">
        <v>227</v>
      </c>
      <c r="O16" t="s">
        <v>852</v>
      </c>
      <c r="P16" t="s">
        <v>852</v>
      </c>
      <c r="Q16" t="s">
        <v>227</v>
      </c>
      <c r="R16" t="s">
        <v>227</v>
      </c>
      <c r="S16" t="s">
        <v>227</v>
      </c>
      <c r="T16" t="s">
        <v>227</v>
      </c>
      <c r="U16" t="s">
        <v>227</v>
      </c>
      <c r="V16" t="s">
        <v>852</v>
      </c>
      <c r="W16" t="s">
        <v>852</v>
      </c>
      <c r="X16" t="s">
        <v>227</v>
      </c>
      <c r="Y16" t="s">
        <v>227</v>
      </c>
      <c r="Z16" t="s">
        <v>227</v>
      </c>
      <c r="AA16" t="s">
        <v>227</v>
      </c>
      <c r="AB16" t="s">
        <v>227</v>
      </c>
      <c r="AC16" t="s">
        <v>852</v>
      </c>
      <c r="AD16" t="s">
        <v>852</v>
      </c>
      <c r="AE16" t="s">
        <v>227</v>
      </c>
      <c r="AF16" t="s">
        <v>227</v>
      </c>
      <c r="AG16" t="s">
        <v>227</v>
      </c>
      <c r="AH16" t="s">
        <v>227</v>
      </c>
      <c r="AI16" t="s">
        <v>227</v>
      </c>
      <c r="AJ16" t="s">
        <v>852</v>
      </c>
      <c r="AK16" t="s">
        <v>852</v>
      </c>
      <c r="AL16" t="s">
        <v>227</v>
      </c>
      <c r="AM16" t="s">
        <v>227</v>
      </c>
      <c r="AN16" t="s">
        <v>227</v>
      </c>
      <c r="AO16" t="s">
        <v>227</v>
      </c>
      <c r="AP16" t="s">
        <v>227</v>
      </c>
      <c r="AQ16" t="s">
        <v>852</v>
      </c>
      <c r="AR16" t="s">
        <v>852</v>
      </c>
    </row>
    <row r="17" spans="1:44" x14ac:dyDescent="0.35">
      <c r="A17" s="5" t="s">
        <v>227</v>
      </c>
      <c r="B17" t="s">
        <v>1296</v>
      </c>
      <c r="C17" t="s">
        <v>227</v>
      </c>
      <c r="D17" t="s">
        <v>227</v>
      </c>
      <c r="E17" t="s">
        <v>227</v>
      </c>
      <c r="F17" t="s">
        <v>227</v>
      </c>
      <c r="G17" t="s">
        <v>227</v>
      </c>
      <c r="H17" t="s">
        <v>852</v>
      </c>
      <c r="I17" t="s">
        <v>852</v>
      </c>
      <c r="J17" t="s">
        <v>227</v>
      </c>
      <c r="K17" t="s">
        <v>227</v>
      </c>
      <c r="L17" t="s">
        <v>227</v>
      </c>
      <c r="M17" t="s">
        <v>227</v>
      </c>
      <c r="N17" t="s">
        <v>227</v>
      </c>
      <c r="O17" t="s">
        <v>852</v>
      </c>
      <c r="P17" t="s">
        <v>852</v>
      </c>
      <c r="Q17" t="s">
        <v>227</v>
      </c>
      <c r="R17" t="s">
        <v>227</v>
      </c>
      <c r="S17" t="s">
        <v>227</v>
      </c>
      <c r="T17" t="s">
        <v>227</v>
      </c>
      <c r="U17" t="s">
        <v>227</v>
      </c>
      <c r="V17" t="s">
        <v>852</v>
      </c>
      <c r="W17" t="s">
        <v>852</v>
      </c>
      <c r="X17" t="s">
        <v>227</v>
      </c>
      <c r="Y17" t="s">
        <v>227</v>
      </c>
      <c r="Z17" t="s">
        <v>227</v>
      </c>
      <c r="AA17" t="s">
        <v>227</v>
      </c>
      <c r="AB17" t="s">
        <v>227</v>
      </c>
      <c r="AC17" t="s">
        <v>852</v>
      </c>
      <c r="AD17" t="s">
        <v>852</v>
      </c>
      <c r="AE17" t="s">
        <v>227</v>
      </c>
      <c r="AF17" t="s">
        <v>227</v>
      </c>
      <c r="AG17" t="s">
        <v>227</v>
      </c>
      <c r="AH17" t="s">
        <v>227</v>
      </c>
      <c r="AI17" t="s">
        <v>227</v>
      </c>
      <c r="AJ17" t="s">
        <v>852</v>
      </c>
      <c r="AK17" t="s">
        <v>852</v>
      </c>
      <c r="AL17" t="s">
        <v>227</v>
      </c>
      <c r="AM17" t="s">
        <v>227</v>
      </c>
      <c r="AN17" t="s">
        <v>227</v>
      </c>
      <c r="AO17" t="s">
        <v>227</v>
      </c>
      <c r="AP17" t="s">
        <v>227</v>
      </c>
      <c r="AQ17" t="s">
        <v>852</v>
      </c>
      <c r="AR17" t="s">
        <v>852</v>
      </c>
    </row>
    <row r="18" spans="1:44" x14ac:dyDescent="0.35">
      <c r="A18" s="5" t="s">
        <v>227</v>
      </c>
      <c r="B18" t="s">
        <v>1297</v>
      </c>
      <c r="C18" t="s">
        <v>227</v>
      </c>
      <c r="D18" t="s">
        <v>227</v>
      </c>
      <c r="E18" t="s">
        <v>227</v>
      </c>
      <c r="F18" t="s">
        <v>227</v>
      </c>
      <c r="G18" t="s">
        <v>227</v>
      </c>
      <c r="H18" t="s">
        <v>227</v>
      </c>
      <c r="I18" t="s">
        <v>227</v>
      </c>
      <c r="J18" t="s">
        <v>227</v>
      </c>
      <c r="K18" t="s">
        <v>227</v>
      </c>
      <c r="L18" t="s">
        <v>227</v>
      </c>
      <c r="M18" t="s">
        <v>227</v>
      </c>
      <c r="N18" t="s">
        <v>227</v>
      </c>
      <c r="O18" t="s">
        <v>227</v>
      </c>
      <c r="P18" t="s">
        <v>227</v>
      </c>
      <c r="Q18" t="s">
        <v>227</v>
      </c>
      <c r="R18" t="s">
        <v>227</v>
      </c>
      <c r="S18" t="s">
        <v>227</v>
      </c>
      <c r="T18" t="s">
        <v>227</v>
      </c>
      <c r="U18" t="s">
        <v>227</v>
      </c>
      <c r="V18" t="s">
        <v>227</v>
      </c>
      <c r="W18" t="s">
        <v>227</v>
      </c>
      <c r="X18" t="s">
        <v>227</v>
      </c>
      <c r="Y18" t="s">
        <v>227</v>
      </c>
      <c r="Z18" t="s">
        <v>227</v>
      </c>
      <c r="AA18" t="s">
        <v>227</v>
      </c>
      <c r="AB18" t="s">
        <v>227</v>
      </c>
      <c r="AC18" t="s">
        <v>227</v>
      </c>
      <c r="AD18" t="s">
        <v>227</v>
      </c>
      <c r="AE18" t="s">
        <v>227</v>
      </c>
      <c r="AF18" t="s">
        <v>227</v>
      </c>
      <c r="AG18" t="s">
        <v>227</v>
      </c>
      <c r="AH18" t="s">
        <v>227</v>
      </c>
      <c r="AI18" t="s">
        <v>227</v>
      </c>
      <c r="AJ18" t="s">
        <v>227</v>
      </c>
      <c r="AK18" t="s">
        <v>227</v>
      </c>
      <c r="AL18" t="s">
        <v>227</v>
      </c>
      <c r="AM18" t="s">
        <v>227</v>
      </c>
      <c r="AN18" t="s">
        <v>227</v>
      </c>
      <c r="AO18" t="s">
        <v>227</v>
      </c>
      <c r="AP18" t="s">
        <v>227</v>
      </c>
      <c r="AQ18" t="s">
        <v>227</v>
      </c>
      <c r="AR18" t="s">
        <v>227</v>
      </c>
    </row>
    <row r="19" spans="1:44" x14ac:dyDescent="0.35">
      <c r="A19" s="5" t="s">
        <v>227</v>
      </c>
      <c r="B19" t="s">
        <v>1298</v>
      </c>
      <c r="C19" t="s">
        <v>852</v>
      </c>
      <c r="D19" t="s">
        <v>852</v>
      </c>
      <c r="E19" t="s">
        <v>852</v>
      </c>
      <c r="F19" t="s">
        <v>852</v>
      </c>
      <c r="G19" t="s">
        <v>852</v>
      </c>
      <c r="H19" t="s">
        <v>852</v>
      </c>
      <c r="I19" t="s">
        <v>852</v>
      </c>
      <c r="J19" t="s">
        <v>852</v>
      </c>
      <c r="K19" t="s">
        <v>852</v>
      </c>
      <c r="L19" t="s">
        <v>852</v>
      </c>
      <c r="M19" t="s">
        <v>852</v>
      </c>
      <c r="N19" t="s">
        <v>852</v>
      </c>
      <c r="O19" t="s">
        <v>852</v>
      </c>
      <c r="P19" t="s">
        <v>852</v>
      </c>
      <c r="Q19" t="s">
        <v>852</v>
      </c>
      <c r="R19" t="s">
        <v>852</v>
      </c>
      <c r="S19" t="s">
        <v>852</v>
      </c>
      <c r="T19" t="s">
        <v>852</v>
      </c>
      <c r="U19" t="s">
        <v>852</v>
      </c>
      <c r="V19" t="s">
        <v>852</v>
      </c>
      <c r="W19" t="s">
        <v>852</v>
      </c>
      <c r="X19" t="s">
        <v>852</v>
      </c>
      <c r="Y19" t="s">
        <v>852</v>
      </c>
      <c r="Z19" t="s">
        <v>852</v>
      </c>
      <c r="AA19" t="s">
        <v>852</v>
      </c>
      <c r="AB19" t="s">
        <v>852</v>
      </c>
      <c r="AC19" t="s">
        <v>852</v>
      </c>
      <c r="AD19" t="s">
        <v>852</v>
      </c>
      <c r="AE19" t="s">
        <v>852</v>
      </c>
      <c r="AF19" t="s">
        <v>852</v>
      </c>
      <c r="AG19" t="s">
        <v>852</v>
      </c>
      <c r="AH19" t="s">
        <v>852</v>
      </c>
      <c r="AI19" t="s">
        <v>852</v>
      </c>
      <c r="AJ19" t="s">
        <v>852</v>
      </c>
      <c r="AK19" t="s">
        <v>852</v>
      </c>
      <c r="AL19" t="s">
        <v>852</v>
      </c>
      <c r="AM19" t="s">
        <v>852</v>
      </c>
      <c r="AN19" t="s">
        <v>852</v>
      </c>
      <c r="AO19" t="s">
        <v>852</v>
      </c>
      <c r="AP19" t="s">
        <v>852</v>
      </c>
      <c r="AQ19" t="s">
        <v>852</v>
      </c>
      <c r="AR19" t="s">
        <v>852</v>
      </c>
    </row>
    <row r="20" spans="1:44" x14ac:dyDescent="0.35">
      <c r="A20" s="5" t="s">
        <v>227</v>
      </c>
      <c r="B20" t="s">
        <v>1299</v>
      </c>
      <c r="C20" t="s">
        <v>227</v>
      </c>
      <c r="D20" t="s">
        <v>227</v>
      </c>
      <c r="E20" t="s">
        <v>227</v>
      </c>
      <c r="F20" t="s">
        <v>227</v>
      </c>
      <c r="G20" t="s">
        <v>227</v>
      </c>
      <c r="H20" t="s">
        <v>227</v>
      </c>
      <c r="I20" t="s">
        <v>227</v>
      </c>
      <c r="J20" t="s">
        <v>227</v>
      </c>
      <c r="K20" t="s">
        <v>227</v>
      </c>
      <c r="L20" t="s">
        <v>227</v>
      </c>
      <c r="M20" t="s">
        <v>227</v>
      </c>
      <c r="N20" t="s">
        <v>227</v>
      </c>
      <c r="O20" t="s">
        <v>227</v>
      </c>
      <c r="P20" t="s">
        <v>227</v>
      </c>
      <c r="Q20" t="s">
        <v>227</v>
      </c>
      <c r="R20" t="s">
        <v>227</v>
      </c>
      <c r="S20" t="s">
        <v>227</v>
      </c>
      <c r="T20" t="s">
        <v>227</v>
      </c>
      <c r="U20" t="s">
        <v>227</v>
      </c>
      <c r="V20" t="s">
        <v>227</v>
      </c>
      <c r="W20" t="s">
        <v>227</v>
      </c>
      <c r="X20" t="s">
        <v>227</v>
      </c>
      <c r="Y20" t="s">
        <v>227</v>
      </c>
      <c r="Z20" t="s">
        <v>227</v>
      </c>
      <c r="AA20" t="s">
        <v>227</v>
      </c>
      <c r="AB20" t="s">
        <v>227</v>
      </c>
      <c r="AC20" t="s">
        <v>227</v>
      </c>
      <c r="AD20" t="s">
        <v>227</v>
      </c>
      <c r="AE20" t="s">
        <v>227</v>
      </c>
      <c r="AF20" t="s">
        <v>227</v>
      </c>
      <c r="AG20" t="s">
        <v>227</v>
      </c>
      <c r="AH20" t="s">
        <v>227</v>
      </c>
      <c r="AI20" t="s">
        <v>227</v>
      </c>
      <c r="AJ20" t="s">
        <v>227</v>
      </c>
      <c r="AK20" t="s">
        <v>227</v>
      </c>
      <c r="AL20" t="s">
        <v>227</v>
      </c>
      <c r="AM20" t="s">
        <v>227</v>
      </c>
      <c r="AN20" t="s">
        <v>227</v>
      </c>
      <c r="AO20" t="s">
        <v>227</v>
      </c>
      <c r="AP20" t="s">
        <v>227</v>
      </c>
      <c r="AQ20" t="s">
        <v>227</v>
      </c>
      <c r="AR20" t="s">
        <v>227</v>
      </c>
    </row>
    <row r="21" spans="1:44" x14ac:dyDescent="0.35">
      <c r="A21" s="5" t="s">
        <v>227</v>
      </c>
      <c r="B21" t="s">
        <v>1300</v>
      </c>
      <c r="C21" t="s">
        <v>227</v>
      </c>
      <c r="D21" t="s">
        <v>227</v>
      </c>
      <c r="E21" t="s">
        <v>227</v>
      </c>
      <c r="F21" t="s">
        <v>7248</v>
      </c>
      <c r="G21" t="s">
        <v>7249</v>
      </c>
      <c r="H21" t="s">
        <v>7250</v>
      </c>
      <c r="I21" t="s">
        <v>6267</v>
      </c>
      <c r="J21" t="s">
        <v>227</v>
      </c>
      <c r="K21" t="s">
        <v>227</v>
      </c>
      <c r="L21" t="s">
        <v>227</v>
      </c>
      <c r="M21" t="s">
        <v>7251</v>
      </c>
      <c r="N21" t="s">
        <v>7252</v>
      </c>
      <c r="O21" t="s">
        <v>7253</v>
      </c>
      <c r="P21" t="s">
        <v>3023</v>
      </c>
      <c r="Q21" t="s">
        <v>227</v>
      </c>
      <c r="R21" t="s">
        <v>227</v>
      </c>
      <c r="S21" t="s">
        <v>227</v>
      </c>
      <c r="T21" t="s">
        <v>5974</v>
      </c>
      <c r="U21" t="s">
        <v>7254</v>
      </c>
      <c r="V21" t="s">
        <v>7255</v>
      </c>
      <c r="W21" t="s">
        <v>6268</v>
      </c>
      <c r="X21" t="s">
        <v>227</v>
      </c>
      <c r="Y21" t="s">
        <v>227</v>
      </c>
      <c r="Z21" t="s">
        <v>227</v>
      </c>
      <c r="AA21" t="s">
        <v>7256</v>
      </c>
      <c r="AB21" t="s">
        <v>7257</v>
      </c>
      <c r="AC21" t="s">
        <v>7258</v>
      </c>
      <c r="AD21" t="s">
        <v>6269</v>
      </c>
      <c r="AE21" t="s">
        <v>227</v>
      </c>
      <c r="AF21" t="s">
        <v>227</v>
      </c>
      <c r="AG21" t="s">
        <v>227</v>
      </c>
      <c r="AH21" t="s">
        <v>7259</v>
      </c>
      <c r="AI21" t="s">
        <v>7260</v>
      </c>
      <c r="AJ21" t="s">
        <v>7261</v>
      </c>
      <c r="AK21" t="s">
        <v>6270</v>
      </c>
      <c r="AL21" t="s">
        <v>227</v>
      </c>
      <c r="AM21" t="s">
        <v>227</v>
      </c>
      <c r="AN21" t="s">
        <v>227</v>
      </c>
      <c r="AO21" t="s">
        <v>7262</v>
      </c>
      <c r="AP21" t="s">
        <v>7263</v>
      </c>
      <c r="AQ21" t="s">
        <v>7264</v>
      </c>
      <c r="AR21" t="s">
        <v>6271</v>
      </c>
    </row>
    <row r="22" spans="1:44" x14ac:dyDescent="0.35">
      <c r="A22" s="5" t="s">
        <v>227</v>
      </c>
      <c r="B22" t="s">
        <v>1308</v>
      </c>
      <c r="C22" t="s">
        <v>227</v>
      </c>
      <c r="D22" t="s">
        <v>227</v>
      </c>
      <c r="E22" t="s">
        <v>227</v>
      </c>
      <c r="F22" t="s">
        <v>227</v>
      </c>
      <c r="G22" t="s">
        <v>227</v>
      </c>
      <c r="H22" t="s">
        <v>227</v>
      </c>
      <c r="I22" t="s">
        <v>227</v>
      </c>
      <c r="J22" t="s">
        <v>227</v>
      </c>
      <c r="K22" t="s">
        <v>227</v>
      </c>
      <c r="L22" t="s">
        <v>227</v>
      </c>
      <c r="M22" t="s">
        <v>227</v>
      </c>
      <c r="N22" t="s">
        <v>227</v>
      </c>
      <c r="O22" t="s">
        <v>227</v>
      </c>
      <c r="P22" t="s">
        <v>227</v>
      </c>
      <c r="Q22" t="s">
        <v>227</v>
      </c>
      <c r="R22" t="s">
        <v>227</v>
      </c>
      <c r="S22" t="s">
        <v>227</v>
      </c>
      <c r="T22" t="s">
        <v>227</v>
      </c>
      <c r="U22" t="s">
        <v>227</v>
      </c>
      <c r="V22" t="s">
        <v>227</v>
      </c>
      <c r="W22" t="s">
        <v>227</v>
      </c>
      <c r="X22" t="s">
        <v>227</v>
      </c>
      <c r="Y22" t="s">
        <v>227</v>
      </c>
      <c r="Z22" t="s">
        <v>227</v>
      </c>
      <c r="AA22" t="s">
        <v>227</v>
      </c>
      <c r="AB22" t="s">
        <v>227</v>
      </c>
      <c r="AC22" t="s">
        <v>227</v>
      </c>
      <c r="AD22" t="s">
        <v>227</v>
      </c>
      <c r="AE22" t="s">
        <v>227</v>
      </c>
      <c r="AF22" t="s">
        <v>227</v>
      </c>
      <c r="AG22" t="s">
        <v>227</v>
      </c>
      <c r="AH22" t="s">
        <v>227</v>
      </c>
      <c r="AI22" t="s">
        <v>227</v>
      </c>
      <c r="AJ22" t="s">
        <v>227</v>
      </c>
      <c r="AK22" t="s">
        <v>227</v>
      </c>
      <c r="AL22" t="s">
        <v>227</v>
      </c>
      <c r="AM22" t="s">
        <v>227</v>
      </c>
      <c r="AN22" t="s">
        <v>227</v>
      </c>
      <c r="AO22" t="s">
        <v>227</v>
      </c>
      <c r="AP22" t="s">
        <v>227</v>
      </c>
      <c r="AQ22" t="s">
        <v>227</v>
      </c>
      <c r="AR22" t="s">
        <v>227</v>
      </c>
    </row>
    <row r="23" spans="1:44" x14ac:dyDescent="0.35">
      <c r="A23" s="5" t="s">
        <v>227</v>
      </c>
      <c r="B23" t="s">
        <v>1309</v>
      </c>
      <c r="C23" t="s">
        <v>227</v>
      </c>
      <c r="D23" t="s">
        <v>227</v>
      </c>
      <c r="E23" t="s">
        <v>227</v>
      </c>
      <c r="F23" t="s">
        <v>227</v>
      </c>
      <c r="G23" t="s">
        <v>227</v>
      </c>
      <c r="H23" t="s">
        <v>227</v>
      </c>
      <c r="I23" t="s">
        <v>227</v>
      </c>
      <c r="J23" t="s">
        <v>227</v>
      </c>
      <c r="K23" t="s">
        <v>227</v>
      </c>
      <c r="L23" t="s">
        <v>227</v>
      </c>
      <c r="M23" t="s">
        <v>227</v>
      </c>
      <c r="N23" t="s">
        <v>227</v>
      </c>
      <c r="O23" t="s">
        <v>227</v>
      </c>
      <c r="P23" t="s">
        <v>227</v>
      </c>
      <c r="Q23" t="s">
        <v>227</v>
      </c>
      <c r="R23" t="s">
        <v>227</v>
      </c>
      <c r="S23" t="s">
        <v>227</v>
      </c>
      <c r="T23" t="s">
        <v>227</v>
      </c>
      <c r="U23" t="s">
        <v>227</v>
      </c>
      <c r="V23" t="s">
        <v>227</v>
      </c>
      <c r="W23" t="s">
        <v>227</v>
      </c>
      <c r="X23" t="s">
        <v>227</v>
      </c>
      <c r="Y23" t="s">
        <v>227</v>
      </c>
      <c r="Z23" t="s">
        <v>227</v>
      </c>
      <c r="AA23" t="s">
        <v>227</v>
      </c>
      <c r="AB23" t="s">
        <v>227</v>
      </c>
      <c r="AC23" t="s">
        <v>227</v>
      </c>
      <c r="AD23" t="s">
        <v>227</v>
      </c>
      <c r="AE23" t="s">
        <v>227</v>
      </c>
      <c r="AF23" t="s">
        <v>227</v>
      </c>
      <c r="AG23" t="s">
        <v>227</v>
      </c>
      <c r="AH23" t="s">
        <v>227</v>
      </c>
      <c r="AI23" t="s">
        <v>227</v>
      </c>
      <c r="AJ23" t="s">
        <v>227</v>
      </c>
      <c r="AK23" t="s">
        <v>227</v>
      </c>
      <c r="AL23" t="s">
        <v>227</v>
      </c>
      <c r="AM23" t="s">
        <v>227</v>
      </c>
      <c r="AN23" t="s">
        <v>227</v>
      </c>
      <c r="AO23" t="s">
        <v>227</v>
      </c>
      <c r="AP23" t="s">
        <v>227</v>
      </c>
      <c r="AQ23" t="s">
        <v>227</v>
      </c>
      <c r="AR23" t="s">
        <v>227</v>
      </c>
    </row>
    <row r="24" spans="1:44" x14ac:dyDescent="0.35">
      <c r="A24" s="5" t="s">
        <v>227</v>
      </c>
      <c r="B24" t="s">
        <v>1310</v>
      </c>
      <c r="C24" t="s">
        <v>227</v>
      </c>
      <c r="D24" t="s">
        <v>227</v>
      </c>
      <c r="E24" t="s">
        <v>227</v>
      </c>
      <c r="F24" t="s">
        <v>227</v>
      </c>
      <c r="G24" t="s">
        <v>227</v>
      </c>
      <c r="H24" t="s">
        <v>227</v>
      </c>
      <c r="I24" t="s">
        <v>6272</v>
      </c>
      <c r="J24" t="s">
        <v>227</v>
      </c>
      <c r="K24" t="s">
        <v>227</v>
      </c>
      <c r="L24" t="s">
        <v>227</v>
      </c>
      <c r="M24" t="s">
        <v>227</v>
      </c>
      <c r="N24" t="s">
        <v>227</v>
      </c>
      <c r="O24" t="s">
        <v>227</v>
      </c>
      <c r="P24" t="s">
        <v>6273</v>
      </c>
      <c r="Q24" t="s">
        <v>227</v>
      </c>
      <c r="R24" t="s">
        <v>227</v>
      </c>
      <c r="S24" t="s">
        <v>227</v>
      </c>
      <c r="T24" t="s">
        <v>227</v>
      </c>
      <c r="U24" t="s">
        <v>227</v>
      </c>
      <c r="V24" t="s">
        <v>227</v>
      </c>
      <c r="W24" t="s">
        <v>6274</v>
      </c>
      <c r="X24" t="s">
        <v>227</v>
      </c>
      <c r="Y24" t="s">
        <v>227</v>
      </c>
      <c r="Z24" t="s">
        <v>227</v>
      </c>
      <c r="AA24" t="s">
        <v>227</v>
      </c>
      <c r="AB24" t="s">
        <v>227</v>
      </c>
      <c r="AC24" t="s">
        <v>227</v>
      </c>
      <c r="AD24" t="s">
        <v>6275</v>
      </c>
      <c r="AE24" t="s">
        <v>227</v>
      </c>
      <c r="AF24" t="s">
        <v>227</v>
      </c>
      <c r="AG24" t="s">
        <v>227</v>
      </c>
      <c r="AH24" t="s">
        <v>227</v>
      </c>
      <c r="AI24" t="s">
        <v>227</v>
      </c>
      <c r="AJ24" t="s">
        <v>227</v>
      </c>
      <c r="AK24" t="s">
        <v>6276</v>
      </c>
      <c r="AL24" t="s">
        <v>227</v>
      </c>
      <c r="AM24" t="s">
        <v>227</v>
      </c>
      <c r="AN24" t="s">
        <v>227</v>
      </c>
      <c r="AO24" t="s">
        <v>227</v>
      </c>
      <c r="AP24" t="s">
        <v>227</v>
      </c>
      <c r="AQ24" t="s">
        <v>227</v>
      </c>
      <c r="AR24" t="s">
        <v>6277</v>
      </c>
    </row>
    <row r="25" spans="1:44" x14ac:dyDescent="0.35">
      <c r="A25" s="5" t="s">
        <v>227</v>
      </c>
      <c r="B25" t="s">
        <v>1319</v>
      </c>
      <c r="C25" t="s">
        <v>227</v>
      </c>
      <c r="D25" t="s">
        <v>227</v>
      </c>
      <c r="E25" t="s">
        <v>227</v>
      </c>
      <c r="F25" t="s">
        <v>227</v>
      </c>
      <c r="G25" t="s">
        <v>227</v>
      </c>
      <c r="H25" t="s">
        <v>227</v>
      </c>
      <c r="I25" t="s">
        <v>227</v>
      </c>
      <c r="J25" t="s">
        <v>227</v>
      </c>
      <c r="K25" t="s">
        <v>227</v>
      </c>
      <c r="L25" t="s">
        <v>227</v>
      </c>
      <c r="M25" t="s">
        <v>227</v>
      </c>
      <c r="N25" t="s">
        <v>227</v>
      </c>
      <c r="O25" t="s">
        <v>227</v>
      </c>
      <c r="P25" t="s">
        <v>227</v>
      </c>
      <c r="Q25" t="s">
        <v>227</v>
      </c>
      <c r="R25" t="s">
        <v>227</v>
      </c>
      <c r="S25" t="s">
        <v>227</v>
      </c>
      <c r="T25" t="s">
        <v>227</v>
      </c>
      <c r="U25" t="s">
        <v>227</v>
      </c>
      <c r="V25" t="s">
        <v>227</v>
      </c>
      <c r="W25" t="s">
        <v>227</v>
      </c>
      <c r="X25" t="s">
        <v>227</v>
      </c>
      <c r="Y25" t="s">
        <v>227</v>
      </c>
      <c r="Z25" t="s">
        <v>227</v>
      </c>
      <c r="AA25" t="s">
        <v>227</v>
      </c>
      <c r="AB25" t="s">
        <v>227</v>
      </c>
      <c r="AC25" t="s">
        <v>227</v>
      </c>
      <c r="AD25" t="s">
        <v>227</v>
      </c>
      <c r="AE25" t="s">
        <v>227</v>
      </c>
      <c r="AF25" t="s">
        <v>227</v>
      </c>
      <c r="AG25" t="s">
        <v>227</v>
      </c>
      <c r="AH25" t="s">
        <v>227</v>
      </c>
      <c r="AI25" t="s">
        <v>227</v>
      </c>
      <c r="AJ25" t="s">
        <v>227</v>
      </c>
      <c r="AK25" t="s">
        <v>227</v>
      </c>
      <c r="AL25" t="s">
        <v>227</v>
      </c>
      <c r="AM25" t="s">
        <v>227</v>
      </c>
      <c r="AN25" t="s">
        <v>227</v>
      </c>
      <c r="AO25" t="s">
        <v>227</v>
      </c>
      <c r="AP25" t="s">
        <v>227</v>
      </c>
      <c r="AQ25" t="s">
        <v>227</v>
      </c>
      <c r="AR25" t="s">
        <v>227</v>
      </c>
    </row>
    <row r="26" spans="1:44" x14ac:dyDescent="0.35">
      <c r="A26" s="5" t="s">
        <v>227</v>
      </c>
      <c r="B26" t="s">
        <v>1320</v>
      </c>
      <c r="C26" t="s">
        <v>7265</v>
      </c>
      <c r="D26" t="s">
        <v>7266</v>
      </c>
      <c r="E26" t="s">
        <v>7267</v>
      </c>
      <c r="F26" t="s">
        <v>7268</v>
      </c>
      <c r="G26" t="s">
        <v>7269</v>
      </c>
      <c r="H26" t="s">
        <v>7270</v>
      </c>
      <c r="I26" t="s">
        <v>6278</v>
      </c>
      <c r="J26" t="s">
        <v>7271</v>
      </c>
      <c r="K26" t="s">
        <v>7272</v>
      </c>
      <c r="L26" t="s">
        <v>7273</v>
      </c>
      <c r="M26" t="s">
        <v>7274</v>
      </c>
      <c r="N26" t="s">
        <v>7275</v>
      </c>
      <c r="O26" t="s">
        <v>7276</v>
      </c>
      <c r="P26" t="s">
        <v>6279</v>
      </c>
      <c r="Q26" t="s">
        <v>7277</v>
      </c>
      <c r="R26" t="s">
        <v>7278</v>
      </c>
      <c r="S26" t="s">
        <v>7279</v>
      </c>
      <c r="T26" t="s">
        <v>7280</v>
      </c>
      <c r="U26" t="s">
        <v>7281</v>
      </c>
      <c r="V26" t="s">
        <v>7282</v>
      </c>
      <c r="W26" t="s">
        <v>6280</v>
      </c>
      <c r="X26" t="s">
        <v>852</v>
      </c>
      <c r="Y26" t="s">
        <v>7283</v>
      </c>
      <c r="Z26" t="s">
        <v>7284</v>
      </c>
      <c r="AA26" t="s">
        <v>7285</v>
      </c>
      <c r="AB26" t="s">
        <v>7286</v>
      </c>
      <c r="AC26" t="s">
        <v>7287</v>
      </c>
      <c r="AD26" t="s">
        <v>6281</v>
      </c>
      <c r="AE26" t="s">
        <v>852</v>
      </c>
      <c r="AF26" t="s">
        <v>7288</v>
      </c>
      <c r="AG26" t="s">
        <v>7289</v>
      </c>
      <c r="AH26" t="s">
        <v>7290</v>
      </c>
      <c r="AI26" t="s">
        <v>7291</v>
      </c>
      <c r="AJ26" t="s">
        <v>7276</v>
      </c>
      <c r="AK26" t="s">
        <v>6282</v>
      </c>
      <c r="AL26" t="s">
        <v>7292</v>
      </c>
      <c r="AM26" t="s">
        <v>7293</v>
      </c>
      <c r="AN26" t="s">
        <v>7294</v>
      </c>
      <c r="AO26" t="s">
        <v>7295</v>
      </c>
      <c r="AP26" t="s">
        <v>7296</v>
      </c>
      <c r="AQ26" t="s">
        <v>7270</v>
      </c>
      <c r="AR26" t="s">
        <v>6283</v>
      </c>
    </row>
    <row r="27" spans="1:44" x14ac:dyDescent="0.35">
      <c r="A27" s="5" t="s">
        <v>227</v>
      </c>
      <c r="B27" t="s">
        <v>1329</v>
      </c>
      <c r="C27" t="s">
        <v>852</v>
      </c>
      <c r="D27" t="s">
        <v>227</v>
      </c>
      <c r="E27" t="s">
        <v>227</v>
      </c>
      <c r="F27" t="s">
        <v>227</v>
      </c>
      <c r="G27" t="s">
        <v>227</v>
      </c>
      <c r="H27" t="s">
        <v>227</v>
      </c>
      <c r="I27" t="s">
        <v>227</v>
      </c>
      <c r="J27" t="s">
        <v>852</v>
      </c>
      <c r="K27" t="s">
        <v>227</v>
      </c>
      <c r="L27" t="s">
        <v>227</v>
      </c>
      <c r="M27" t="s">
        <v>227</v>
      </c>
      <c r="N27" t="s">
        <v>227</v>
      </c>
      <c r="O27" t="s">
        <v>227</v>
      </c>
      <c r="P27" t="s">
        <v>227</v>
      </c>
      <c r="Q27" t="s">
        <v>852</v>
      </c>
      <c r="R27" t="s">
        <v>227</v>
      </c>
      <c r="S27" t="s">
        <v>227</v>
      </c>
      <c r="T27" t="s">
        <v>227</v>
      </c>
      <c r="U27" t="s">
        <v>227</v>
      </c>
      <c r="V27" t="s">
        <v>227</v>
      </c>
      <c r="W27" t="s">
        <v>227</v>
      </c>
      <c r="X27" t="s">
        <v>852</v>
      </c>
      <c r="Y27" t="s">
        <v>227</v>
      </c>
      <c r="Z27" t="s">
        <v>227</v>
      </c>
      <c r="AA27" t="s">
        <v>227</v>
      </c>
      <c r="AB27" t="s">
        <v>227</v>
      </c>
      <c r="AC27" t="s">
        <v>227</v>
      </c>
      <c r="AD27" t="s">
        <v>227</v>
      </c>
      <c r="AE27" t="s">
        <v>852</v>
      </c>
      <c r="AF27" t="s">
        <v>227</v>
      </c>
      <c r="AG27" t="s">
        <v>227</v>
      </c>
      <c r="AH27" t="s">
        <v>227</v>
      </c>
      <c r="AI27" t="s">
        <v>227</v>
      </c>
      <c r="AJ27" t="s">
        <v>227</v>
      </c>
      <c r="AK27" t="s">
        <v>227</v>
      </c>
      <c r="AL27" t="s">
        <v>852</v>
      </c>
      <c r="AM27" t="s">
        <v>227</v>
      </c>
      <c r="AN27" t="s">
        <v>227</v>
      </c>
      <c r="AO27" t="s">
        <v>227</v>
      </c>
      <c r="AP27" t="s">
        <v>227</v>
      </c>
      <c r="AQ27" t="s">
        <v>227</v>
      </c>
      <c r="AR27" t="s">
        <v>227</v>
      </c>
    </row>
    <row r="28" spans="1:44" x14ac:dyDescent="0.35">
      <c r="A28" s="5" t="s">
        <v>227</v>
      </c>
      <c r="B28" t="s">
        <v>1330</v>
      </c>
      <c r="C28" t="s">
        <v>227</v>
      </c>
      <c r="D28" t="s">
        <v>227</v>
      </c>
      <c r="E28" t="s">
        <v>227</v>
      </c>
      <c r="F28" t="s">
        <v>227</v>
      </c>
      <c r="G28" t="s">
        <v>227</v>
      </c>
      <c r="H28" t="s">
        <v>227</v>
      </c>
      <c r="I28" t="s">
        <v>227</v>
      </c>
      <c r="J28" t="s">
        <v>227</v>
      </c>
      <c r="K28" t="s">
        <v>227</v>
      </c>
      <c r="L28" t="s">
        <v>227</v>
      </c>
      <c r="M28" t="s">
        <v>227</v>
      </c>
      <c r="N28" t="s">
        <v>227</v>
      </c>
      <c r="O28" t="s">
        <v>227</v>
      </c>
      <c r="P28" t="s">
        <v>227</v>
      </c>
      <c r="Q28" t="s">
        <v>227</v>
      </c>
      <c r="R28" t="s">
        <v>227</v>
      </c>
      <c r="S28" t="s">
        <v>227</v>
      </c>
      <c r="T28" t="s">
        <v>227</v>
      </c>
      <c r="U28" t="s">
        <v>227</v>
      </c>
      <c r="V28" t="s">
        <v>227</v>
      </c>
      <c r="W28" t="s">
        <v>227</v>
      </c>
      <c r="X28" t="s">
        <v>227</v>
      </c>
      <c r="Y28" t="s">
        <v>227</v>
      </c>
      <c r="Z28" t="s">
        <v>227</v>
      </c>
      <c r="AA28" t="s">
        <v>227</v>
      </c>
      <c r="AB28" t="s">
        <v>227</v>
      </c>
      <c r="AC28" t="s">
        <v>227</v>
      </c>
      <c r="AD28" t="s">
        <v>227</v>
      </c>
      <c r="AE28" t="s">
        <v>227</v>
      </c>
      <c r="AF28" t="s">
        <v>227</v>
      </c>
      <c r="AG28" t="s">
        <v>227</v>
      </c>
      <c r="AH28" t="s">
        <v>227</v>
      </c>
      <c r="AI28" t="s">
        <v>227</v>
      </c>
      <c r="AJ28" t="s">
        <v>227</v>
      </c>
      <c r="AK28" t="s">
        <v>227</v>
      </c>
      <c r="AL28" t="s">
        <v>227</v>
      </c>
      <c r="AM28" t="s">
        <v>227</v>
      </c>
      <c r="AN28" t="s">
        <v>227</v>
      </c>
      <c r="AO28" t="s">
        <v>227</v>
      </c>
      <c r="AP28" t="s">
        <v>227</v>
      </c>
      <c r="AQ28" t="s">
        <v>227</v>
      </c>
      <c r="AR28" t="s">
        <v>227</v>
      </c>
    </row>
    <row r="29" spans="1:44" x14ac:dyDescent="0.35">
      <c r="A29" s="5" t="s">
        <v>227</v>
      </c>
      <c r="B29" t="s">
        <v>1331</v>
      </c>
      <c r="C29" t="s">
        <v>227</v>
      </c>
      <c r="D29" t="s">
        <v>227</v>
      </c>
      <c r="E29" t="s">
        <v>227</v>
      </c>
      <c r="F29" t="s">
        <v>227</v>
      </c>
      <c r="G29" t="s">
        <v>227</v>
      </c>
      <c r="H29" t="s">
        <v>227</v>
      </c>
      <c r="I29" t="s">
        <v>227</v>
      </c>
      <c r="J29" t="s">
        <v>227</v>
      </c>
      <c r="K29" t="s">
        <v>227</v>
      </c>
      <c r="L29" t="s">
        <v>227</v>
      </c>
      <c r="M29" t="s">
        <v>227</v>
      </c>
      <c r="N29" t="s">
        <v>227</v>
      </c>
      <c r="O29" t="s">
        <v>227</v>
      </c>
      <c r="P29" t="s">
        <v>227</v>
      </c>
      <c r="Q29" t="s">
        <v>227</v>
      </c>
      <c r="R29" t="s">
        <v>227</v>
      </c>
      <c r="S29" t="s">
        <v>227</v>
      </c>
      <c r="T29" t="s">
        <v>227</v>
      </c>
      <c r="U29" t="s">
        <v>227</v>
      </c>
      <c r="V29" t="s">
        <v>227</v>
      </c>
      <c r="W29" t="s">
        <v>227</v>
      </c>
      <c r="X29" t="s">
        <v>227</v>
      </c>
      <c r="Y29" t="s">
        <v>227</v>
      </c>
      <c r="Z29" t="s">
        <v>227</v>
      </c>
      <c r="AA29" t="s">
        <v>227</v>
      </c>
      <c r="AB29" t="s">
        <v>227</v>
      </c>
      <c r="AC29" t="s">
        <v>227</v>
      </c>
      <c r="AD29" t="s">
        <v>227</v>
      </c>
      <c r="AE29" t="s">
        <v>227</v>
      </c>
      <c r="AF29" t="s">
        <v>227</v>
      </c>
      <c r="AG29" t="s">
        <v>227</v>
      </c>
      <c r="AH29" t="s">
        <v>227</v>
      </c>
      <c r="AI29" t="s">
        <v>227</v>
      </c>
      <c r="AJ29" t="s">
        <v>227</v>
      </c>
      <c r="AK29" t="s">
        <v>227</v>
      </c>
      <c r="AL29" t="s">
        <v>227</v>
      </c>
      <c r="AM29" t="s">
        <v>227</v>
      </c>
      <c r="AN29" t="s">
        <v>227</v>
      </c>
      <c r="AO29" t="s">
        <v>227</v>
      </c>
      <c r="AP29" t="s">
        <v>227</v>
      </c>
      <c r="AQ29" t="s">
        <v>227</v>
      </c>
      <c r="AR29" t="s">
        <v>227</v>
      </c>
    </row>
    <row r="30" spans="1:44" x14ac:dyDescent="0.35">
      <c r="A30" s="5" t="s">
        <v>227</v>
      </c>
      <c r="B30" t="s">
        <v>1332</v>
      </c>
      <c r="C30" t="s">
        <v>227</v>
      </c>
      <c r="D30" t="s">
        <v>7297</v>
      </c>
      <c r="E30" t="s">
        <v>7298</v>
      </c>
      <c r="F30" t="s">
        <v>7299</v>
      </c>
      <c r="G30" t="s">
        <v>7300</v>
      </c>
      <c r="H30" t="s">
        <v>7301</v>
      </c>
      <c r="I30" t="s">
        <v>6284</v>
      </c>
      <c r="J30" t="s">
        <v>227</v>
      </c>
      <c r="K30" t="s">
        <v>7302</v>
      </c>
      <c r="L30" t="s">
        <v>7303</v>
      </c>
      <c r="M30" t="s">
        <v>7304</v>
      </c>
      <c r="N30" t="s">
        <v>7305</v>
      </c>
      <c r="O30" t="s">
        <v>7306</v>
      </c>
      <c r="P30" t="s">
        <v>6285</v>
      </c>
      <c r="Q30" t="s">
        <v>227</v>
      </c>
      <c r="R30" t="s">
        <v>7307</v>
      </c>
      <c r="S30" t="s">
        <v>7308</v>
      </c>
      <c r="T30" t="s">
        <v>7309</v>
      </c>
      <c r="U30" t="s">
        <v>7310</v>
      </c>
      <c r="V30" t="s">
        <v>7311</v>
      </c>
      <c r="W30" t="s">
        <v>6286</v>
      </c>
      <c r="X30" t="s">
        <v>227</v>
      </c>
      <c r="Y30" t="s">
        <v>7312</v>
      </c>
      <c r="Z30" t="s">
        <v>7313</v>
      </c>
      <c r="AA30" t="s">
        <v>7314</v>
      </c>
      <c r="AB30" t="s">
        <v>7315</v>
      </c>
      <c r="AC30" t="s">
        <v>7316</v>
      </c>
      <c r="AD30" t="s">
        <v>1336</v>
      </c>
      <c r="AE30" t="s">
        <v>227</v>
      </c>
      <c r="AF30" t="s">
        <v>7317</v>
      </c>
      <c r="AG30" t="s">
        <v>7318</v>
      </c>
      <c r="AH30" t="s">
        <v>7319</v>
      </c>
      <c r="AI30" t="s">
        <v>7320</v>
      </c>
      <c r="AJ30" t="s">
        <v>7321</v>
      </c>
      <c r="AK30" t="s">
        <v>6287</v>
      </c>
      <c r="AL30" t="s">
        <v>227</v>
      </c>
      <c r="AM30" t="s">
        <v>7322</v>
      </c>
      <c r="AN30" t="s">
        <v>7323</v>
      </c>
      <c r="AO30" t="s">
        <v>7324</v>
      </c>
      <c r="AP30" t="s">
        <v>7325</v>
      </c>
      <c r="AQ30" t="s">
        <v>7326</v>
      </c>
      <c r="AR30" t="s">
        <v>6288</v>
      </c>
    </row>
    <row r="31" spans="1:44" x14ac:dyDescent="0.35">
      <c r="A31" s="5" t="s">
        <v>227</v>
      </c>
      <c r="B31" t="s">
        <v>1337</v>
      </c>
      <c r="C31" t="s">
        <v>852</v>
      </c>
      <c r="D31" t="s">
        <v>852</v>
      </c>
      <c r="E31" t="s">
        <v>852</v>
      </c>
      <c r="F31" t="s">
        <v>852</v>
      </c>
      <c r="G31" t="s">
        <v>852</v>
      </c>
      <c r="H31" t="s">
        <v>852</v>
      </c>
      <c r="I31" t="s">
        <v>852</v>
      </c>
      <c r="J31" t="s">
        <v>852</v>
      </c>
      <c r="K31" t="s">
        <v>852</v>
      </c>
      <c r="L31" t="s">
        <v>852</v>
      </c>
      <c r="M31" t="s">
        <v>852</v>
      </c>
      <c r="N31" t="s">
        <v>852</v>
      </c>
      <c r="O31" t="s">
        <v>852</v>
      </c>
      <c r="P31" t="s">
        <v>852</v>
      </c>
      <c r="Q31" t="s">
        <v>852</v>
      </c>
      <c r="R31" t="s">
        <v>852</v>
      </c>
      <c r="S31" t="s">
        <v>852</v>
      </c>
      <c r="T31" t="s">
        <v>852</v>
      </c>
      <c r="U31" t="s">
        <v>852</v>
      </c>
      <c r="V31" t="s">
        <v>852</v>
      </c>
      <c r="W31" t="s">
        <v>852</v>
      </c>
      <c r="X31" t="s">
        <v>852</v>
      </c>
      <c r="Y31" t="s">
        <v>852</v>
      </c>
      <c r="Z31" t="s">
        <v>852</v>
      </c>
      <c r="AA31" t="s">
        <v>852</v>
      </c>
      <c r="AB31" t="s">
        <v>852</v>
      </c>
      <c r="AC31" t="s">
        <v>852</v>
      </c>
      <c r="AD31" t="s">
        <v>852</v>
      </c>
      <c r="AE31" t="s">
        <v>852</v>
      </c>
      <c r="AF31" t="s">
        <v>852</v>
      </c>
      <c r="AG31" t="s">
        <v>852</v>
      </c>
      <c r="AH31" t="s">
        <v>852</v>
      </c>
      <c r="AI31" t="s">
        <v>852</v>
      </c>
      <c r="AJ31" t="s">
        <v>852</v>
      </c>
      <c r="AK31" t="s">
        <v>852</v>
      </c>
      <c r="AL31" t="s">
        <v>852</v>
      </c>
      <c r="AM31" t="s">
        <v>852</v>
      </c>
      <c r="AN31" t="s">
        <v>852</v>
      </c>
      <c r="AO31" t="s">
        <v>852</v>
      </c>
      <c r="AP31" t="s">
        <v>852</v>
      </c>
      <c r="AQ31" t="s">
        <v>852</v>
      </c>
      <c r="AR31" t="s">
        <v>852</v>
      </c>
    </row>
    <row r="32" spans="1:44" x14ac:dyDescent="0.35">
      <c r="A32" s="5" t="s">
        <v>227</v>
      </c>
      <c r="B32" t="s">
        <v>1338</v>
      </c>
      <c r="C32" t="s">
        <v>227</v>
      </c>
      <c r="D32" t="s">
        <v>227</v>
      </c>
      <c r="E32" t="s">
        <v>227</v>
      </c>
      <c r="F32" t="s">
        <v>7327</v>
      </c>
      <c r="G32" t="s">
        <v>7328</v>
      </c>
      <c r="H32" t="s">
        <v>7329</v>
      </c>
      <c r="I32" t="s">
        <v>6289</v>
      </c>
      <c r="J32" t="s">
        <v>227</v>
      </c>
      <c r="K32" t="s">
        <v>227</v>
      </c>
      <c r="L32" t="s">
        <v>227</v>
      </c>
      <c r="M32" t="s">
        <v>7330</v>
      </c>
      <c r="N32" t="s">
        <v>7331</v>
      </c>
      <c r="O32" t="s">
        <v>7332</v>
      </c>
      <c r="P32" t="s">
        <v>6290</v>
      </c>
      <c r="Q32" t="s">
        <v>227</v>
      </c>
      <c r="R32" t="s">
        <v>227</v>
      </c>
      <c r="S32" t="s">
        <v>227</v>
      </c>
      <c r="T32" t="s">
        <v>7333</v>
      </c>
      <c r="U32" t="s">
        <v>7334</v>
      </c>
      <c r="V32" t="s">
        <v>7335</v>
      </c>
      <c r="W32" t="s">
        <v>6291</v>
      </c>
      <c r="X32" t="s">
        <v>227</v>
      </c>
      <c r="Y32" t="s">
        <v>227</v>
      </c>
      <c r="Z32" t="s">
        <v>227</v>
      </c>
      <c r="AA32" t="s">
        <v>7336</v>
      </c>
      <c r="AB32" t="s">
        <v>7337</v>
      </c>
      <c r="AC32" t="s">
        <v>7338</v>
      </c>
      <c r="AD32" t="s">
        <v>6292</v>
      </c>
      <c r="AE32" t="s">
        <v>227</v>
      </c>
      <c r="AF32" t="s">
        <v>227</v>
      </c>
      <c r="AG32" t="s">
        <v>227</v>
      </c>
      <c r="AH32" t="s">
        <v>7339</v>
      </c>
      <c r="AI32" t="s">
        <v>7340</v>
      </c>
      <c r="AJ32" t="s">
        <v>7341</v>
      </c>
      <c r="AK32" t="s">
        <v>6291</v>
      </c>
      <c r="AL32" t="s">
        <v>227</v>
      </c>
      <c r="AM32" t="s">
        <v>227</v>
      </c>
      <c r="AN32" t="s">
        <v>227</v>
      </c>
      <c r="AO32" t="s">
        <v>7342</v>
      </c>
      <c r="AP32" t="s">
        <v>7343</v>
      </c>
      <c r="AQ32" t="s">
        <v>7344</v>
      </c>
      <c r="AR32" t="s">
        <v>6293</v>
      </c>
    </row>
    <row r="33" spans="1:44" x14ac:dyDescent="0.35">
      <c r="A33" s="5" t="s">
        <v>227</v>
      </c>
      <c r="B33" t="s">
        <v>1339</v>
      </c>
      <c r="C33" t="s">
        <v>852</v>
      </c>
      <c r="D33" t="s">
        <v>852</v>
      </c>
      <c r="E33" t="s">
        <v>852</v>
      </c>
      <c r="F33" t="s">
        <v>852</v>
      </c>
      <c r="G33" t="s">
        <v>852</v>
      </c>
      <c r="H33" t="s">
        <v>852</v>
      </c>
      <c r="I33" t="s">
        <v>852</v>
      </c>
      <c r="J33" t="s">
        <v>852</v>
      </c>
      <c r="K33" t="s">
        <v>852</v>
      </c>
      <c r="L33" t="s">
        <v>852</v>
      </c>
      <c r="M33" t="s">
        <v>852</v>
      </c>
      <c r="N33" t="s">
        <v>852</v>
      </c>
      <c r="O33" t="s">
        <v>852</v>
      </c>
      <c r="P33" t="s">
        <v>852</v>
      </c>
      <c r="Q33" t="s">
        <v>852</v>
      </c>
      <c r="R33" t="s">
        <v>852</v>
      </c>
      <c r="S33" t="s">
        <v>852</v>
      </c>
      <c r="T33" t="s">
        <v>852</v>
      </c>
      <c r="U33" t="s">
        <v>852</v>
      </c>
      <c r="V33" t="s">
        <v>852</v>
      </c>
      <c r="W33" t="s">
        <v>852</v>
      </c>
      <c r="X33" t="s">
        <v>852</v>
      </c>
      <c r="Y33" t="s">
        <v>852</v>
      </c>
      <c r="Z33" t="s">
        <v>852</v>
      </c>
      <c r="AA33" t="s">
        <v>852</v>
      </c>
      <c r="AB33" t="s">
        <v>852</v>
      </c>
      <c r="AC33" t="s">
        <v>852</v>
      </c>
      <c r="AD33" t="s">
        <v>852</v>
      </c>
      <c r="AE33" t="s">
        <v>852</v>
      </c>
      <c r="AF33" t="s">
        <v>852</v>
      </c>
      <c r="AG33" t="s">
        <v>852</v>
      </c>
      <c r="AH33" t="s">
        <v>852</v>
      </c>
      <c r="AI33" t="s">
        <v>852</v>
      </c>
      <c r="AJ33" t="s">
        <v>852</v>
      </c>
      <c r="AK33" t="s">
        <v>852</v>
      </c>
      <c r="AL33" t="s">
        <v>852</v>
      </c>
      <c r="AM33" t="s">
        <v>852</v>
      </c>
      <c r="AN33" t="s">
        <v>852</v>
      </c>
      <c r="AO33" t="s">
        <v>852</v>
      </c>
      <c r="AP33" t="s">
        <v>852</v>
      </c>
      <c r="AQ33" t="s">
        <v>852</v>
      </c>
      <c r="AR33" t="s">
        <v>852</v>
      </c>
    </row>
    <row r="34" spans="1:44" x14ac:dyDescent="0.35">
      <c r="A34" s="5" t="s">
        <v>227</v>
      </c>
      <c r="B34" t="s">
        <v>1340</v>
      </c>
      <c r="C34" t="s">
        <v>227</v>
      </c>
      <c r="D34" t="s">
        <v>227</v>
      </c>
      <c r="E34" t="s">
        <v>7345</v>
      </c>
      <c r="F34" t="s">
        <v>7346</v>
      </c>
      <c r="G34" t="s">
        <v>7347</v>
      </c>
      <c r="H34" t="s">
        <v>7348</v>
      </c>
      <c r="I34" t="s">
        <v>6294</v>
      </c>
      <c r="J34" t="s">
        <v>227</v>
      </c>
      <c r="K34" t="s">
        <v>227</v>
      </c>
      <c r="L34" t="s">
        <v>7349</v>
      </c>
      <c r="M34" t="s">
        <v>7350</v>
      </c>
      <c r="N34" t="s">
        <v>7351</v>
      </c>
      <c r="O34" t="s">
        <v>7352</v>
      </c>
      <c r="P34" t="s">
        <v>6295</v>
      </c>
      <c r="Q34" t="s">
        <v>227</v>
      </c>
      <c r="R34" t="s">
        <v>227</v>
      </c>
      <c r="S34" t="s">
        <v>7353</v>
      </c>
      <c r="T34" t="s">
        <v>3750</v>
      </c>
      <c r="U34" t="s">
        <v>7354</v>
      </c>
      <c r="V34" t="s">
        <v>7355</v>
      </c>
      <c r="W34" t="s">
        <v>6296</v>
      </c>
      <c r="X34" t="s">
        <v>227</v>
      </c>
      <c r="Y34" t="s">
        <v>227</v>
      </c>
      <c r="Z34" t="s">
        <v>7356</v>
      </c>
      <c r="AA34" t="s">
        <v>7357</v>
      </c>
      <c r="AB34" t="s">
        <v>7358</v>
      </c>
      <c r="AC34" t="s">
        <v>7359</v>
      </c>
      <c r="AD34" t="s">
        <v>6297</v>
      </c>
      <c r="AE34" t="s">
        <v>227</v>
      </c>
      <c r="AF34" t="s">
        <v>227</v>
      </c>
      <c r="AG34" t="s">
        <v>7360</v>
      </c>
      <c r="AH34" t="s">
        <v>7361</v>
      </c>
      <c r="AI34" t="s">
        <v>7362</v>
      </c>
      <c r="AJ34" t="s">
        <v>7363</v>
      </c>
      <c r="AK34" t="s">
        <v>6298</v>
      </c>
      <c r="AL34" t="s">
        <v>227</v>
      </c>
      <c r="AM34" t="s">
        <v>227</v>
      </c>
      <c r="AN34" t="s">
        <v>7364</v>
      </c>
      <c r="AO34" t="s">
        <v>7365</v>
      </c>
      <c r="AP34" t="s">
        <v>7366</v>
      </c>
      <c r="AQ34" t="s">
        <v>7367</v>
      </c>
      <c r="AR34" t="s">
        <v>6299</v>
      </c>
    </row>
    <row r="35" spans="1:44" x14ac:dyDescent="0.35">
      <c r="A35" s="5" t="s">
        <v>227</v>
      </c>
      <c r="B35" t="s">
        <v>1350</v>
      </c>
      <c r="C35" t="s">
        <v>227</v>
      </c>
      <c r="D35" t="s">
        <v>227</v>
      </c>
      <c r="E35" t="s">
        <v>227</v>
      </c>
      <c r="F35" t="s">
        <v>227</v>
      </c>
      <c r="G35" t="s">
        <v>227</v>
      </c>
      <c r="H35" t="s">
        <v>227</v>
      </c>
      <c r="I35" t="s">
        <v>6300</v>
      </c>
      <c r="J35" t="s">
        <v>227</v>
      </c>
      <c r="K35" t="s">
        <v>227</v>
      </c>
      <c r="L35" t="s">
        <v>227</v>
      </c>
      <c r="M35" t="s">
        <v>227</v>
      </c>
      <c r="N35" t="s">
        <v>227</v>
      </c>
      <c r="O35" t="s">
        <v>227</v>
      </c>
      <c r="P35" t="s">
        <v>6301</v>
      </c>
      <c r="Q35" t="s">
        <v>227</v>
      </c>
      <c r="R35" t="s">
        <v>227</v>
      </c>
      <c r="S35" t="s">
        <v>227</v>
      </c>
      <c r="T35" t="s">
        <v>227</v>
      </c>
      <c r="U35" t="s">
        <v>227</v>
      </c>
      <c r="V35" t="s">
        <v>227</v>
      </c>
      <c r="W35" t="s">
        <v>6302</v>
      </c>
      <c r="X35" t="s">
        <v>227</v>
      </c>
      <c r="Y35" t="s">
        <v>227</v>
      </c>
      <c r="Z35" t="s">
        <v>227</v>
      </c>
      <c r="AA35" t="s">
        <v>227</v>
      </c>
      <c r="AB35" t="s">
        <v>227</v>
      </c>
      <c r="AC35" t="s">
        <v>227</v>
      </c>
      <c r="AD35" t="s">
        <v>6303</v>
      </c>
      <c r="AE35" t="s">
        <v>227</v>
      </c>
      <c r="AF35" t="s">
        <v>227</v>
      </c>
      <c r="AG35" t="s">
        <v>227</v>
      </c>
      <c r="AH35" t="s">
        <v>227</v>
      </c>
      <c r="AI35" t="s">
        <v>227</v>
      </c>
      <c r="AJ35" t="s">
        <v>227</v>
      </c>
      <c r="AK35" t="s">
        <v>6304</v>
      </c>
      <c r="AL35" t="s">
        <v>227</v>
      </c>
      <c r="AM35" t="s">
        <v>227</v>
      </c>
      <c r="AN35" t="s">
        <v>227</v>
      </c>
      <c r="AO35" t="s">
        <v>227</v>
      </c>
      <c r="AP35" t="s">
        <v>227</v>
      </c>
      <c r="AQ35" t="s">
        <v>227</v>
      </c>
      <c r="AR35" t="s">
        <v>6305</v>
      </c>
    </row>
    <row r="36" spans="1:44" x14ac:dyDescent="0.35">
      <c r="A36" s="5" t="s">
        <v>227</v>
      </c>
      <c r="B36" t="s">
        <v>1360</v>
      </c>
      <c r="C36" t="s">
        <v>227</v>
      </c>
      <c r="D36" t="s">
        <v>227</v>
      </c>
      <c r="E36" t="s">
        <v>5979</v>
      </c>
      <c r="F36" t="s">
        <v>7368</v>
      </c>
      <c r="G36" t="s">
        <v>7369</v>
      </c>
      <c r="H36" t="s">
        <v>7370</v>
      </c>
      <c r="I36" t="s">
        <v>6306</v>
      </c>
      <c r="J36" t="s">
        <v>227</v>
      </c>
      <c r="K36" t="s">
        <v>227</v>
      </c>
      <c r="L36" t="s">
        <v>5078</v>
      </c>
      <c r="M36" t="s">
        <v>7371</v>
      </c>
      <c r="N36" t="s">
        <v>7372</v>
      </c>
      <c r="O36" t="s">
        <v>7373</v>
      </c>
      <c r="P36" t="s">
        <v>6307</v>
      </c>
      <c r="Q36" t="s">
        <v>227</v>
      </c>
      <c r="R36" t="s">
        <v>227</v>
      </c>
      <c r="S36" t="s">
        <v>7374</v>
      </c>
      <c r="T36" t="s">
        <v>7375</v>
      </c>
      <c r="U36" t="s">
        <v>7376</v>
      </c>
      <c r="V36" t="s">
        <v>7377</v>
      </c>
      <c r="W36" t="s">
        <v>6308</v>
      </c>
      <c r="X36" t="s">
        <v>227</v>
      </c>
      <c r="Y36" t="s">
        <v>227</v>
      </c>
      <c r="Z36" t="s">
        <v>7378</v>
      </c>
      <c r="AA36" t="s">
        <v>7379</v>
      </c>
      <c r="AB36" t="s">
        <v>7380</v>
      </c>
      <c r="AC36" t="s">
        <v>7381</v>
      </c>
      <c r="AD36" t="s">
        <v>6309</v>
      </c>
      <c r="AE36" t="s">
        <v>227</v>
      </c>
      <c r="AF36" t="s">
        <v>227</v>
      </c>
      <c r="AG36" t="s">
        <v>7382</v>
      </c>
      <c r="AH36" t="s">
        <v>7383</v>
      </c>
      <c r="AI36" t="s">
        <v>7384</v>
      </c>
      <c r="AJ36" t="s">
        <v>7385</v>
      </c>
      <c r="AK36" t="s">
        <v>6310</v>
      </c>
      <c r="AL36" t="s">
        <v>227</v>
      </c>
      <c r="AM36" t="s">
        <v>227</v>
      </c>
      <c r="AN36" t="s">
        <v>7386</v>
      </c>
      <c r="AO36" t="s">
        <v>7387</v>
      </c>
      <c r="AP36" t="s">
        <v>7388</v>
      </c>
      <c r="AQ36" t="s">
        <v>7389</v>
      </c>
      <c r="AR36" t="s">
        <v>6311</v>
      </c>
    </row>
    <row r="37" spans="1:44" x14ac:dyDescent="0.35">
      <c r="A37" s="5" t="s">
        <v>227</v>
      </c>
      <c r="B37" t="s">
        <v>1370</v>
      </c>
      <c r="C37" t="s">
        <v>227</v>
      </c>
      <c r="D37" t="s">
        <v>227</v>
      </c>
      <c r="E37" t="s">
        <v>227</v>
      </c>
      <c r="F37" t="s">
        <v>227</v>
      </c>
      <c r="G37" t="s">
        <v>227</v>
      </c>
      <c r="H37" t="s">
        <v>227</v>
      </c>
      <c r="I37" t="s">
        <v>227</v>
      </c>
      <c r="J37" t="s">
        <v>227</v>
      </c>
      <c r="K37" t="s">
        <v>227</v>
      </c>
      <c r="L37" t="s">
        <v>227</v>
      </c>
      <c r="M37" t="s">
        <v>227</v>
      </c>
      <c r="N37" t="s">
        <v>227</v>
      </c>
      <c r="O37" t="s">
        <v>227</v>
      </c>
      <c r="P37" t="s">
        <v>227</v>
      </c>
      <c r="Q37" t="s">
        <v>227</v>
      </c>
      <c r="R37" t="s">
        <v>227</v>
      </c>
      <c r="S37" t="s">
        <v>227</v>
      </c>
      <c r="T37" t="s">
        <v>227</v>
      </c>
      <c r="U37" t="s">
        <v>227</v>
      </c>
      <c r="V37" t="s">
        <v>227</v>
      </c>
      <c r="W37" t="s">
        <v>227</v>
      </c>
      <c r="X37" t="s">
        <v>227</v>
      </c>
      <c r="Y37" t="s">
        <v>227</v>
      </c>
      <c r="Z37" t="s">
        <v>227</v>
      </c>
      <c r="AA37" t="s">
        <v>227</v>
      </c>
      <c r="AB37" t="s">
        <v>227</v>
      </c>
      <c r="AC37" t="s">
        <v>227</v>
      </c>
      <c r="AD37" t="s">
        <v>227</v>
      </c>
      <c r="AE37" t="s">
        <v>227</v>
      </c>
      <c r="AF37" t="s">
        <v>227</v>
      </c>
      <c r="AG37" t="s">
        <v>227</v>
      </c>
      <c r="AH37" t="s">
        <v>227</v>
      </c>
      <c r="AI37" t="s">
        <v>227</v>
      </c>
      <c r="AJ37" t="s">
        <v>227</v>
      </c>
      <c r="AK37" t="s">
        <v>227</v>
      </c>
      <c r="AL37" t="s">
        <v>227</v>
      </c>
      <c r="AM37" t="s">
        <v>227</v>
      </c>
      <c r="AN37" t="s">
        <v>227</v>
      </c>
      <c r="AO37" t="s">
        <v>227</v>
      </c>
      <c r="AP37" t="s">
        <v>227</v>
      </c>
      <c r="AQ37" t="s">
        <v>227</v>
      </c>
      <c r="AR37" t="s">
        <v>227</v>
      </c>
    </row>
    <row r="38" spans="1:44" x14ac:dyDescent="0.35">
      <c r="A38" s="5" t="s">
        <v>227</v>
      </c>
      <c r="B38" t="s">
        <v>1371</v>
      </c>
      <c r="C38" t="s">
        <v>227</v>
      </c>
      <c r="D38" t="s">
        <v>227</v>
      </c>
      <c r="E38" t="s">
        <v>7390</v>
      </c>
      <c r="F38" t="s">
        <v>7391</v>
      </c>
      <c r="G38" t="s">
        <v>7392</v>
      </c>
      <c r="H38" t="s">
        <v>7393</v>
      </c>
      <c r="I38" t="s">
        <v>6312</v>
      </c>
      <c r="J38" t="s">
        <v>227</v>
      </c>
      <c r="K38" t="s">
        <v>227</v>
      </c>
      <c r="L38" t="s">
        <v>7394</v>
      </c>
      <c r="M38" t="s">
        <v>7395</v>
      </c>
      <c r="N38" t="s">
        <v>7396</v>
      </c>
      <c r="O38" t="s">
        <v>2702</v>
      </c>
      <c r="P38" t="s">
        <v>6313</v>
      </c>
      <c r="Q38" t="s">
        <v>227</v>
      </c>
      <c r="R38" t="s">
        <v>227</v>
      </c>
      <c r="S38" t="s">
        <v>7397</v>
      </c>
      <c r="T38" t="s">
        <v>7398</v>
      </c>
      <c r="U38" t="s">
        <v>7399</v>
      </c>
      <c r="V38" t="s">
        <v>7400</v>
      </c>
      <c r="W38" t="s">
        <v>6314</v>
      </c>
      <c r="X38" t="s">
        <v>227</v>
      </c>
      <c r="Y38" t="s">
        <v>227</v>
      </c>
      <c r="Z38" t="s">
        <v>7401</v>
      </c>
      <c r="AA38" t="s">
        <v>7402</v>
      </c>
      <c r="AB38" t="s">
        <v>7403</v>
      </c>
      <c r="AC38" t="s">
        <v>7393</v>
      </c>
      <c r="AD38" t="s">
        <v>6315</v>
      </c>
      <c r="AE38" t="s">
        <v>227</v>
      </c>
      <c r="AF38" t="s">
        <v>227</v>
      </c>
      <c r="AG38" t="s">
        <v>7404</v>
      </c>
      <c r="AH38" t="s">
        <v>7405</v>
      </c>
      <c r="AI38" t="s">
        <v>7406</v>
      </c>
      <c r="AJ38" t="s">
        <v>7407</v>
      </c>
      <c r="AK38" t="s">
        <v>6316</v>
      </c>
      <c r="AL38" t="s">
        <v>227</v>
      </c>
      <c r="AM38" t="s">
        <v>227</v>
      </c>
      <c r="AN38" t="s">
        <v>7408</v>
      </c>
      <c r="AO38" t="s">
        <v>7409</v>
      </c>
      <c r="AP38" t="s">
        <v>7410</v>
      </c>
      <c r="AQ38" t="s">
        <v>7411</v>
      </c>
      <c r="AR38" t="s">
        <v>6317</v>
      </c>
    </row>
    <row r="39" spans="1:44" x14ac:dyDescent="0.35">
      <c r="A39" s="5" t="s">
        <v>227</v>
      </c>
      <c r="B39" t="s">
        <v>1381</v>
      </c>
      <c r="C39" t="s">
        <v>7412</v>
      </c>
      <c r="D39" t="s">
        <v>7413</v>
      </c>
      <c r="E39" t="s">
        <v>7414</v>
      </c>
      <c r="F39" t="s">
        <v>7415</v>
      </c>
      <c r="G39" t="s">
        <v>7416</v>
      </c>
      <c r="H39" t="s">
        <v>852</v>
      </c>
      <c r="I39" t="s">
        <v>852</v>
      </c>
      <c r="J39" t="s">
        <v>7417</v>
      </c>
      <c r="K39" t="s">
        <v>7418</v>
      </c>
      <c r="L39" t="s">
        <v>7419</v>
      </c>
      <c r="M39" t="s">
        <v>7420</v>
      </c>
      <c r="N39" t="s">
        <v>7421</v>
      </c>
      <c r="O39" t="s">
        <v>852</v>
      </c>
      <c r="P39" t="s">
        <v>6318</v>
      </c>
      <c r="Q39" t="s">
        <v>7422</v>
      </c>
      <c r="R39" t="s">
        <v>7423</v>
      </c>
      <c r="S39" t="s">
        <v>7424</v>
      </c>
      <c r="T39" t="s">
        <v>7425</v>
      </c>
      <c r="U39" t="s">
        <v>7426</v>
      </c>
      <c r="V39" t="s">
        <v>852</v>
      </c>
      <c r="W39" t="s">
        <v>6319</v>
      </c>
      <c r="X39" t="s">
        <v>4385</v>
      </c>
      <c r="Y39" t="s">
        <v>7427</v>
      </c>
      <c r="Z39" t="s">
        <v>7428</v>
      </c>
      <c r="AA39" t="s">
        <v>7429</v>
      </c>
      <c r="AB39" t="s">
        <v>7430</v>
      </c>
      <c r="AC39" t="s">
        <v>852</v>
      </c>
      <c r="AD39" t="s">
        <v>852</v>
      </c>
      <c r="AE39" t="s">
        <v>7431</v>
      </c>
      <c r="AF39" t="s">
        <v>7432</v>
      </c>
      <c r="AG39" t="s">
        <v>7419</v>
      </c>
      <c r="AH39" t="s">
        <v>7433</v>
      </c>
      <c r="AI39" t="s">
        <v>852</v>
      </c>
      <c r="AJ39" t="s">
        <v>852</v>
      </c>
      <c r="AK39" t="s">
        <v>852</v>
      </c>
      <c r="AL39" t="s">
        <v>7434</v>
      </c>
      <c r="AM39" t="s">
        <v>7435</v>
      </c>
      <c r="AN39" t="s">
        <v>7424</v>
      </c>
      <c r="AO39" t="s">
        <v>7436</v>
      </c>
      <c r="AP39" t="s">
        <v>7437</v>
      </c>
      <c r="AQ39" t="s">
        <v>852</v>
      </c>
      <c r="AR39" t="s">
        <v>6319</v>
      </c>
    </row>
    <row r="40" spans="1:44" x14ac:dyDescent="0.35">
      <c r="A40" s="5" t="s">
        <v>227</v>
      </c>
      <c r="B40" t="s">
        <v>1382</v>
      </c>
      <c r="C40" t="s">
        <v>227</v>
      </c>
      <c r="D40" t="s">
        <v>227</v>
      </c>
      <c r="E40" t="s">
        <v>227</v>
      </c>
      <c r="F40" t="s">
        <v>7438</v>
      </c>
      <c r="G40" t="s">
        <v>852</v>
      </c>
      <c r="H40" t="s">
        <v>852</v>
      </c>
      <c r="I40" t="s">
        <v>6320</v>
      </c>
      <c r="J40" t="s">
        <v>227</v>
      </c>
      <c r="K40" t="s">
        <v>227</v>
      </c>
      <c r="L40" t="s">
        <v>227</v>
      </c>
      <c r="M40" t="s">
        <v>7439</v>
      </c>
      <c r="N40" t="s">
        <v>852</v>
      </c>
      <c r="O40" t="s">
        <v>852</v>
      </c>
      <c r="P40" t="s">
        <v>6321</v>
      </c>
      <c r="Q40" t="s">
        <v>227</v>
      </c>
      <c r="R40" t="s">
        <v>227</v>
      </c>
      <c r="S40" t="s">
        <v>227</v>
      </c>
      <c r="T40" t="s">
        <v>7440</v>
      </c>
      <c r="U40" t="s">
        <v>852</v>
      </c>
      <c r="V40" t="s">
        <v>852</v>
      </c>
      <c r="W40" t="s">
        <v>6320</v>
      </c>
      <c r="X40" t="s">
        <v>227</v>
      </c>
      <c r="Y40" t="s">
        <v>227</v>
      </c>
      <c r="Z40" t="s">
        <v>227</v>
      </c>
      <c r="AA40" t="s">
        <v>7440</v>
      </c>
      <c r="AB40" t="s">
        <v>852</v>
      </c>
      <c r="AC40" t="s">
        <v>852</v>
      </c>
      <c r="AD40" t="s">
        <v>6322</v>
      </c>
      <c r="AE40" t="s">
        <v>227</v>
      </c>
      <c r="AF40" t="s">
        <v>227</v>
      </c>
      <c r="AG40" t="s">
        <v>227</v>
      </c>
      <c r="AH40" t="s">
        <v>7441</v>
      </c>
      <c r="AI40" t="s">
        <v>852</v>
      </c>
      <c r="AJ40" t="s">
        <v>852</v>
      </c>
      <c r="AK40" t="s">
        <v>6323</v>
      </c>
      <c r="AL40" t="s">
        <v>227</v>
      </c>
      <c r="AM40" t="s">
        <v>227</v>
      </c>
      <c r="AN40" t="s">
        <v>227</v>
      </c>
      <c r="AO40" t="s">
        <v>7442</v>
      </c>
      <c r="AP40" t="s">
        <v>852</v>
      </c>
      <c r="AQ40" t="s">
        <v>852</v>
      </c>
      <c r="AR40" t="s">
        <v>6324</v>
      </c>
    </row>
    <row r="41" spans="1:44" x14ac:dyDescent="0.35">
      <c r="A41" s="5" t="s">
        <v>227</v>
      </c>
      <c r="B41" t="s">
        <v>1389</v>
      </c>
      <c r="C41" t="s">
        <v>227</v>
      </c>
      <c r="D41" t="s">
        <v>227</v>
      </c>
      <c r="E41" t="s">
        <v>227</v>
      </c>
      <c r="F41" t="s">
        <v>852</v>
      </c>
      <c r="G41" t="s">
        <v>852</v>
      </c>
      <c r="H41" t="s">
        <v>227</v>
      </c>
      <c r="I41" t="s">
        <v>6325</v>
      </c>
      <c r="J41" t="s">
        <v>227</v>
      </c>
      <c r="K41" t="s">
        <v>227</v>
      </c>
      <c r="L41" t="s">
        <v>227</v>
      </c>
      <c r="M41" t="s">
        <v>852</v>
      </c>
      <c r="N41" t="s">
        <v>852</v>
      </c>
      <c r="O41" t="s">
        <v>227</v>
      </c>
      <c r="P41" t="s">
        <v>6326</v>
      </c>
      <c r="Q41" t="s">
        <v>227</v>
      </c>
      <c r="R41" t="s">
        <v>227</v>
      </c>
      <c r="S41" t="s">
        <v>227</v>
      </c>
      <c r="T41" t="s">
        <v>852</v>
      </c>
      <c r="U41" t="s">
        <v>852</v>
      </c>
      <c r="V41" t="s">
        <v>227</v>
      </c>
      <c r="W41" t="s">
        <v>6327</v>
      </c>
      <c r="X41" t="s">
        <v>227</v>
      </c>
      <c r="Y41" t="s">
        <v>227</v>
      </c>
      <c r="Z41" t="s">
        <v>227</v>
      </c>
      <c r="AA41" t="s">
        <v>852</v>
      </c>
      <c r="AB41" t="s">
        <v>852</v>
      </c>
      <c r="AC41" t="s">
        <v>227</v>
      </c>
      <c r="AD41" t="s">
        <v>1393</v>
      </c>
      <c r="AE41" t="s">
        <v>227</v>
      </c>
      <c r="AF41" t="s">
        <v>227</v>
      </c>
      <c r="AG41" t="s">
        <v>227</v>
      </c>
      <c r="AH41" t="s">
        <v>852</v>
      </c>
      <c r="AI41" t="s">
        <v>852</v>
      </c>
      <c r="AJ41" t="s">
        <v>227</v>
      </c>
      <c r="AK41" t="s">
        <v>6328</v>
      </c>
      <c r="AL41" t="s">
        <v>227</v>
      </c>
      <c r="AM41" t="s">
        <v>227</v>
      </c>
      <c r="AN41" t="s">
        <v>227</v>
      </c>
      <c r="AO41" t="s">
        <v>852</v>
      </c>
      <c r="AP41" t="s">
        <v>852</v>
      </c>
      <c r="AQ41" t="s">
        <v>227</v>
      </c>
      <c r="AR41" t="s">
        <v>6329</v>
      </c>
    </row>
    <row r="42" spans="1:44" x14ac:dyDescent="0.35">
      <c r="A42" s="5" t="s">
        <v>227</v>
      </c>
      <c r="B42" t="s">
        <v>1394</v>
      </c>
      <c r="C42" t="s">
        <v>227</v>
      </c>
      <c r="D42" t="s">
        <v>852</v>
      </c>
      <c r="E42" t="s">
        <v>7443</v>
      </c>
      <c r="F42" t="s">
        <v>7444</v>
      </c>
      <c r="G42" t="s">
        <v>7445</v>
      </c>
      <c r="H42" t="s">
        <v>7446</v>
      </c>
      <c r="I42" t="s">
        <v>6330</v>
      </c>
      <c r="J42" t="s">
        <v>227</v>
      </c>
      <c r="K42" t="s">
        <v>852</v>
      </c>
      <c r="L42" t="s">
        <v>7447</v>
      </c>
      <c r="M42" t="s">
        <v>7448</v>
      </c>
      <c r="N42" t="s">
        <v>7449</v>
      </c>
      <c r="O42" t="s">
        <v>7450</v>
      </c>
      <c r="P42" t="s">
        <v>6331</v>
      </c>
      <c r="Q42" t="s">
        <v>227</v>
      </c>
      <c r="R42" t="s">
        <v>852</v>
      </c>
      <c r="S42" t="s">
        <v>7451</v>
      </c>
      <c r="T42" t="s">
        <v>7452</v>
      </c>
      <c r="U42" t="s">
        <v>7453</v>
      </c>
      <c r="V42" t="s">
        <v>7454</v>
      </c>
      <c r="W42" t="s">
        <v>6332</v>
      </c>
      <c r="X42" t="s">
        <v>227</v>
      </c>
      <c r="Y42" t="s">
        <v>852</v>
      </c>
      <c r="Z42" t="s">
        <v>7455</v>
      </c>
      <c r="AA42" t="s">
        <v>7456</v>
      </c>
      <c r="AB42" t="s">
        <v>3163</v>
      </c>
      <c r="AC42" t="s">
        <v>7457</v>
      </c>
      <c r="AD42" t="s">
        <v>5219</v>
      </c>
      <c r="AE42" t="s">
        <v>227</v>
      </c>
      <c r="AF42" t="s">
        <v>852</v>
      </c>
      <c r="AG42" t="s">
        <v>7458</v>
      </c>
      <c r="AH42" t="s">
        <v>7459</v>
      </c>
      <c r="AI42" t="s">
        <v>7460</v>
      </c>
      <c r="AJ42" t="s">
        <v>7461</v>
      </c>
      <c r="AK42" t="s">
        <v>6333</v>
      </c>
      <c r="AL42" t="s">
        <v>227</v>
      </c>
      <c r="AM42" t="s">
        <v>852</v>
      </c>
      <c r="AN42" t="s">
        <v>7462</v>
      </c>
      <c r="AO42" t="s">
        <v>7463</v>
      </c>
      <c r="AP42" t="s">
        <v>7464</v>
      </c>
      <c r="AQ42" t="s">
        <v>7465</v>
      </c>
      <c r="AR42" t="s">
        <v>6334</v>
      </c>
    </row>
    <row r="43" spans="1:44" x14ac:dyDescent="0.35">
      <c r="A43" s="5" t="s">
        <v>227</v>
      </c>
      <c r="B43" t="s">
        <v>1403</v>
      </c>
      <c r="C43" t="s">
        <v>227</v>
      </c>
      <c r="D43" t="s">
        <v>227</v>
      </c>
      <c r="E43" t="s">
        <v>7466</v>
      </c>
      <c r="F43" t="s">
        <v>7467</v>
      </c>
      <c r="G43" t="s">
        <v>7468</v>
      </c>
      <c r="H43" t="s">
        <v>7469</v>
      </c>
      <c r="I43" t="s">
        <v>6335</v>
      </c>
      <c r="J43" t="s">
        <v>227</v>
      </c>
      <c r="K43" t="s">
        <v>227</v>
      </c>
      <c r="L43" t="s">
        <v>7470</v>
      </c>
      <c r="M43" t="s">
        <v>7471</v>
      </c>
      <c r="N43" t="s">
        <v>7472</v>
      </c>
      <c r="O43" t="s">
        <v>7473</v>
      </c>
      <c r="P43" t="s">
        <v>6336</v>
      </c>
      <c r="Q43" t="s">
        <v>227</v>
      </c>
      <c r="R43" t="s">
        <v>227</v>
      </c>
      <c r="S43" t="s">
        <v>7474</v>
      </c>
      <c r="T43" t="s">
        <v>7475</v>
      </c>
      <c r="U43" t="s">
        <v>7476</v>
      </c>
      <c r="V43" t="s">
        <v>7477</v>
      </c>
      <c r="W43" t="s">
        <v>6337</v>
      </c>
      <c r="X43" t="s">
        <v>227</v>
      </c>
      <c r="Y43" t="s">
        <v>227</v>
      </c>
      <c r="Z43" t="s">
        <v>7478</v>
      </c>
      <c r="AA43" t="s">
        <v>7479</v>
      </c>
      <c r="AB43" t="s">
        <v>7480</v>
      </c>
      <c r="AC43" t="s">
        <v>7481</v>
      </c>
      <c r="AD43" t="s">
        <v>6338</v>
      </c>
      <c r="AE43" t="s">
        <v>227</v>
      </c>
      <c r="AF43" t="s">
        <v>227</v>
      </c>
      <c r="AG43" t="s">
        <v>7482</v>
      </c>
      <c r="AH43" t="s">
        <v>7483</v>
      </c>
      <c r="AI43" t="s">
        <v>7484</v>
      </c>
      <c r="AJ43" t="s">
        <v>7485</v>
      </c>
      <c r="AK43" t="s">
        <v>6339</v>
      </c>
      <c r="AL43" t="s">
        <v>227</v>
      </c>
      <c r="AM43" t="s">
        <v>227</v>
      </c>
      <c r="AN43" t="s">
        <v>7486</v>
      </c>
      <c r="AO43" t="s">
        <v>7487</v>
      </c>
      <c r="AP43" t="s">
        <v>7488</v>
      </c>
      <c r="AQ43" t="s">
        <v>7489</v>
      </c>
      <c r="AR43" t="s">
        <v>6340</v>
      </c>
    </row>
    <row r="44" spans="1:44" x14ac:dyDescent="0.35">
      <c r="A44" s="5" t="s">
        <v>227</v>
      </c>
      <c r="B44" t="s">
        <v>1410</v>
      </c>
      <c r="C44" t="s">
        <v>227</v>
      </c>
      <c r="D44" t="s">
        <v>227</v>
      </c>
      <c r="E44" t="s">
        <v>227</v>
      </c>
      <c r="F44" t="s">
        <v>227</v>
      </c>
      <c r="G44" t="s">
        <v>227</v>
      </c>
      <c r="H44" t="s">
        <v>227</v>
      </c>
      <c r="I44" t="s">
        <v>227</v>
      </c>
      <c r="J44" t="s">
        <v>227</v>
      </c>
      <c r="K44" t="s">
        <v>227</v>
      </c>
      <c r="L44" t="s">
        <v>227</v>
      </c>
      <c r="M44" t="s">
        <v>227</v>
      </c>
      <c r="N44" t="s">
        <v>227</v>
      </c>
      <c r="O44" t="s">
        <v>227</v>
      </c>
      <c r="P44" t="s">
        <v>227</v>
      </c>
      <c r="Q44" t="s">
        <v>227</v>
      </c>
      <c r="R44" t="s">
        <v>227</v>
      </c>
      <c r="S44" t="s">
        <v>227</v>
      </c>
      <c r="T44" t="s">
        <v>227</v>
      </c>
      <c r="U44" t="s">
        <v>227</v>
      </c>
      <c r="V44" t="s">
        <v>227</v>
      </c>
      <c r="W44" t="s">
        <v>227</v>
      </c>
      <c r="X44" t="s">
        <v>227</v>
      </c>
      <c r="Y44" t="s">
        <v>227</v>
      </c>
      <c r="Z44" t="s">
        <v>227</v>
      </c>
      <c r="AA44" t="s">
        <v>227</v>
      </c>
      <c r="AB44" t="s">
        <v>227</v>
      </c>
      <c r="AC44" t="s">
        <v>227</v>
      </c>
      <c r="AD44" t="s">
        <v>227</v>
      </c>
      <c r="AE44" t="s">
        <v>227</v>
      </c>
      <c r="AF44" t="s">
        <v>227</v>
      </c>
      <c r="AG44" t="s">
        <v>227</v>
      </c>
      <c r="AH44" t="s">
        <v>227</v>
      </c>
      <c r="AI44" t="s">
        <v>227</v>
      </c>
      <c r="AJ44" t="s">
        <v>227</v>
      </c>
      <c r="AK44" t="s">
        <v>227</v>
      </c>
      <c r="AL44" t="s">
        <v>227</v>
      </c>
      <c r="AM44" t="s">
        <v>227</v>
      </c>
      <c r="AN44" t="s">
        <v>227</v>
      </c>
      <c r="AO44" t="s">
        <v>227</v>
      </c>
      <c r="AP44" t="s">
        <v>227</v>
      </c>
      <c r="AQ44" t="s">
        <v>227</v>
      </c>
      <c r="AR44" t="s">
        <v>227</v>
      </c>
    </row>
    <row r="45" spans="1:44" x14ac:dyDescent="0.35">
      <c r="A45" s="5" t="s">
        <v>227</v>
      </c>
      <c r="B45" t="s">
        <v>1411</v>
      </c>
      <c r="C45" t="s">
        <v>227</v>
      </c>
      <c r="D45" t="s">
        <v>227</v>
      </c>
      <c r="E45" t="s">
        <v>227</v>
      </c>
      <c r="F45" t="s">
        <v>227</v>
      </c>
      <c r="G45" t="s">
        <v>227</v>
      </c>
      <c r="H45" t="s">
        <v>227</v>
      </c>
      <c r="I45" t="s">
        <v>227</v>
      </c>
      <c r="J45" t="s">
        <v>227</v>
      </c>
      <c r="K45" t="s">
        <v>227</v>
      </c>
      <c r="L45" t="s">
        <v>227</v>
      </c>
      <c r="M45" t="s">
        <v>227</v>
      </c>
      <c r="N45" t="s">
        <v>227</v>
      </c>
      <c r="O45" t="s">
        <v>227</v>
      </c>
      <c r="P45" t="s">
        <v>227</v>
      </c>
      <c r="Q45" t="s">
        <v>227</v>
      </c>
      <c r="R45" t="s">
        <v>227</v>
      </c>
      <c r="S45" t="s">
        <v>227</v>
      </c>
      <c r="T45" t="s">
        <v>227</v>
      </c>
      <c r="U45" t="s">
        <v>227</v>
      </c>
      <c r="V45" t="s">
        <v>227</v>
      </c>
      <c r="W45" t="s">
        <v>227</v>
      </c>
      <c r="X45" t="s">
        <v>227</v>
      </c>
      <c r="Y45" t="s">
        <v>227</v>
      </c>
      <c r="Z45" t="s">
        <v>227</v>
      </c>
      <c r="AA45" t="s">
        <v>227</v>
      </c>
      <c r="AB45" t="s">
        <v>227</v>
      </c>
      <c r="AC45" t="s">
        <v>227</v>
      </c>
      <c r="AD45" t="s">
        <v>227</v>
      </c>
      <c r="AE45" t="s">
        <v>227</v>
      </c>
      <c r="AF45" t="s">
        <v>227</v>
      </c>
      <c r="AG45" t="s">
        <v>227</v>
      </c>
      <c r="AH45" t="s">
        <v>227</v>
      </c>
      <c r="AI45" t="s">
        <v>227</v>
      </c>
      <c r="AJ45" t="s">
        <v>227</v>
      </c>
      <c r="AK45" t="s">
        <v>227</v>
      </c>
      <c r="AL45" t="s">
        <v>227</v>
      </c>
      <c r="AM45" t="s">
        <v>227</v>
      </c>
      <c r="AN45" t="s">
        <v>227</v>
      </c>
      <c r="AO45" t="s">
        <v>227</v>
      </c>
      <c r="AP45" t="s">
        <v>227</v>
      </c>
      <c r="AQ45" t="s">
        <v>227</v>
      </c>
      <c r="AR45" t="s">
        <v>227</v>
      </c>
    </row>
    <row r="46" spans="1:44" x14ac:dyDescent="0.35">
      <c r="A46" s="5" t="s">
        <v>227</v>
      </c>
      <c r="B46" t="s">
        <v>1412</v>
      </c>
      <c r="C46" t="s">
        <v>227</v>
      </c>
      <c r="D46" t="s">
        <v>227</v>
      </c>
      <c r="E46" t="s">
        <v>7490</v>
      </c>
      <c r="F46" t="s">
        <v>7491</v>
      </c>
      <c r="G46" t="s">
        <v>7492</v>
      </c>
      <c r="H46" t="s">
        <v>7493</v>
      </c>
      <c r="I46" t="s">
        <v>6341</v>
      </c>
      <c r="J46" t="s">
        <v>227</v>
      </c>
      <c r="K46" t="s">
        <v>227</v>
      </c>
      <c r="L46" t="s">
        <v>7494</v>
      </c>
      <c r="M46" t="s">
        <v>7495</v>
      </c>
      <c r="N46" t="s">
        <v>7496</v>
      </c>
      <c r="O46" t="s">
        <v>7497</v>
      </c>
      <c r="P46" t="s">
        <v>6342</v>
      </c>
      <c r="Q46" t="s">
        <v>227</v>
      </c>
      <c r="R46" t="s">
        <v>227</v>
      </c>
      <c r="S46" t="s">
        <v>7498</v>
      </c>
      <c r="T46" t="s">
        <v>7499</v>
      </c>
      <c r="U46" t="s">
        <v>7500</v>
      </c>
      <c r="V46" t="s">
        <v>7501</v>
      </c>
      <c r="W46" t="s">
        <v>6343</v>
      </c>
      <c r="X46" t="s">
        <v>227</v>
      </c>
      <c r="Y46" t="s">
        <v>227</v>
      </c>
      <c r="Z46" t="s">
        <v>7502</v>
      </c>
      <c r="AA46" t="s">
        <v>7503</v>
      </c>
      <c r="AB46" t="s">
        <v>7504</v>
      </c>
      <c r="AC46" t="s">
        <v>7505</v>
      </c>
      <c r="AD46" t="s">
        <v>6344</v>
      </c>
      <c r="AE46" t="s">
        <v>227</v>
      </c>
      <c r="AF46" t="s">
        <v>227</v>
      </c>
      <c r="AG46" t="s">
        <v>7506</v>
      </c>
      <c r="AH46" t="s">
        <v>7507</v>
      </c>
      <c r="AI46" t="s">
        <v>7508</v>
      </c>
      <c r="AJ46" t="s">
        <v>7509</v>
      </c>
      <c r="AK46" t="s">
        <v>6345</v>
      </c>
      <c r="AL46" t="s">
        <v>227</v>
      </c>
      <c r="AM46" t="s">
        <v>227</v>
      </c>
      <c r="AN46" t="s">
        <v>7510</v>
      </c>
      <c r="AO46" t="s">
        <v>7511</v>
      </c>
      <c r="AP46" t="s">
        <v>7512</v>
      </c>
      <c r="AQ46" t="s">
        <v>7513</v>
      </c>
      <c r="AR46" t="s">
        <v>6346</v>
      </c>
    </row>
    <row r="47" spans="1:44" x14ac:dyDescent="0.35">
      <c r="A47" s="5" t="s">
        <v>227</v>
      </c>
      <c r="B47" t="s">
        <v>1421</v>
      </c>
      <c r="C47" t="s">
        <v>227</v>
      </c>
      <c r="D47" t="s">
        <v>227</v>
      </c>
      <c r="E47" t="s">
        <v>227</v>
      </c>
      <c r="F47" t="s">
        <v>227</v>
      </c>
      <c r="G47" t="s">
        <v>227</v>
      </c>
      <c r="H47" t="s">
        <v>227</v>
      </c>
      <c r="I47" t="s">
        <v>227</v>
      </c>
      <c r="J47" t="s">
        <v>227</v>
      </c>
      <c r="K47" t="s">
        <v>227</v>
      </c>
      <c r="L47" t="s">
        <v>227</v>
      </c>
      <c r="M47" t="s">
        <v>227</v>
      </c>
      <c r="N47" t="s">
        <v>227</v>
      </c>
      <c r="O47" t="s">
        <v>227</v>
      </c>
      <c r="P47" t="s">
        <v>227</v>
      </c>
      <c r="Q47" t="s">
        <v>227</v>
      </c>
      <c r="R47" t="s">
        <v>227</v>
      </c>
      <c r="S47" t="s">
        <v>227</v>
      </c>
      <c r="T47" t="s">
        <v>227</v>
      </c>
      <c r="U47" t="s">
        <v>227</v>
      </c>
      <c r="V47" t="s">
        <v>227</v>
      </c>
      <c r="W47" t="s">
        <v>227</v>
      </c>
      <c r="X47" t="s">
        <v>227</v>
      </c>
      <c r="Y47" t="s">
        <v>227</v>
      </c>
      <c r="Z47" t="s">
        <v>227</v>
      </c>
      <c r="AA47" t="s">
        <v>227</v>
      </c>
      <c r="AB47" t="s">
        <v>227</v>
      </c>
      <c r="AC47" t="s">
        <v>227</v>
      </c>
      <c r="AD47" t="s">
        <v>227</v>
      </c>
      <c r="AE47" t="s">
        <v>227</v>
      </c>
      <c r="AF47" t="s">
        <v>227</v>
      </c>
      <c r="AG47" t="s">
        <v>227</v>
      </c>
      <c r="AH47" t="s">
        <v>227</v>
      </c>
      <c r="AI47" t="s">
        <v>227</v>
      </c>
      <c r="AJ47" t="s">
        <v>227</v>
      </c>
      <c r="AK47" t="s">
        <v>227</v>
      </c>
      <c r="AL47" t="s">
        <v>227</v>
      </c>
      <c r="AM47" t="s">
        <v>227</v>
      </c>
      <c r="AN47" t="s">
        <v>227</v>
      </c>
      <c r="AO47" t="s">
        <v>227</v>
      </c>
      <c r="AP47" t="s">
        <v>227</v>
      </c>
      <c r="AQ47" t="s">
        <v>227</v>
      </c>
      <c r="AR47" t="s">
        <v>227</v>
      </c>
    </row>
    <row r="48" spans="1:44" x14ac:dyDescent="0.35">
      <c r="A48" s="5" t="s">
        <v>227</v>
      </c>
      <c r="B48" t="s">
        <v>1422</v>
      </c>
      <c r="C48" t="s">
        <v>227</v>
      </c>
      <c r="D48" t="s">
        <v>227</v>
      </c>
      <c r="E48" t="s">
        <v>227</v>
      </c>
      <c r="F48" t="s">
        <v>227</v>
      </c>
      <c r="G48" t="s">
        <v>227</v>
      </c>
      <c r="H48" t="s">
        <v>227</v>
      </c>
      <c r="I48" t="s">
        <v>227</v>
      </c>
      <c r="J48" t="s">
        <v>227</v>
      </c>
      <c r="K48" t="s">
        <v>227</v>
      </c>
      <c r="L48" t="s">
        <v>227</v>
      </c>
      <c r="M48" t="s">
        <v>227</v>
      </c>
      <c r="N48" t="s">
        <v>227</v>
      </c>
      <c r="O48" t="s">
        <v>227</v>
      </c>
      <c r="P48" t="s">
        <v>227</v>
      </c>
      <c r="Q48" t="s">
        <v>227</v>
      </c>
      <c r="R48" t="s">
        <v>227</v>
      </c>
      <c r="S48" t="s">
        <v>227</v>
      </c>
      <c r="T48" t="s">
        <v>227</v>
      </c>
      <c r="U48" t="s">
        <v>227</v>
      </c>
      <c r="V48" t="s">
        <v>227</v>
      </c>
      <c r="W48" t="s">
        <v>227</v>
      </c>
      <c r="X48" t="s">
        <v>227</v>
      </c>
      <c r="Y48" t="s">
        <v>227</v>
      </c>
      <c r="Z48" t="s">
        <v>227</v>
      </c>
      <c r="AA48" t="s">
        <v>227</v>
      </c>
      <c r="AB48" t="s">
        <v>227</v>
      </c>
      <c r="AC48" t="s">
        <v>227</v>
      </c>
      <c r="AD48" t="s">
        <v>227</v>
      </c>
      <c r="AE48" t="s">
        <v>227</v>
      </c>
      <c r="AF48" t="s">
        <v>227</v>
      </c>
      <c r="AG48" t="s">
        <v>227</v>
      </c>
      <c r="AH48" t="s">
        <v>227</v>
      </c>
      <c r="AI48" t="s">
        <v>227</v>
      </c>
      <c r="AJ48" t="s">
        <v>227</v>
      </c>
      <c r="AK48" t="s">
        <v>227</v>
      </c>
      <c r="AL48" t="s">
        <v>227</v>
      </c>
      <c r="AM48" t="s">
        <v>227</v>
      </c>
      <c r="AN48" t="s">
        <v>227</v>
      </c>
      <c r="AO48" t="s">
        <v>227</v>
      </c>
      <c r="AP48" t="s">
        <v>227</v>
      </c>
      <c r="AQ48" t="s">
        <v>227</v>
      </c>
      <c r="AR48" t="s">
        <v>227</v>
      </c>
    </row>
    <row r="49" spans="1:44" x14ac:dyDescent="0.35">
      <c r="A49" s="5" t="s">
        <v>227</v>
      </c>
      <c r="B49" t="s">
        <v>1423</v>
      </c>
      <c r="C49" t="s">
        <v>5379</v>
      </c>
      <c r="D49" t="s">
        <v>7514</v>
      </c>
      <c r="E49" t="s">
        <v>7515</v>
      </c>
      <c r="F49" t="s">
        <v>7516</v>
      </c>
      <c r="G49" t="s">
        <v>7517</v>
      </c>
      <c r="H49" t="s">
        <v>7518</v>
      </c>
      <c r="I49" t="s">
        <v>6347</v>
      </c>
      <c r="J49" t="s">
        <v>7519</v>
      </c>
      <c r="K49" t="s">
        <v>7520</v>
      </c>
      <c r="L49" t="s">
        <v>7521</v>
      </c>
      <c r="M49" t="s">
        <v>7522</v>
      </c>
      <c r="N49" t="s">
        <v>7523</v>
      </c>
      <c r="O49" t="s">
        <v>7524</v>
      </c>
      <c r="P49" t="s">
        <v>6348</v>
      </c>
      <c r="Q49" t="s">
        <v>7525</v>
      </c>
      <c r="R49" t="s">
        <v>7526</v>
      </c>
      <c r="S49" t="s">
        <v>7527</v>
      </c>
      <c r="T49" t="s">
        <v>7528</v>
      </c>
      <c r="U49" t="s">
        <v>7529</v>
      </c>
      <c r="V49" t="s">
        <v>7530</v>
      </c>
      <c r="W49" t="s">
        <v>6349</v>
      </c>
      <c r="X49" t="s">
        <v>7531</v>
      </c>
      <c r="Y49" t="s">
        <v>7532</v>
      </c>
      <c r="Z49" t="s">
        <v>7533</v>
      </c>
      <c r="AA49" t="s">
        <v>7534</v>
      </c>
      <c r="AB49" t="s">
        <v>7535</v>
      </c>
      <c r="AC49" t="s">
        <v>1516</v>
      </c>
      <c r="AD49" t="s">
        <v>6350</v>
      </c>
      <c r="AE49" t="s">
        <v>7536</v>
      </c>
      <c r="AF49" t="s">
        <v>7537</v>
      </c>
      <c r="AG49" t="s">
        <v>7538</v>
      </c>
      <c r="AH49" t="s">
        <v>7539</v>
      </c>
      <c r="AI49" t="s">
        <v>7540</v>
      </c>
      <c r="AJ49" t="s">
        <v>7541</v>
      </c>
      <c r="AK49" t="s">
        <v>6351</v>
      </c>
      <c r="AL49" t="s">
        <v>7542</v>
      </c>
      <c r="AM49" t="s">
        <v>7543</v>
      </c>
      <c r="AN49" t="s">
        <v>5289</v>
      </c>
      <c r="AO49" t="s">
        <v>7544</v>
      </c>
      <c r="AP49" t="s">
        <v>7545</v>
      </c>
      <c r="AQ49" t="s">
        <v>7546</v>
      </c>
      <c r="AR49" t="s">
        <v>6352</v>
      </c>
    </row>
    <row r="50" spans="1:44" x14ac:dyDescent="0.35">
      <c r="A50" s="5" t="s">
        <v>227</v>
      </c>
      <c r="B50" t="s">
        <v>1430</v>
      </c>
      <c r="C50" t="s">
        <v>7547</v>
      </c>
      <c r="D50" t="s">
        <v>7548</v>
      </c>
      <c r="E50" t="s">
        <v>7549</v>
      </c>
      <c r="F50" t="s">
        <v>7550</v>
      </c>
      <c r="G50" t="s">
        <v>7551</v>
      </c>
      <c r="H50" t="s">
        <v>7552</v>
      </c>
      <c r="I50" t="s">
        <v>6353</v>
      </c>
      <c r="J50" t="s">
        <v>7553</v>
      </c>
      <c r="K50" t="s">
        <v>7554</v>
      </c>
      <c r="L50" t="s">
        <v>7555</v>
      </c>
      <c r="M50" t="s">
        <v>7556</v>
      </c>
      <c r="N50" t="s">
        <v>7557</v>
      </c>
      <c r="O50" t="s">
        <v>7558</v>
      </c>
      <c r="P50" t="s">
        <v>6354</v>
      </c>
      <c r="Q50" t="s">
        <v>7559</v>
      </c>
      <c r="R50" t="s">
        <v>7560</v>
      </c>
      <c r="S50" t="s">
        <v>7561</v>
      </c>
      <c r="T50" t="s">
        <v>7562</v>
      </c>
      <c r="U50" t="s">
        <v>7563</v>
      </c>
      <c r="V50" t="s">
        <v>7564</v>
      </c>
      <c r="W50" t="s">
        <v>6355</v>
      </c>
      <c r="X50" t="s">
        <v>7565</v>
      </c>
      <c r="Y50" t="s">
        <v>7566</v>
      </c>
      <c r="Z50" t="s">
        <v>7567</v>
      </c>
      <c r="AA50" t="s">
        <v>7568</v>
      </c>
      <c r="AB50" t="s">
        <v>7569</v>
      </c>
      <c r="AC50" t="s">
        <v>7570</v>
      </c>
      <c r="AD50" t="s">
        <v>6356</v>
      </c>
      <c r="AE50" t="s">
        <v>7571</v>
      </c>
      <c r="AF50" t="s">
        <v>7383</v>
      </c>
      <c r="AG50" t="s">
        <v>7572</v>
      </c>
      <c r="AH50" t="s">
        <v>7573</v>
      </c>
      <c r="AI50" t="s">
        <v>7232</v>
      </c>
      <c r="AJ50" t="s">
        <v>7574</v>
      </c>
      <c r="AK50" t="s">
        <v>6357</v>
      </c>
      <c r="AL50" t="s">
        <v>7575</v>
      </c>
      <c r="AM50" t="s">
        <v>7576</v>
      </c>
      <c r="AN50" t="s">
        <v>2748</v>
      </c>
      <c r="AO50" t="s">
        <v>7577</v>
      </c>
      <c r="AP50" t="s">
        <v>7557</v>
      </c>
      <c r="AQ50" t="s">
        <v>7578</v>
      </c>
      <c r="AR50" t="s">
        <v>6358</v>
      </c>
    </row>
    <row r="51" spans="1:44" x14ac:dyDescent="0.35">
      <c r="A51" s="5" t="s">
        <v>227</v>
      </c>
      <c r="B51" t="s">
        <v>1440</v>
      </c>
      <c r="C51" t="s">
        <v>227</v>
      </c>
      <c r="D51" t="s">
        <v>227</v>
      </c>
      <c r="E51" t="s">
        <v>227</v>
      </c>
      <c r="F51" t="s">
        <v>852</v>
      </c>
      <c r="G51" t="s">
        <v>852</v>
      </c>
      <c r="H51" t="s">
        <v>7579</v>
      </c>
      <c r="I51" t="s">
        <v>6359</v>
      </c>
      <c r="J51" t="s">
        <v>227</v>
      </c>
      <c r="K51" t="s">
        <v>227</v>
      </c>
      <c r="L51" t="s">
        <v>227</v>
      </c>
      <c r="M51" t="s">
        <v>852</v>
      </c>
      <c r="N51" t="s">
        <v>852</v>
      </c>
      <c r="O51" t="s">
        <v>7580</v>
      </c>
      <c r="P51" t="s">
        <v>6360</v>
      </c>
      <c r="Q51" t="s">
        <v>227</v>
      </c>
      <c r="R51" t="s">
        <v>227</v>
      </c>
      <c r="S51" t="s">
        <v>227</v>
      </c>
      <c r="T51" t="s">
        <v>852</v>
      </c>
      <c r="U51" t="s">
        <v>852</v>
      </c>
      <c r="V51" t="s">
        <v>7579</v>
      </c>
      <c r="W51" t="s">
        <v>6361</v>
      </c>
      <c r="X51" t="s">
        <v>227</v>
      </c>
      <c r="Y51" t="s">
        <v>227</v>
      </c>
      <c r="Z51" t="s">
        <v>227</v>
      </c>
      <c r="AA51" t="s">
        <v>852</v>
      </c>
      <c r="AB51" t="s">
        <v>852</v>
      </c>
      <c r="AC51" t="s">
        <v>7581</v>
      </c>
      <c r="AD51" t="s">
        <v>6362</v>
      </c>
      <c r="AE51" t="s">
        <v>227</v>
      </c>
      <c r="AF51" t="s">
        <v>227</v>
      </c>
      <c r="AG51" t="s">
        <v>227</v>
      </c>
      <c r="AH51" t="s">
        <v>852</v>
      </c>
      <c r="AI51" t="s">
        <v>852</v>
      </c>
      <c r="AJ51" t="s">
        <v>7582</v>
      </c>
      <c r="AK51" t="s">
        <v>6363</v>
      </c>
      <c r="AL51" t="s">
        <v>227</v>
      </c>
      <c r="AM51" t="s">
        <v>227</v>
      </c>
      <c r="AN51" t="s">
        <v>227</v>
      </c>
      <c r="AO51" t="s">
        <v>852</v>
      </c>
      <c r="AP51" t="s">
        <v>852</v>
      </c>
      <c r="AQ51" t="s">
        <v>7583</v>
      </c>
      <c r="AR51" t="s">
        <v>6364</v>
      </c>
    </row>
    <row r="52" spans="1:44" x14ac:dyDescent="0.35">
      <c r="A52" s="5" t="s">
        <v>227</v>
      </c>
      <c r="B52" t="s">
        <v>1450</v>
      </c>
      <c r="C52" t="s">
        <v>227</v>
      </c>
      <c r="D52" t="s">
        <v>227</v>
      </c>
      <c r="E52" t="s">
        <v>227</v>
      </c>
      <c r="F52" t="s">
        <v>227</v>
      </c>
      <c r="G52" t="s">
        <v>227</v>
      </c>
      <c r="H52" t="s">
        <v>227</v>
      </c>
      <c r="I52" t="s">
        <v>852</v>
      </c>
      <c r="J52" t="s">
        <v>227</v>
      </c>
      <c r="K52" t="s">
        <v>227</v>
      </c>
      <c r="L52" t="s">
        <v>227</v>
      </c>
      <c r="M52" t="s">
        <v>227</v>
      </c>
      <c r="N52" t="s">
        <v>227</v>
      </c>
      <c r="O52" t="s">
        <v>227</v>
      </c>
      <c r="P52" t="s">
        <v>852</v>
      </c>
      <c r="Q52" t="s">
        <v>227</v>
      </c>
      <c r="R52" t="s">
        <v>227</v>
      </c>
      <c r="S52" t="s">
        <v>227</v>
      </c>
      <c r="T52" t="s">
        <v>227</v>
      </c>
      <c r="U52" t="s">
        <v>227</v>
      </c>
      <c r="V52" t="s">
        <v>227</v>
      </c>
      <c r="W52" t="s">
        <v>852</v>
      </c>
      <c r="X52" t="s">
        <v>227</v>
      </c>
      <c r="Y52" t="s">
        <v>227</v>
      </c>
      <c r="Z52" t="s">
        <v>227</v>
      </c>
      <c r="AA52" t="s">
        <v>227</v>
      </c>
      <c r="AB52" t="s">
        <v>227</v>
      </c>
      <c r="AC52" t="s">
        <v>227</v>
      </c>
      <c r="AD52" t="s">
        <v>852</v>
      </c>
      <c r="AE52" t="s">
        <v>227</v>
      </c>
      <c r="AF52" t="s">
        <v>227</v>
      </c>
      <c r="AG52" t="s">
        <v>227</v>
      </c>
      <c r="AH52" t="s">
        <v>227</v>
      </c>
      <c r="AI52" t="s">
        <v>227</v>
      </c>
      <c r="AJ52" t="s">
        <v>227</v>
      </c>
      <c r="AK52" t="s">
        <v>852</v>
      </c>
      <c r="AL52" t="s">
        <v>227</v>
      </c>
      <c r="AM52" t="s">
        <v>227</v>
      </c>
      <c r="AN52" t="s">
        <v>227</v>
      </c>
      <c r="AO52" t="s">
        <v>227</v>
      </c>
      <c r="AP52" t="s">
        <v>227</v>
      </c>
      <c r="AQ52" t="s">
        <v>227</v>
      </c>
      <c r="AR52" t="s">
        <v>852</v>
      </c>
    </row>
    <row r="53" spans="1:44" x14ac:dyDescent="0.35">
      <c r="A53" s="5" t="s">
        <v>227</v>
      </c>
      <c r="B53" t="s">
        <v>1451</v>
      </c>
      <c r="C53" t="s">
        <v>227</v>
      </c>
      <c r="D53" t="s">
        <v>7584</v>
      </c>
      <c r="E53" t="s">
        <v>7585</v>
      </c>
      <c r="F53" t="s">
        <v>7586</v>
      </c>
      <c r="G53" t="s">
        <v>852</v>
      </c>
      <c r="H53" t="s">
        <v>852</v>
      </c>
      <c r="I53" t="s">
        <v>852</v>
      </c>
      <c r="J53" t="s">
        <v>227</v>
      </c>
      <c r="K53" t="s">
        <v>7587</v>
      </c>
      <c r="L53" t="s">
        <v>7588</v>
      </c>
      <c r="M53" t="s">
        <v>7589</v>
      </c>
      <c r="N53" t="s">
        <v>852</v>
      </c>
      <c r="O53" t="s">
        <v>852</v>
      </c>
      <c r="P53" t="s">
        <v>852</v>
      </c>
      <c r="Q53" t="s">
        <v>227</v>
      </c>
      <c r="R53" t="s">
        <v>7590</v>
      </c>
      <c r="S53" t="s">
        <v>7591</v>
      </c>
      <c r="T53" t="s">
        <v>7592</v>
      </c>
      <c r="U53" t="s">
        <v>852</v>
      </c>
      <c r="V53" t="s">
        <v>852</v>
      </c>
      <c r="W53" t="s">
        <v>852</v>
      </c>
      <c r="X53" t="s">
        <v>227</v>
      </c>
      <c r="Y53" t="s">
        <v>7593</v>
      </c>
      <c r="Z53" t="s">
        <v>7585</v>
      </c>
      <c r="AA53" t="s">
        <v>7586</v>
      </c>
      <c r="AB53" t="s">
        <v>852</v>
      </c>
      <c r="AC53" t="s">
        <v>852</v>
      </c>
      <c r="AD53" t="s">
        <v>852</v>
      </c>
      <c r="AE53" t="s">
        <v>227</v>
      </c>
      <c r="AF53" t="s">
        <v>7594</v>
      </c>
      <c r="AG53" t="s">
        <v>7595</v>
      </c>
      <c r="AH53" t="s">
        <v>7596</v>
      </c>
      <c r="AI53" t="s">
        <v>852</v>
      </c>
      <c r="AJ53" t="s">
        <v>852</v>
      </c>
      <c r="AK53" t="s">
        <v>852</v>
      </c>
      <c r="AL53" t="s">
        <v>227</v>
      </c>
      <c r="AM53" t="s">
        <v>7597</v>
      </c>
      <c r="AN53" t="s">
        <v>7598</v>
      </c>
      <c r="AO53" t="s">
        <v>7599</v>
      </c>
      <c r="AP53" t="s">
        <v>852</v>
      </c>
      <c r="AQ53" t="s">
        <v>852</v>
      </c>
      <c r="AR53" t="s">
        <v>852</v>
      </c>
    </row>
    <row r="54" spans="1:44" x14ac:dyDescent="0.35">
      <c r="A54" s="5" t="s">
        <v>227</v>
      </c>
      <c r="B54" t="s">
        <v>1452</v>
      </c>
      <c r="C54" t="s">
        <v>7600</v>
      </c>
      <c r="D54" t="s">
        <v>7601</v>
      </c>
      <c r="E54" t="s">
        <v>7602</v>
      </c>
      <c r="F54" t="s">
        <v>7603</v>
      </c>
      <c r="G54" t="s">
        <v>7604</v>
      </c>
      <c r="H54" t="s">
        <v>6422</v>
      </c>
      <c r="I54" t="s">
        <v>6365</v>
      </c>
      <c r="J54" t="s">
        <v>7605</v>
      </c>
      <c r="K54" t="s">
        <v>7606</v>
      </c>
      <c r="L54" t="s">
        <v>7607</v>
      </c>
      <c r="M54" t="s">
        <v>7608</v>
      </c>
      <c r="N54" t="s">
        <v>7609</v>
      </c>
      <c r="O54" t="s">
        <v>7610</v>
      </c>
      <c r="P54" t="s">
        <v>6366</v>
      </c>
      <c r="Q54" t="s">
        <v>7611</v>
      </c>
      <c r="R54" t="s">
        <v>7612</v>
      </c>
      <c r="S54" t="s">
        <v>7613</v>
      </c>
      <c r="T54" t="s">
        <v>7614</v>
      </c>
      <c r="U54" t="s">
        <v>7615</v>
      </c>
      <c r="V54" t="s">
        <v>7616</v>
      </c>
      <c r="W54" t="s">
        <v>6367</v>
      </c>
      <c r="X54" t="s">
        <v>7617</v>
      </c>
      <c r="Y54" t="s">
        <v>7618</v>
      </c>
      <c r="Z54" t="s">
        <v>7619</v>
      </c>
      <c r="AA54" t="s">
        <v>7620</v>
      </c>
      <c r="AB54" t="s">
        <v>7621</v>
      </c>
      <c r="AC54" t="s">
        <v>7622</v>
      </c>
      <c r="AD54" t="s">
        <v>6368</v>
      </c>
      <c r="AE54" t="s">
        <v>7623</v>
      </c>
      <c r="AF54" t="s">
        <v>7624</v>
      </c>
      <c r="AG54" t="s">
        <v>7625</v>
      </c>
      <c r="AH54" t="s">
        <v>7626</v>
      </c>
      <c r="AI54" t="s">
        <v>7627</v>
      </c>
      <c r="AJ54" t="s">
        <v>7628</v>
      </c>
      <c r="AK54" t="s">
        <v>6369</v>
      </c>
      <c r="AL54" t="s">
        <v>7629</v>
      </c>
      <c r="AM54" t="s">
        <v>6635</v>
      </c>
      <c r="AN54" t="s">
        <v>7630</v>
      </c>
      <c r="AO54" t="s">
        <v>7631</v>
      </c>
      <c r="AP54" t="s">
        <v>7632</v>
      </c>
      <c r="AQ54" t="s">
        <v>7008</v>
      </c>
      <c r="AR54" t="s">
        <v>6370</v>
      </c>
    </row>
    <row r="55" spans="1:44" x14ac:dyDescent="0.35">
      <c r="A55" s="5" t="s">
        <v>227</v>
      </c>
      <c r="B55" t="s">
        <v>1459</v>
      </c>
      <c r="C55" t="s">
        <v>227</v>
      </c>
      <c r="D55" t="s">
        <v>227</v>
      </c>
      <c r="E55" t="s">
        <v>227</v>
      </c>
      <c r="F55" t="s">
        <v>227</v>
      </c>
      <c r="G55" t="s">
        <v>227</v>
      </c>
      <c r="H55" t="s">
        <v>227</v>
      </c>
      <c r="I55" t="s">
        <v>227</v>
      </c>
      <c r="J55" t="s">
        <v>227</v>
      </c>
      <c r="K55" t="s">
        <v>227</v>
      </c>
      <c r="L55" t="s">
        <v>227</v>
      </c>
      <c r="M55" t="s">
        <v>227</v>
      </c>
      <c r="N55" t="s">
        <v>227</v>
      </c>
      <c r="O55" t="s">
        <v>227</v>
      </c>
      <c r="P55" t="s">
        <v>227</v>
      </c>
      <c r="Q55" t="s">
        <v>227</v>
      </c>
      <c r="R55" t="s">
        <v>227</v>
      </c>
      <c r="S55" t="s">
        <v>227</v>
      </c>
      <c r="T55" t="s">
        <v>227</v>
      </c>
      <c r="U55" t="s">
        <v>227</v>
      </c>
      <c r="V55" t="s">
        <v>227</v>
      </c>
      <c r="W55" t="s">
        <v>227</v>
      </c>
      <c r="X55" t="s">
        <v>227</v>
      </c>
      <c r="Y55" t="s">
        <v>227</v>
      </c>
      <c r="Z55" t="s">
        <v>227</v>
      </c>
      <c r="AA55" t="s">
        <v>227</v>
      </c>
      <c r="AB55" t="s">
        <v>227</v>
      </c>
      <c r="AC55" t="s">
        <v>227</v>
      </c>
      <c r="AD55" t="s">
        <v>227</v>
      </c>
      <c r="AE55" t="s">
        <v>227</v>
      </c>
      <c r="AF55" t="s">
        <v>227</v>
      </c>
      <c r="AG55" t="s">
        <v>227</v>
      </c>
      <c r="AH55" t="s">
        <v>227</v>
      </c>
      <c r="AI55" t="s">
        <v>227</v>
      </c>
      <c r="AJ55" t="s">
        <v>227</v>
      </c>
      <c r="AK55" t="s">
        <v>227</v>
      </c>
      <c r="AL55" t="s">
        <v>227</v>
      </c>
      <c r="AM55" t="s">
        <v>227</v>
      </c>
      <c r="AN55" t="s">
        <v>227</v>
      </c>
      <c r="AO55" t="s">
        <v>227</v>
      </c>
      <c r="AP55" t="s">
        <v>227</v>
      </c>
      <c r="AQ55" t="s">
        <v>227</v>
      </c>
      <c r="AR55" t="s">
        <v>227</v>
      </c>
    </row>
    <row r="56" spans="1:44" x14ac:dyDescent="0.35">
      <c r="A56" s="5" t="s">
        <v>227</v>
      </c>
      <c r="B56" t="s">
        <v>1460</v>
      </c>
      <c r="C56" t="s">
        <v>227</v>
      </c>
      <c r="D56" t="s">
        <v>227</v>
      </c>
      <c r="E56" t="s">
        <v>227</v>
      </c>
      <c r="F56" t="s">
        <v>227</v>
      </c>
      <c r="G56" t="s">
        <v>227</v>
      </c>
      <c r="H56" t="s">
        <v>227</v>
      </c>
      <c r="I56" t="s">
        <v>227</v>
      </c>
      <c r="J56" t="s">
        <v>227</v>
      </c>
      <c r="K56" t="s">
        <v>227</v>
      </c>
      <c r="L56" t="s">
        <v>227</v>
      </c>
      <c r="M56" t="s">
        <v>227</v>
      </c>
      <c r="N56" t="s">
        <v>227</v>
      </c>
      <c r="O56" t="s">
        <v>227</v>
      </c>
      <c r="P56" t="s">
        <v>227</v>
      </c>
      <c r="Q56" t="s">
        <v>227</v>
      </c>
      <c r="R56" t="s">
        <v>227</v>
      </c>
      <c r="S56" t="s">
        <v>227</v>
      </c>
      <c r="T56" t="s">
        <v>227</v>
      </c>
      <c r="U56" t="s">
        <v>227</v>
      </c>
      <c r="V56" t="s">
        <v>227</v>
      </c>
      <c r="W56" t="s">
        <v>227</v>
      </c>
      <c r="X56" t="s">
        <v>227</v>
      </c>
      <c r="Y56" t="s">
        <v>227</v>
      </c>
      <c r="Z56" t="s">
        <v>227</v>
      </c>
      <c r="AA56" t="s">
        <v>227</v>
      </c>
      <c r="AB56" t="s">
        <v>227</v>
      </c>
      <c r="AC56" t="s">
        <v>227</v>
      </c>
      <c r="AD56" t="s">
        <v>227</v>
      </c>
      <c r="AE56" t="s">
        <v>227</v>
      </c>
      <c r="AF56" t="s">
        <v>227</v>
      </c>
      <c r="AG56" t="s">
        <v>227</v>
      </c>
      <c r="AH56" t="s">
        <v>227</v>
      </c>
      <c r="AI56" t="s">
        <v>227</v>
      </c>
      <c r="AJ56" t="s">
        <v>227</v>
      </c>
      <c r="AK56" t="s">
        <v>227</v>
      </c>
      <c r="AL56" t="s">
        <v>227</v>
      </c>
      <c r="AM56" t="s">
        <v>227</v>
      </c>
      <c r="AN56" t="s">
        <v>227</v>
      </c>
      <c r="AO56" t="s">
        <v>227</v>
      </c>
      <c r="AP56" t="s">
        <v>227</v>
      </c>
      <c r="AQ56" t="s">
        <v>227</v>
      </c>
      <c r="AR56" t="s">
        <v>227</v>
      </c>
    </row>
    <row r="57" spans="1:44" x14ac:dyDescent="0.35">
      <c r="A57" s="5" t="s">
        <v>227</v>
      </c>
      <c r="B57" t="s">
        <v>1461</v>
      </c>
      <c r="C57" t="s">
        <v>227</v>
      </c>
      <c r="D57" t="s">
        <v>227</v>
      </c>
      <c r="E57" t="s">
        <v>227</v>
      </c>
      <c r="F57" t="s">
        <v>227</v>
      </c>
      <c r="G57" t="s">
        <v>227</v>
      </c>
      <c r="H57" t="s">
        <v>852</v>
      </c>
      <c r="I57" t="s">
        <v>227</v>
      </c>
      <c r="J57" t="s">
        <v>227</v>
      </c>
      <c r="K57" t="s">
        <v>227</v>
      </c>
      <c r="L57" t="s">
        <v>227</v>
      </c>
      <c r="M57" t="s">
        <v>227</v>
      </c>
      <c r="N57" t="s">
        <v>227</v>
      </c>
      <c r="O57" t="s">
        <v>852</v>
      </c>
      <c r="P57" t="s">
        <v>227</v>
      </c>
      <c r="Q57" t="s">
        <v>227</v>
      </c>
      <c r="R57" t="s">
        <v>227</v>
      </c>
      <c r="S57" t="s">
        <v>227</v>
      </c>
      <c r="T57" t="s">
        <v>227</v>
      </c>
      <c r="U57" t="s">
        <v>227</v>
      </c>
      <c r="V57" t="s">
        <v>852</v>
      </c>
      <c r="W57" t="s">
        <v>227</v>
      </c>
      <c r="X57" t="s">
        <v>227</v>
      </c>
      <c r="Y57" t="s">
        <v>227</v>
      </c>
      <c r="Z57" t="s">
        <v>227</v>
      </c>
      <c r="AA57" t="s">
        <v>227</v>
      </c>
      <c r="AB57" t="s">
        <v>227</v>
      </c>
      <c r="AC57" t="s">
        <v>852</v>
      </c>
      <c r="AD57" t="s">
        <v>227</v>
      </c>
      <c r="AE57" t="s">
        <v>227</v>
      </c>
      <c r="AF57" t="s">
        <v>227</v>
      </c>
      <c r="AG57" t="s">
        <v>227</v>
      </c>
      <c r="AH57" t="s">
        <v>227</v>
      </c>
      <c r="AI57" t="s">
        <v>227</v>
      </c>
      <c r="AJ57" t="s">
        <v>852</v>
      </c>
      <c r="AK57" t="s">
        <v>227</v>
      </c>
      <c r="AL57" t="s">
        <v>227</v>
      </c>
      <c r="AM57" t="s">
        <v>227</v>
      </c>
      <c r="AN57" t="s">
        <v>227</v>
      </c>
      <c r="AO57" t="s">
        <v>227</v>
      </c>
      <c r="AP57" t="s">
        <v>227</v>
      </c>
      <c r="AQ57" t="s">
        <v>852</v>
      </c>
      <c r="AR57" t="s">
        <v>227</v>
      </c>
    </row>
    <row r="58" spans="1:44" x14ac:dyDescent="0.35">
      <c r="A58" s="5" t="s">
        <v>227</v>
      </c>
      <c r="B58" t="s">
        <v>1462</v>
      </c>
      <c r="C58" t="s">
        <v>7633</v>
      </c>
      <c r="D58" t="s">
        <v>7634</v>
      </c>
      <c r="E58" t="s">
        <v>7635</v>
      </c>
      <c r="F58" t="s">
        <v>7636</v>
      </c>
      <c r="G58" t="s">
        <v>7637</v>
      </c>
      <c r="H58" t="s">
        <v>7638</v>
      </c>
      <c r="I58" t="s">
        <v>6371</v>
      </c>
      <c r="J58" t="s">
        <v>7639</v>
      </c>
      <c r="K58" t="s">
        <v>7640</v>
      </c>
      <c r="L58" t="s">
        <v>7641</v>
      </c>
      <c r="M58" t="s">
        <v>7642</v>
      </c>
      <c r="N58" t="s">
        <v>7643</v>
      </c>
      <c r="O58" t="s">
        <v>7644</v>
      </c>
      <c r="P58" t="s">
        <v>3769</v>
      </c>
      <c r="Q58" t="s">
        <v>7645</v>
      </c>
      <c r="R58" t="s">
        <v>7646</v>
      </c>
      <c r="S58" t="s">
        <v>7647</v>
      </c>
      <c r="T58" t="s">
        <v>7648</v>
      </c>
      <c r="U58" t="s">
        <v>4022</v>
      </c>
      <c r="V58" t="s">
        <v>7649</v>
      </c>
      <c r="W58" t="s">
        <v>6372</v>
      </c>
      <c r="X58" t="s">
        <v>7650</v>
      </c>
      <c r="Y58" t="s">
        <v>7651</v>
      </c>
      <c r="Z58" t="s">
        <v>6673</v>
      </c>
      <c r="AA58" t="s">
        <v>7652</v>
      </c>
      <c r="AB58" t="s">
        <v>7653</v>
      </c>
      <c r="AC58" t="s">
        <v>7654</v>
      </c>
      <c r="AD58" t="s">
        <v>6373</v>
      </c>
      <c r="AE58" t="s">
        <v>7655</v>
      </c>
      <c r="AF58" t="s">
        <v>7656</v>
      </c>
      <c r="AG58" t="s">
        <v>7657</v>
      </c>
      <c r="AH58" t="s">
        <v>7658</v>
      </c>
      <c r="AI58" t="s">
        <v>7659</v>
      </c>
      <c r="AJ58" t="s">
        <v>7660</v>
      </c>
      <c r="AK58" t="s">
        <v>6374</v>
      </c>
      <c r="AL58" t="s">
        <v>7661</v>
      </c>
      <c r="AM58" t="s">
        <v>2814</v>
      </c>
      <c r="AN58" t="s">
        <v>7662</v>
      </c>
      <c r="AO58" t="s">
        <v>7663</v>
      </c>
      <c r="AP58" t="s">
        <v>7664</v>
      </c>
      <c r="AQ58" t="s">
        <v>7665</v>
      </c>
      <c r="AR58" t="s">
        <v>6375</v>
      </c>
    </row>
    <row r="59" spans="1:44" x14ac:dyDescent="0.35">
      <c r="A59" s="5" t="s">
        <v>227</v>
      </c>
      <c r="B59" t="s">
        <v>1471</v>
      </c>
      <c r="C59" t="s">
        <v>852</v>
      </c>
      <c r="D59" t="s">
        <v>852</v>
      </c>
      <c r="E59" t="s">
        <v>852</v>
      </c>
      <c r="F59" t="s">
        <v>852</v>
      </c>
      <c r="G59" t="s">
        <v>227</v>
      </c>
      <c r="H59" t="s">
        <v>227</v>
      </c>
      <c r="I59" t="s">
        <v>227</v>
      </c>
      <c r="J59" t="s">
        <v>852</v>
      </c>
      <c r="K59" t="s">
        <v>852</v>
      </c>
      <c r="L59" t="s">
        <v>852</v>
      </c>
      <c r="M59" t="s">
        <v>852</v>
      </c>
      <c r="N59" t="s">
        <v>227</v>
      </c>
      <c r="O59" t="s">
        <v>227</v>
      </c>
      <c r="P59" t="s">
        <v>227</v>
      </c>
      <c r="Q59" t="s">
        <v>852</v>
      </c>
      <c r="R59" t="s">
        <v>852</v>
      </c>
      <c r="S59" t="s">
        <v>852</v>
      </c>
      <c r="T59" t="s">
        <v>852</v>
      </c>
      <c r="U59" t="s">
        <v>227</v>
      </c>
      <c r="V59" t="s">
        <v>227</v>
      </c>
      <c r="W59" t="s">
        <v>227</v>
      </c>
      <c r="X59" t="s">
        <v>852</v>
      </c>
      <c r="Y59" t="s">
        <v>852</v>
      </c>
      <c r="Z59" t="s">
        <v>852</v>
      </c>
      <c r="AA59" t="s">
        <v>852</v>
      </c>
      <c r="AB59" t="s">
        <v>227</v>
      </c>
      <c r="AC59" t="s">
        <v>227</v>
      </c>
      <c r="AD59" t="s">
        <v>227</v>
      </c>
      <c r="AE59" t="s">
        <v>852</v>
      </c>
      <c r="AF59" t="s">
        <v>852</v>
      </c>
      <c r="AG59" t="s">
        <v>852</v>
      </c>
      <c r="AH59" t="s">
        <v>852</v>
      </c>
      <c r="AI59" t="s">
        <v>227</v>
      </c>
      <c r="AJ59" t="s">
        <v>227</v>
      </c>
      <c r="AK59" t="s">
        <v>227</v>
      </c>
      <c r="AL59" t="s">
        <v>852</v>
      </c>
      <c r="AM59" t="s">
        <v>852</v>
      </c>
      <c r="AN59" t="s">
        <v>852</v>
      </c>
      <c r="AO59" t="s">
        <v>852</v>
      </c>
      <c r="AP59" t="s">
        <v>227</v>
      </c>
      <c r="AQ59" t="s">
        <v>227</v>
      </c>
      <c r="AR59" t="s">
        <v>227</v>
      </c>
    </row>
    <row r="60" spans="1:44" x14ac:dyDescent="0.35">
      <c r="A60" s="5" t="s">
        <v>227</v>
      </c>
      <c r="B60" t="s">
        <v>1472</v>
      </c>
      <c r="C60" t="s">
        <v>227</v>
      </c>
      <c r="D60" t="s">
        <v>227</v>
      </c>
      <c r="E60" t="s">
        <v>227</v>
      </c>
      <c r="F60" t="s">
        <v>227</v>
      </c>
      <c r="G60" t="s">
        <v>227</v>
      </c>
      <c r="H60" t="s">
        <v>227</v>
      </c>
      <c r="I60" t="s">
        <v>227</v>
      </c>
      <c r="J60" t="s">
        <v>227</v>
      </c>
      <c r="K60" t="s">
        <v>227</v>
      </c>
      <c r="L60" t="s">
        <v>227</v>
      </c>
      <c r="M60" t="s">
        <v>227</v>
      </c>
      <c r="N60" t="s">
        <v>227</v>
      </c>
      <c r="O60" t="s">
        <v>227</v>
      </c>
      <c r="P60" t="s">
        <v>227</v>
      </c>
      <c r="Q60" t="s">
        <v>227</v>
      </c>
      <c r="R60" t="s">
        <v>227</v>
      </c>
      <c r="S60" t="s">
        <v>227</v>
      </c>
      <c r="T60" t="s">
        <v>227</v>
      </c>
      <c r="U60" t="s">
        <v>227</v>
      </c>
      <c r="V60" t="s">
        <v>227</v>
      </c>
      <c r="W60" t="s">
        <v>227</v>
      </c>
      <c r="X60" t="s">
        <v>227</v>
      </c>
      <c r="Y60" t="s">
        <v>227</v>
      </c>
      <c r="Z60" t="s">
        <v>227</v>
      </c>
      <c r="AA60" t="s">
        <v>227</v>
      </c>
      <c r="AB60" t="s">
        <v>227</v>
      </c>
      <c r="AC60" t="s">
        <v>227</v>
      </c>
      <c r="AD60" t="s">
        <v>227</v>
      </c>
      <c r="AE60" t="s">
        <v>227</v>
      </c>
      <c r="AF60" t="s">
        <v>227</v>
      </c>
      <c r="AG60" t="s">
        <v>227</v>
      </c>
      <c r="AH60" t="s">
        <v>227</v>
      </c>
      <c r="AI60" t="s">
        <v>227</v>
      </c>
      <c r="AJ60" t="s">
        <v>227</v>
      </c>
      <c r="AK60" t="s">
        <v>227</v>
      </c>
      <c r="AL60" t="s">
        <v>227</v>
      </c>
      <c r="AM60" t="s">
        <v>227</v>
      </c>
      <c r="AN60" t="s">
        <v>227</v>
      </c>
      <c r="AO60" t="s">
        <v>227</v>
      </c>
      <c r="AP60" t="s">
        <v>227</v>
      </c>
      <c r="AQ60" t="s">
        <v>227</v>
      </c>
      <c r="AR60" t="s">
        <v>227</v>
      </c>
    </row>
    <row r="61" spans="1:44" x14ac:dyDescent="0.35">
      <c r="A61" s="5" t="s">
        <v>227</v>
      </c>
      <c r="B61" t="s">
        <v>1473</v>
      </c>
      <c r="C61" t="s">
        <v>227</v>
      </c>
      <c r="D61" t="s">
        <v>7666</v>
      </c>
      <c r="E61" t="s">
        <v>7667</v>
      </c>
      <c r="F61" t="s">
        <v>2800</v>
      </c>
      <c r="G61" t="s">
        <v>3371</v>
      </c>
      <c r="H61" t="s">
        <v>7668</v>
      </c>
      <c r="I61" t="s">
        <v>6376</v>
      </c>
      <c r="J61" t="s">
        <v>227</v>
      </c>
      <c r="K61" t="s">
        <v>7669</v>
      </c>
      <c r="L61" t="s">
        <v>7670</v>
      </c>
      <c r="M61" t="s">
        <v>7671</v>
      </c>
      <c r="N61" t="s">
        <v>7672</v>
      </c>
      <c r="O61" t="s">
        <v>7673</v>
      </c>
      <c r="P61" t="s">
        <v>6377</v>
      </c>
      <c r="Q61" t="s">
        <v>227</v>
      </c>
      <c r="R61" t="s">
        <v>7674</v>
      </c>
      <c r="S61" t="s">
        <v>7675</v>
      </c>
      <c r="T61" t="s">
        <v>7676</v>
      </c>
      <c r="U61" t="s">
        <v>7677</v>
      </c>
      <c r="V61" t="s">
        <v>2579</v>
      </c>
      <c r="W61" t="s">
        <v>6378</v>
      </c>
      <c r="X61" t="s">
        <v>227</v>
      </c>
      <c r="Y61" t="s">
        <v>2953</v>
      </c>
      <c r="Z61" t="s">
        <v>7678</v>
      </c>
      <c r="AA61" t="s">
        <v>3374</v>
      </c>
      <c r="AB61" t="s">
        <v>7679</v>
      </c>
      <c r="AC61" t="s">
        <v>7680</v>
      </c>
      <c r="AD61" t="s">
        <v>6379</v>
      </c>
      <c r="AE61" t="s">
        <v>227</v>
      </c>
      <c r="AF61" t="s">
        <v>7681</v>
      </c>
      <c r="AG61" t="s">
        <v>7682</v>
      </c>
      <c r="AH61" t="s">
        <v>3956</v>
      </c>
      <c r="AI61" t="s">
        <v>7683</v>
      </c>
      <c r="AJ61" t="s">
        <v>7684</v>
      </c>
      <c r="AK61" t="s">
        <v>6380</v>
      </c>
      <c r="AL61" t="s">
        <v>227</v>
      </c>
      <c r="AM61" t="s">
        <v>7685</v>
      </c>
      <c r="AN61" t="s">
        <v>7686</v>
      </c>
      <c r="AO61" t="s">
        <v>7687</v>
      </c>
      <c r="AP61" t="s">
        <v>7688</v>
      </c>
      <c r="AQ61" t="s">
        <v>7689</v>
      </c>
      <c r="AR61" t="s">
        <v>5104</v>
      </c>
    </row>
    <row r="62" spans="1:44" x14ac:dyDescent="0.35">
      <c r="A62" s="5" t="s">
        <v>227</v>
      </c>
      <c r="B62" t="s">
        <v>1483</v>
      </c>
      <c r="C62" t="s">
        <v>227</v>
      </c>
      <c r="D62" t="s">
        <v>227</v>
      </c>
      <c r="E62" t="s">
        <v>7690</v>
      </c>
      <c r="F62" t="s">
        <v>7691</v>
      </c>
      <c r="G62" t="s">
        <v>7692</v>
      </c>
      <c r="H62" t="s">
        <v>7693</v>
      </c>
      <c r="I62" t="s">
        <v>6381</v>
      </c>
      <c r="J62" t="s">
        <v>227</v>
      </c>
      <c r="K62" t="s">
        <v>227</v>
      </c>
      <c r="L62" t="s">
        <v>7694</v>
      </c>
      <c r="M62" t="s">
        <v>7695</v>
      </c>
      <c r="N62" t="s">
        <v>7696</v>
      </c>
      <c r="O62" t="s">
        <v>7697</v>
      </c>
      <c r="P62" t="s">
        <v>6382</v>
      </c>
      <c r="Q62" t="s">
        <v>227</v>
      </c>
      <c r="R62" t="s">
        <v>227</v>
      </c>
      <c r="S62" t="s">
        <v>7698</v>
      </c>
      <c r="T62" t="s">
        <v>7699</v>
      </c>
      <c r="U62" t="s">
        <v>7700</v>
      </c>
      <c r="V62" t="s">
        <v>7358</v>
      </c>
      <c r="W62" t="s">
        <v>6383</v>
      </c>
      <c r="X62" t="s">
        <v>227</v>
      </c>
      <c r="Y62" t="s">
        <v>227</v>
      </c>
      <c r="Z62" t="s">
        <v>7701</v>
      </c>
      <c r="AA62" t="s">
        <v>7702</v>
      </c>
      <c r="AB62" t="s">
        <v>7703</v>
      </c>
      <c r="AC62" t="s">
        <v>6648</v>
      </c>
      <c r="AD62" t="s">
        <v>6384</v>
      </c>
      <c r="AE62" t="s">
        <v>227</v>
      </c>
      <c r="AF62" t="s">
        <v>227</v>
      </c>
      <c r="AG62" t="s">
        <v>7704</v>
      </c>
      <c r="AH62" t="s">
        <v>7705</v>
      </c>
      <c r="AI62" t="s">
        <v>7706</v>
      </c>
      <c r="AJ62" t="s">
        <v>7707</v>
      </c>
      <c r="AK62" t="s">
        <v>6385</v>
      </c>
      <c r="AL62" t="s">
        <v>227</v>
      </c>
      <c r="AM62" t="s">
        <v>227</v>
      </c>
      <c r="AN62" t="s">
        <v>7708</v>
      </c>
      <c r="AO62" t="s">
        <v>7709</v>
      </c>
      <c r="AP62" t="s">
        <v>7710</v>
      </c>
      <c r="AQ62" t="s">
        <v>7711</v>
      </c>
      <c r="AR62" t="s">
        <v>6386</v>
      </c>
    </row>
    <row r="63" spans="1:44" x14ac:dyDescent="0.35">
      <c r="A63" s="5" t="s">
        <v>227</v>
      </c>
      <c r="B63" t="s">
        <v>1493</v>
      </c>
      <c r="C63" t="s">
        <v>852</v>
      </c>
      <c r="D63" t="s">
        <v>852</v>
      </c>
      <c r="E63" t="s">
        <v>852</v>
      </c>
      <c r="F63" t="s">
        <v>852</v>
      </c>
      <c r="G63" t="s">
        <v>852</v>
      </c>
      <c r="H63" t="s">
        <v>852</v>
      </c>
      <c r="I63" t="s">
        <v>852</v>
      </c>
      <c r="J63" t="s">
        <v>852</v>
      </c>
      <c r="K63" t="s">
        <v>852</v>
      </c>
      <c r="L63" t="s">
        <v>852</v>
      </c>
      <c r="M63" t="s">
        <v>852</v>
      </c>
      <c r="N63" t="s">
        <v>852</v>
      </c>
      <c r="O63" t="s">
        <v>852</v>
      </c>
      <c r="P63" t="s">
        <v>852</v>
      </c>
      <c r="Q63" t="s">
        <v>852</v>
      </c>
      <c r="R63" t="s">
        <v>852</v>
      </c>
      <c r="S63" t="s">
        <v>852</v>
      </c>
      <c r="T63" t="s">
        <v>852</v>
      </c>
      <c r="U63" t="s">
        <v>852</v>
      </c>
      <c r="V63" t="s">
        <v>852</v>
      </c>
      <c r="W63" t="s">
        <v>852</v>
      </c>
      <c r="X63" t="s">
        <v>852</v>
      </c>
      <c r="Y63" t="s">
        <v>852</v>
      </c>
      <c r="Z63" t="s">
        <v>852</v>
      </c>
      <c r="AA63" t="s">
        <v>852</v>
      </c>
      <c r="AB63" t="s">
        <v>852</v>
      </c>
      <c r="AC63" t="s">
        <v>852</v>
      </c>
      <c r="AD63" t="s">
        <v>852</v>
      </c>
      <c r="AE63" t="s">
        <v>852</v>
      </c>
      <c r="AF63" t="s">
        <v>852</v>
      </c>
      <c r="AG63" t="s">
        <v>852</v>
      </c>
      <c r="AH63" t="s">
        <v>852</v>
      </c>
      <c r="AI63" t="s">
        <v>852</v>
      </c>
      <c r="AJ63" t="s">
        <v>852</v>
      </c>
      <c r="AK63" t="s">
        <v>852</v>
      </c>
      <c r="AL63" t="s">
        <v>852</v>
      </c>
      <c r="AM63" t="s">
        <v>852</v>
      </c>
      <c r="AN63" t="s">
        <v>852</v>
      </c>
      <c r="AO63" t="s">
        <v>852</v>
      </c>
      <c r="AP63" t="s">
        <v>852</v>
      </c>
      <c r="AQ63" t="s">
        <v>852</v>
      </c>
      <c r="AR63" t="s">
        <v>852</v>
      </c>
    </row>
    <row r="64" spans="1:44" x14ac:dyDescent="0.35">
      <c r="A64" s="5" t="s">
        <v>227</v>
      </c>
      <c r="B64" t="s">
        <v>1494</v>
      </c>
      <c r="C64" t="s">
        <v>227</v>
      </c>
      <c r="D64" t="s">
        <v>227</v>
      </c>
      <c r="E64" t="s">
        <v>7712</v>
      </c>
      <c r="F64" t="s">
        <v>7713</v>
      </c>
      <c r="G64" t="s">
        <v>7714</v>
      </c>
      <c r="H64" t="s">
        <v>852</v>
      </c>
      <c r="I64" t="s">
        <v>852</v>
      </c>
      <c r="J64" t="s">
        <v>227</v>
      </c>
      <c r="K64" t="s">
        <v>227</v>
      </c>
      <c r="L64" t="s">
        <v>7715</v>
      </c>
      <c r="M64" t="s">
        <v>7716</v>
      </c>
      <c r="N64" t="s">
        <v>7717</v>
      </c>
      <c r="O64" t="s">
        <v>852</v>
      </c>
      <c r="P64" t="s">
        <v>852</v>
      </c>
      <c r="Q64" t="s">
        <v>227</v>
      </c>
      <c r="R64" t="s">
        <v>227</v>
      </c>
      <c r="S64" t="s">
        <v>7718</v>
      </c>
      <c r="T64" t="s">
        <v>7719</v>
      </c>
      <c r="U64" t="s">
        <v>7720</v>
      </c>
      <c r="V64" t="s">
        <v>852</v>
      </c>
      <c r="W64" t="s">
        <v>852</v>
      </c>
      <c r="X64" t="s">
        <v>227</v>
      </c>
      <c r="Y64" t="s">
        <v>227</v>
      </c>
      <c r="Z64" t="s">
        <v>7721</v>
      </c>
      <c r="AA64" t="s">
        <v>7198</v>
      </c>
      <c r="AB64" t="s">
        <v>7722</v>
      </c>
      <c r="AC64" t="s">
        <v>852</v>
      </c>
      <c r="AD64" t="s">
        <v>852</v>
      </c>
      <c r="AE64" t="s">
        <v>227</v>
      </c>
      <c r="AF64" t="s">
        <v>227</v>
      </c>
      <c r="AG64" t="s">
        <v>7723</v>
      </c>
      <c r="AH64" t="s">
        <v>7724</v>
      </c>
      <c r="AI64" t="s">
        <v>852</v>
      </c>
      <c r="AJ64" t="s">
        <v>852</v>
      </c>
      <c r="AK64" t="s">
        <v>852</v>
      </c>
      <c r="AL64" t="s">
        <v>227</v>
      </c>
      <c r="AM64" t="s">
        <v>227</v>
      </c>
      <c r="AN64" t="s">
        <v>7725</v>
      </c>
      <c r="AO64" t="s">
        <v>7726</v>
      </c>
      <c r="AP64" t="s">
        <v>7727</v>
      </c>
      <c r="AQ64" t="s">
        <v>852</v>
      </c>
      <c r="AR64" t="s">
        <v>852</v>
      </c>
    </row>
    <row r="65" spans="1:44" x14ac:dyDescent="0.35">
      <c r="A65" s="5" t="s">
        <v>227</v>
      </c>
      <c r="B65" t="s">
        <v>1495</v>
      </c>
      <c r="C65" t="s">
        <v>227</v>
      </c>
      <c r="D65" t="s">
        <v>227</v>
      </c>
      <c r="E65" t="s">
        <v>227</v>
      </c>
      <c r="F65" t="s">
        <v>7728</v>
      </c>
      <c r="G65" t="s">
        <v>7729</v>
      </c>
      <c r="H65" t="s">
        <v>7730</v>
      </c>
      <c r="I65" t="s">
        <v>6387</v>
      </c>
      <c r="J65" t="s">
        <v>227</v>
      </c>
      <c r="K65" t="s">
        <v>227</v>
      </c>
      <c r="L65" t="s">
        <v>227</v>
      </c>
      <c r="M65" t="s">
        <v>7731</v>
      </c>
      <c r="N65" t="s">
        <v>7732</v>
      </c>
      <c r="O65" t="s">
        <v>7733</v>
      </c>
      <c r="P65" t="s">
        <v>6388</v>
      </c>
      <c r="Q65" t="s">
        <v>227</v>
      </c>
      <c r="R65" t="s">
        <v>227</v>
      </c>
      <c r="S65" t="s">
        <v>227</v>
      </c>
      <c r="T65" t="s">
        <v>7728</v>
      </c>
      <c r="U65" t="s">
        <v>7729</v>
      </c>
      <c r="V65" t="s">
        <v>7730</v>
      </c>
      <c r="W65" t="s">
        <v>6389</v>
      </c>
      <c r="X65" t="s">
        <v>227</v>
      </c>
      <c r="Y65" t="s">
        <v>227</v>
      </c>
      <c r="Z65" t="s">
        <v>227</v>
      </c>
      <c r="AA65" t="s">
        <v>7728</v>
      </c>
      <c r="AB65" t="s">
        <v>7729</v>
      </c>
      <c r="AC65" t="s">
        <v>7730</v>
      </c>
      <c r="AD65" t="s">
        <v>6390</v>
      </c>
      <c r="AE65" t="s">
        <v>227</v>
      </c>
      <c r="AF65" t="s">
        <v>227</v>
      </c>
      <c r="AG65" t="s">
        <v>227</v>
      </c>
      <c r="AH65" t="s">
        <v>7734</v>
      </c>
      <c r="AI65" t="s">
        <v>7735</v>
      </c>
      <c r="AJ65" t="s">
        <v>7730</v>
      </c>
      <c r="AK65" t="s">
        <v>6391</v>
      </c>
      <c r="AL65" t="s">
        <v>227</v>
      </c>
      <c r="AM65" t="s">
        <v>227</v>
      </c>
      <c r="AN65" t="s">
        <v>227</v>
      </c>
      <c r="AO65" t="s">
        <v>7736</v>
      </c>
      <c r="AP65" t="s">
        <v>7729</v>
      </c>
      <c r="AQ65" t="s">
        <v>7730</v>
      </c>
      <c r="AR65" t="s">
        <v>6392</v>
      </c>
    </row>
    <row r="66" spans="1:44" x14ac:dyDescent="0.35">
      <c r="A66" s="5" t="s">
        <v>227</v>
      </c>
      <c r="B66" t="s">
        <v>1500</v>
      </c>
      <c r="C66" t="s">
        <v>227</v>
      </c>
      <c r="D66" t="s">
        <v>227</v>
      </c>
      <c r="E66" t="s">
        <v>227</v>
      </c>
      <c r="F66" t="s">
        <v>227</v>
      </c>
      <c r="G66" t="s">
        <v>227</v>
      </c>
      <c r="H66" t="s">
        <v>227</v>
      </c>
      <c r="I66" t="s">
        <v>852</v>
      </c>
      <c r="J66" t="s">
        <v>227</v>
      </c>
      <c r="K66" t="s">
        <v>227</v>
      </c>
      <c r="L66" t="s">
        <v>227</v>
      </c>
      <c r="M66" t="s">
        <v>227</v>
      </c>
      <c r="N66" t="s">
        <v>227</v>
      </c>
      <c r="O66" t="s">
        <v>227</v>
      </c>
      <c r="P66" t="s">
        <v>852</v>
      </c>
      <c r="Q66" t="s">
        <v>227</v>
      </c>
      <c r="R66" t="s">
        <v>227</v>
      </c>
      <c r="S66" t="s">
        <v>227</v>
      </c>
      <c r="T66" t="s">
        <v>227</v>
      </c>
      <c r="U66" t="s">
        <v>227</v>
      </c>
      <c r="V66" t="s">
        <v>227</v>
      </c>
      <c r="W66" t="s">
        <v>852</v>
      </c>
      <c r="X66" t="s">
        <v>227</v>
      </c>
      <c r="Y66" t="s">
        <v>227</v>
      </c>
      <c r="Z66" t="s">
        <v>227</v>
      </c>
      <c r="AA66" t="s">
        <v>227</v>
      </c>
      <c r="AB66" t="s">
        <v>227</v>
      </c>
      <c r="AC66" t="s">
        <v>227</v>
      </c>
      <c r="AD66" t="s">
        <v>852</v>
      </c>
      <c r="AE66" t="s">
        <v>227</v>
      </c>
      <c r="AF66" t="s">
        <v>227</v>
      </c>
      <c r="AG66" t="s">
        <v>227</v>
      </c>
      <c r="AH66" t="s">
        <v>227</v>
      </c>
      <c r="AI66" t="s">
        <v>227</v>
      </c>
      <c r="AJ66" t="s">
        <v>227</v>
      </c>
      <c r="AK66" t="s">
        <v>852</v>
      </c>
      <c r="AL66" t="s">
        <v>227</v>
      </c>
      <c r="AM66" t="s">
        <v>227</v>
      </c>
      <c r="AN66" t="s">
        <v>227</v>
      </c>
      <c r="AO66" t="s">
        <v>227</v>
      </c>
      <c r="AP66" t="s">
        <v>227</v>
      </c>
      <c r="AQ66" t="s">
        <v>227</v>
      </c>
      <c r="AR66" t="s">
        <v>852</v>
      </c>
    </row>
    <row r="67" spans="1:44" x14ac:dyDescent="0.35">
      <c r="A67" s="5" t="s">
        <v>227</v>
      </c>
      <c r="B67" t="s">
        <v>1501</v>
      </c>
      <c r="C67" t="s">
        <v>852</v>
      </c>
      <c r="D67" t="s">
        <v>852</v>
      </c>
      <c r="E67" t="s">
        <v>7737</v>
      </c>
      <c r="F67" t="s">
        <v>7738</v>
      </c>
      <c r="G67" t="s">
        <v>7739</v>
      </c>
      <c r="H67" t="s">
        <v>227</v>
      </c>
      <c r="I67" t="s">
        <v>852</v>
      </c>
      <c r="J67" t="s">
        <v>852</v>
      </c>
      <c r="K67" t="s">
        <v>852</v>
      </c>
      <c r="L67" t="s">
        <v>7740</v>
      </c>
      <c r="M67" t="s">
        <v>7741</v>
      </c>
      <c r="N67" t="s">
        <v>7742</v>
      </c>
      <c r="O67" t="s">
        <v>227</v>
      </c>
      <c r="P67" t="s">
        <v>6393</v>
      </c>
      <c r="Q67" t="s">
        <v>852</v>
      </c>
      <c r="R67" t="s">
        <v>852</v>
      </c>
      <c r="S67" t="s">
        <v>7743</v>
      </c>
      <c r="T67" t="s">
        <v>7744</v>
      </c>
      <c r="U67" t="s">
        <v>6796</v>
      </c>
      <c r="V67" t="s">
        <v>227</v>
      </c>
      <c r="W67" t="s">
        <v>6394</v>
      </c>
      <c r="X67" t="s">
        <v>852</v>
      </c>
      <c r="Y67" t="s">
        <v>852</v>
      </c>
      <c r="Z67" t="s">
        <v>7745</v>
      </c>
      <c r="AA67" t="s">
        <v>7746</v>
      </c>
      <c r="AB67" t="s">
        <v>7747</v>
      </c>
      <c r="AC67" t="s">
        <v>227</v>
      </c>
      <c r="AD67" t="s">
        <v>852</v>
      </c>
      <c r="AE67" t="s">
        <v>852</v>
      </c>
      <c r="AF67" t="s">
        <v>852</v>
      </c>
      <c r="AG67" t="s">
        <v>7748</v>
      </c>
      <c r="AH67" t="s">
        <v>7749</v>
      </c>
      <c r="AI67" t="s">
        <v>7750</v>
      </c>
      <c r="AJ67" t="s">
        <v>227</v>
      </c>
      <c r="AK67" t="s">
        <v>852</v>
      </c>
      <c r="AL67" t="s">
        <v>852</v>
      </c>
      <c r="AM67" t="s">
        <v>852</v>
      </c>
      <c r="AN67" t="s">
        <v>7751</v>
      </c>
      <c r="AO67" t="s">
        <v>7752</v>
      </c>
      <c r="AP67" t="s">
        <v>7753</v>
      </c>
      <c r="AQ67" t="s">
        <v>227</v>
      </c>
      <c r="AR67" t="s">
        <v>852</v>
      </c>
    </row>
    <row r="68" spans="1:44" x14ac:dyDescent="0.35">
      <c r="A68" s="5" t="s">
        <v>227</v>
      </c>
      <c r="B68" t="s">
        <v>1502</v>
      </c>
      <c r="C68" t="s">
        <v>227</v>
      </c>
      <c r="D68" t="s">
        <v>227</v>
      </c>
      <c r="E68" t="s">
        <v>227</v>
      </c>
      <c r="F68" t="s">
        <v>852</v>
      </c>
      <c r="G68" t="s">
        <v>227</v>
      </c>
      <c r="H68" t="s">
        <v>852</v>
      </c>
      <c r="I68" t="s">
        <v>852</v>
      </c>
      <c r="J68" t="s">
        <v>227</v>
      </c>
      <c r="K68" t="s">
        <v>227</v>
      </c>
      <c r="L68" t="s">
        <v>227</v>
      </c>
      <c r="M68" t="s">
        <v>852</v>
      </c>
      <c r="N68" t="s">
        <v>227</v>
      </c>
      <c r="O68" t="s">
        <v>852</v>
      </c>
      <c r="P68" t="s">
        <v>852</v>
      </c>
      <c r="Q68" t="s">
        <v>227</v>
      </c>
      <c r="R68" t="s">
        <v>227</v>
      </c>
      <c r="S68" t="s">
        <v>227</v>
      </c>
      <c r="T68" t="s">
        <v>852</v>
      </c>
      <c r="U68" t="s">
        <v>227</v>
      </c>
      <c r="V68" t="s">
        <v>852</v>
      </c>
      <c r="W68" t="s">
        <v>852</v>
      </c>
      <c r="X68" t="s">
        <v>227</v>
      </c>
      <c r="Y68" t="s">
        <v>227</v>
      </c>
      <c r="Z68" t="s">
        <v>227</v>
      </c>
      <c r="AA68" t="s">
        <v>852</v>
      </c>
      <c r="AB68" t="s">
        <v>227</v>
      </c>
      <c r="AC68" t="s">
        <v>852</v>
      </c>
      <c r="AD68" t="s">
        <v>852</v>
      </c>
      <c r="AE68" t="s">
        <v>227</v>
      </c>
      <c r="AF68" t="s">
        <v>227</v>
      </c>
      <c r="AG68" t="s">
        <v>227</v>
      </c>
      <c r="AH68" t="s">
        <v>852</v>
      </c>
      <c r="AI68" t="s">
        <v>227</v>
      </c>
      <c r="AJ68" t="s">
        <v>852</v>
      </c>
      <c r="AK68" t="s">
        <v>852</v>
      </c>
      <c r="AL68" t="s">
        <v>227</v>
      </c>
      <c r="AM68" t="s">
        <v>227</v>
      </c>
      <c r="AN68" t="s">
        <v>227</v>
      </c>
      <c r="AO68" t="s">
        <v>852</v>
      </c>
      <c r="AP68" t="s">
        <v>227</v>
      </c>
      <c r="AQ68" t="s">
        <v>852</v>
      </c>
      <c r="AR68" t="s">
        <v>852</v>
      </c>
    </row>
    <row r="69" spans="1:44" x14ac:dyDescent="0.35">
      <c r="A69" s="5" t="s">
        <v>227</v>
      </c>
      <c r="B69" t="s">
        <v>1503</v>
      </c>
      <c r="C69" t="s">
        <v>7754</v>
      </c>
      <c r="D69" t="s">
        <v>7755</v>
      </c>
      <c r="E69" t="s">
        <v>7756</v>
      </c>
      <c r="F69" t="s">
        <v>4429</v>
      </c>
      <c r="G69" t="s">
        <v>7757</v>
      </c>
      <c r="H69" t="s">
        <v>7758</v>
      </c>
      <c r="I69" t="s">
        <v>6395</v>
      </c>
      <c r="J69" t="s">
        <v>7759</v>
      </c>
      <c r="K69" t="s">
        <v>6463</v>
      </c>
      <c r="L69" t="s">
        <v>7760</v>
      </c>
      <c r="M69" t="s">
        <v>7761</v>
      </c>
      <c r="N69" t="s">
        <v>7762</v>
      </c>
      <c r="O69" t="s">
        <v>7763</v>
      </c>
      <c r="P69" t="s">
        <v>6396</v>
      </c>
      <c r="Q69" t="s">
        <v>7764</v>
      </c>
      <c r="R69" t="s">
        <v>7765</v>
      </c>
      <c r="S69" t="s">
        <v>7766</v>
      </c>
      <c r="T69" t="s">
        <v>7767</v>
      </c>
      <c r="U69" t="s">
        <v>7768</v>
      </c>
      <c r="V69" t="s">
        <v>7769</v>
      </c>
      <c r="W69" t="s">
        <v>6397</v>
      </c>
      <c r="X69" t="s">
        <v>7770</v>
      </c>
      <c r="Y69" t="s">
        <v>7771</v>
      </c>
      <c r="Z69" t="s">
        <v>5564</v>
      </c>
      <c r="AA69" t="s">
        <v>7772</v>
      </c>
      <c r="AB69" t="s">
        <v>7773</v>
      </c>
      <c r="AC69" t="s">
        <v>7774</v>
      </c>
      <c r="AD69" t="s">
        <v>6398</v>
      </c>
      <c r="AE69" t="s">
        <v>7775</v>
      </c>
      <c r="AF69" t="s">
        <v>7382</v>
      </c>
      <c r="AG69" t="s">
        <v>7776</v>
      </c>
      <c r="AH69" t="s">
        <v>7777</v>
      </c>
      <c r="AI69" t="s">
        <v>7778</v>
      </c>
      <c r="AJ69" t="s">
        <v>7779</v>
      </c>
      <c r="AK69" t="s">
        <v>6399</v>
      </c>
      <c r="AL69" t="s">
        <v>7780</v>
      </c>
      <c r="AM69" t="s">
        <v>7781</v>
      </c>
      <c r="AN69" t="s">
        <v>7782</v>
      </c>
      <c r="AO69" t="s">
        <v>7783</v>
      </c>
      <c r="AP69" t="s">
        <v>7784</v>
      </c>
      <c r="AQ69" t="s">
        <v>7785</v>
      </c>
      <c r="AR69" t="s">
        <v>6400</v>
      </c>
    </row>
    <row r="70" spans="1:44" x14ac:dyDescent="0.35">
      <c r="A70" s="5" t="s">
        <v>227</v>
      </c>
      <c r="B70" t="s">
        <v>1513</v>
      </c>
      <c r="C70" t="s">
        <v>7786</v>
      </c>
      <c r="D70" t="s">
        <v>7787</v>
      </c>
      <c r="E70" t="s">
        <v>7788</v>
      </c>
      <c r="F70" t="s">
        <v>7789</v>
      </c>
      <c r="G70" t="s">
        <v>7790</v>
      </c>
      <c r="H70" t="s">
        <v>7791</v>
      </c>
      <c r="I70" t="s">
        <v>6401</v>
      </c>
      <c r="J70" t="s">
        <v>7792</v>
      </c>
      <c r="K70" t="s">
        <v>7793</v>
      </c>
      <c r="L70" t="s">
        <v>7794</v>
      </c>
      <c r="M70" t="s">
        <v>7795</v>
      </c>
      <c r="N70" t="s">
        <v>7796</v>
      </c>
      <c r="O70" t="s">
        <v>7797</v>
      </c>
      <c r="P70" t="s">
        <v>6402</v>
      </c>
      <c r="Q70" t="s">
        <v>7798</v>
      </c>
      <c r="R70" t="s">
        <v>7799</v>
      </c>
      <c r="S70" t="s">
        <v>7800</v>
      </c>
      <c r="T70" t="s">
        <v>7801</v>
      </c>
      <c r="U70" t="s">
        <v>7802</v>
      </c>
      <c r="V70" t="s">
        <v>7803</v>
      </c>
      <c r="W70" t="s">
        <v>6403</v>
      </c>
      <c r="X70" t="s">
        <v>7804</v>
      </c>
      <c r="Y70" t="s">
        <v>7805</v>
      </c>
      <c r="Z70" t="s">
        <v>7806</v>
      </c>
      <c r="AA70" t="s">
        <v>7807</v>
      </c>
      <c r="AB70" t="s">
        <v>7808</v>
      </c>
      <c r="AC70" t="s">
        <v>7809</v>
      </c>
      <c r="AD70" t="s">
        <v>6404</v>
      </c>
      <c r="AE70" t="s">
        <v>7810</v>
      </c>
      <c r="AF70" t="s">
        <v>7811</v>
      </c>
      <c r="AG70" t="s">
        <v>7812</v>
      </c>
      <c r="AH70" t="s">
        <v>7813</v>
      </c>
      <c r="AI70" t="s">
        <v>7814</v>
      </c>
      <c r="AJ70" t="s">
        <v>7815</v>
      </c>
      <c r="AK70" t="s">
        <v>6405</v>
      </c>
      <c r="AL70" t="s">
        <v>7816</v>
      </c>
      <c r="AM70" t="s">
        <v>7817</v>
      </c>
      <c r="AN70" t="s">
        <v>7818</v>
      </c>
      <c r="AO70" t="s">
        <v>7819</v>
      </c>
      <c r="AP70" t="s">
        <v>7820</v>
      </c>
      <c r="AQ70" t="s">
        <v>7821</v>
      </c>
      <c r="AR70" t="s">
        <v>6406</v>
      </c>
    </row>
    <row r="71" spans="1:44" x14ac:dyDescent="0.35">
      <c r="A71" s="5" t="s">
        <v>227</v>
      </c>
      <c r="B71" t="s">
        <v>1523</v>
      </c>
      <c r="C71" t="s">
        <v>227</v>
      </c>
      <c r="D71" t="s">
        <v>227</v>
      </c>
      <c r="E71" t="s">
        <v>227</v>
      </c>
      <c r="F71" t="s">
        <v>227</v>
      </c>
      <c r="G71" t="s">
        <v>227</v>
      </c>
      <c r="H71" t="s">
        <v>227</v>
      </c>
      <c r="I71" t="s">
        <v>6407</v>
      </c>
      <c r="J71" t="s">
        <v>227</v>
      </c>
      <c r="K71" t="s">
        <v>227</v>
      </c>
      <c r="L71" t="s">
        <v>227</v>
      </c>
      <c r="M71" t="s">
        <v>227</v>
      </c>
      <c r="N71" t="s">
        <v>227</v>
      </c>
      <c r="O71" t="s">
        <v>227</v>
      </c>
      <c r="P71" t="s">
        <v>6408</v>
      </c>
      <c r="Q71" t="s">
        <v>227</v>
      </c>
      <c r="R71" t="s">
        <v>227</v>
      </c>
      <c r="S71" t="s">
        <v>227</v>
      </c>
      <c r="T71" t="s">
        <v>227</v>
      </c>
      <c r="U71" t="s">
        <v>227</v>
      </c>
      <c r="V71" t="s">
        <v>227</v>
      </c>
      <c r="W71" t="s">
        <v>6409</v>
      </c>
      <c r="X71" t="s">
        <v>227</v>
      </c>
      <c r="Y71" t="s">
        <v>227</v>
      </c>
      <c r="Z71" t="s">
        <v>227</v>
      </c>
      <c r="AA71" t="s">
        <v>227</v>
      </c>
      <c r="AB71" t="s">
        <v>227</v>
      </c>
      <c r="AC71" t="s">
        <v>227</v>
      </c>
      <c r="AD71" t="s">
        <v>6410</v>
      </c>
      <c r="AE71" t="s">
        <v>227</v>
      </c>
      <c r="AF71" t="s">
        <v>227</v>
      </c>
      <c r="AG71" t="s">
        <v>227</v>
      </c>
      <c r="AH71" t="s">
        <v>227</v>
      </c>
      <c r="AI71" t="s">
        <v>227</v>
      </c>
      <c r="AJ71" t="s">
        <v>227</v>
      </c>
      <c r="AK71" t="s">
        <v>6411</v>
      </c>
      <c r="AL71" t="s">
        <v>227</v>
      </c>
      <c r="AM71" t="s">
        <v>227</v>
      </c>
      <c r="AN71" t="s">
        <v>227</v>
      </c>
      <c r="AO71" t="s">
        <v>227</v>
      </c>
      <c r="AP71" t="s">
        <v>227</v>
      </c>
      <c r="AQ71" t="s">
        <v>227</v>
      </c>
      <c r="AR71" t="s">
        <v>6412</v>
      </c>
    </row>
    <row r="72" spans="1:44" x14ac:dyDescent="0.35">
      <c r="A72" s="5" t="s">
        <v>227</v>
      </c>
      <c r="B72" t="s">
        <v>1533</v>
      </c>
      <c r="C72" t="s">
        <v>227</v>
      </c>
      <c r="D72" t="s">
        <v>227</v>
      </c>
      <c r="E72" t="s">
        <v>227</v>
      </c>
      <c r="F72" t="s">
        <v>227</v>
      </c>
      <c r="G72" t="s">
        <v>227</v>
      </c>
      <c r="H72" t="s">
        <v>227</v>
      </c>
      <c r="I72" t="s">
        <v>227</v>
      </c>
      <c r="J72" t="s">
        <v>227</v>
      </c>
      <c r="K72" t="s">
        <v>227</v>
      </c>
      <c r="L72" t="s">
        <v>227</v>
      </c>
      <c r="M72" t="s">
        <v>227</v>
      </c>
      <c r="N72" t="s">
        <v>227</v>
      </c>
      <c r="O72" t="s">
        <v>227</v>
      </c>
      <c r="P72" t="s">
        <v>227</v>
      </c>
      <c r="Q72" t="s">
        <v>227</v>
      </c>
      <c r="R72" t="s">
        <v>227</v>
      </c>
      <c r="S72" t="s">
        <v>227</v>
      </c>
      <c r="T72" t="s">
        <v>227</v>
      </c>
      <c r="U72" t="s">
        <v>227</v>
      </c>
      <c r="V72" t="s">
        <v>227</v>
      </c>
      <c r="W72" t="s">
        <v>227</v>
      </c>
      <c r="X72" t="s">
        <v>227</v>
      </c>
      <c r="Y72" t="s">
        <v>227</v>
      </c>
      <c r="Z72" t="s">
        <v>227</v>
      </c>
      <c r="AA72" t="s">
        <v>227</v>
      </c>
      <c r="AB72" t="s">
        <v>227</v>
      </c>
      <c r="AC72" t="s">
        <v>227</v>
      </c>
      <c r="AD72" t="s">
        <v>227</v>
      </c>
      <c r="AE72" t="s">
        <v>227</v>
      </c>
      <c r="AF72" t="s">
        <v>227</v>
      </c>
      <c r="AG72" t="s">
        <v>227</v>
      </c>
      <c r="AH72" t="s">
        <v>227</v>
      </c>
      <c r="AI72" t="s">
        <v>227</v>
      </c>
      <c r="AJ72" t="s">
        <v>227</v>
      </c>
      <c r="AK72" t="s">
        <v>227</v>
      </c>
      <c r="AL72" t="s">
        <v>227</v>
      </c>
      <c r="AM72" t="s">
        <v>227</v>
      </c>
      <c r="AN72" t="s">
        <v>227</v>
      </c>
      <c r="AO72" t="s">
        <v>227</v>
      </c>
      <c r="AP72" t="s">
        <v>227</v>
      </c>
      <c r="AQ72" t="s">
        <v>227</v>
      </c>
      <c r="AR72" t="s">
        <v>227</v>
      </c>
    </row>
    <row r="73" spans="1:44" x14ac:dyDescent="0.35">
      <c r="A73" s="5" t="s">
        <v>227</v>
      </c>
      <c r="B73" t="s">
        <v>1534</v>
      </c>
      <c r="C73" t="s">
        <v>852</v>
      </c>
      <c r="D73" t="s">
        <v>852</v>
      </c>
      <c r="E73" t="s">
        <v>852</v>
      </c>
      <c r="F73" t="s">
        <v>852</v>
      </c>
      <c r="G73" t="s">
        <v>852</v>
      </c>
      <c r="H73" t="s">
        <v>852</v>
      </c>
      <c r="I73" t="s">
        <v>852</v>
      </c>
      <c r="J73" t="s">
        <v>852</v>
      </c>
      <c r="K73" t="s">
        <v>852</v>
      </c>
      <c r="L73" t="s">
        <v>852</v>
      </c>
      <c r="M73" t="s">
        <v>852</v>
      </c>
      <c r="N73" t="s">
        <v>852</v>
      </c>
      <c r="O73" t="s">
        <v>852</v>
      </c>
      <c r="P73" t="s">
        <v>852</v>
      </c>
      <c r="Q73" t="s">
        <v>852</v>
      </c>
      <c r="R73" t="s">
        <v>852</v>
      </c>
      <c r="S73" t="s">
        <v>852</v>
      </c>
      <c r="T73" t="s">
        <v>852</v>
      </c>
      <c r="U73" t="s">
        <v>852</v>
      </c>
      <c r="V73" t="s">
        <v>852</v>
      </c>
      <c r="W73" t="s">
        <v>852</v>
      </c>
      <c r="X73" t="s">
        <v>852</v>
      </c>
      <c r="Y73" t="s">
        <v>852</v>
      </c>
      <c r="Z73" t="s">
        <v>852</v>
      </c>
      <c r="AA73" t="s">
        <v>852</v>
      </c>
      <c r="AB73" t="s">
        <v>852</v>
      </c>
      <c r="AC73" t="s">
        <v>852</v>
      </c>
      <c r="AD73" t="s">
        <v>852</v>
      </c>
      <c r="AE73" t="s">
        <v>852</v>
      </c>
      <c r="AF73" t="s">
        <v>852</v>
      </c>
      <c r="AG73" t="s">
        <v>852</v>
      </c>
      <c r="AH73" t="s">
        <v>852</v>
      </c>
      <c r="AI73" t="s">
        <v>852</v>
      </c>
      <c r="AJ73" t="s">
        <v>852</v>
      </c>
      <c r="AK73" t="s">
        <v>852</v>
      </c>
      <c r="AL73" t="s">
        <v>852</v>
      </c>
      <c r="AM73" t="s">
        <v>852</v>
      </c>
      <c r="AN73" t="s">
        <v>852</v>
      </c>
      <c r="AO73" t="s">
        <v>852</v>
      </c>
      <c r="AP73" t="s">
        <v>852</v>
      </c>
      <c r="AQ73" t="s">
        <v>852</v>
      </c>
      <c r="AR73" t="s">
        <v>852</v>
      </c>
    </row>
    <row r="74" spans="1:44" x14ac:dyDescent="0.35">
      <c r="A74" s="5" t="s">
        <v>227</v>
      </c>
      <c r="B74" t="s">
        <v>1535</v>
      </c>
      <c r="C74" t="s">
        <v>227</v>
      </c>
      <c r="D74" t="s">
        <v>227</v>
      </c>
      <c r="E74" t="s">
        <v>227</v>
      </c>
      <c r="F74" t="s">
        <v>227</v>
      </c>
      <c r="G74" t="s">
        <v>227</v>
      </c>
      <c r="H74" t="s">
        <v>227</v>
      </c>
      <c r="I74" t="s">
        <v>227</v>
      </c>
      <c r="J74" t="s">
        <v>227</v>
      </c>
      <c r="K74" t="s">
        <v>227</v>
      </c>
      <c r="L74" t="s">
        <v>227</v>
      </c>
      <c r="M74" t="s">
        <v>227</v>
      </c>
      <c r="N74" t="s">
        <v>227</v>
      </c>
      <c r="O74" t="s">
        <v>227</v>
      </c>
      <c r="P74" t="s">
        <v>227</v>
      </c>
      <c r="Q74" t="s">
        <v>227</v>
      </c>
      <c r="R74" t="s">
        <v>227</v>
      </c>
      <c r="S74" t="s">
        <v>227</v>
      </c>
      <c r="T74" t="s">
        <v>227</v>
      </c>
      <c r="U74" t="s">
        <v>227</v>
      </c>
      <c r="V74" t="s">
        <v>227</v>
      </c>
      <c r="W74" t="s">
        <v>227</v>
      </c>
      <c r="X74" t="s">
        <v>227</v>
      </c>
      <c r="Y74" t="s">
        <v>227</v>
      </c>
      <c r="Z74" t="s">
        <v>227</v>
      </c>
      <c r="AA74" t="s">
        <v>227</v>
      </c>
      <c r="AB74" t="s">
        <v>227</v>
      </c>
      <c r="AC74" t="s">
        <v>227</v>
      </c>
      <c r="AD74" t="s">
        <v>227</v>
      </c>
      <c r="AE74" t="s">
        <v>227</v>
      </c>
      <c r="AF74" t="s">
        <v>227</v>
      </c>
      <c r="AG74" t="s">
        <v>227</v>
      </c>
      <c r="AH74" t="s">
        <v>227</v>
      </c>
      <c r="AI74" t="s">
        <v>227</v>
      </c>
      <c r="AJ74" t="s">
        <v>227</v>
      </c>
      <c r="AK74" t="s">
        <v>227</v>
      </c>
      <c r="AL74" t="s">
        <v>227</v>
      </c>
      <c r="AM74" t="s">
        <v>227</v>
      </c>
      <c r="AN74" t="s">
        <v>227</v>
      </c>
      <c r="AO74" t="s">
        <v>227</v>
      </c>
      <c r="AP74" t="s">
        <v>227</v>
      </c>
      <c r="AQ74" t="s">
        <v>227</v>
      </c>
      <c r="AR74" t="s">
        <v>227</v>
      </c>
    </row>
    <row r="75" spans="1:44" x14ac:dyDescent="0.35">
      <c r="A75" s="5" t="s">
        <v>227</v>
      </c>
      <c r="B75" t="s">
        <v>1536</v>
      </c>
      <c r="C75" t="s">
        <v>227</v>
      </c>
      <c r="D75" t="s">
        <v>227</v>
      </c>
      <c r="E75" t="s">
        <v>227</v>
      </c>
      <c r="F75" t="s">
        <v>227</v>
      </c>
      <c r="G75" t="s">
        <v>227</v>
      </c>
      <c r="H75" t="s">
        <v>227</v>
      </c>
      <c r="I75" t="s">
        <v>227</v>
      </c>
      <c r="J75" t="s">
        <v>227</v>
      </c>
      <c r="K75" t="s">
        <v>227</v>
      </c>
      <c r="L75" t="s">
        <v>227</v>
      </c>
      <c r="M75" t="s">
        <v>227</v>
      </c>
      <c r="N75" t="s">
        <v>227</v>
      </c>
      <c r="O75" t="s">
        <v>227</v>
      </c>
      <c r="P75" t="s">
        <v>227</v>
      </c>
      <c r="Q75" t="s">
        <v>227</v>
      </c>
      <c r="R75" t="s">
        <v>227</v>
      </c>
      <c r="S75" t="s">
        <v>227</v>
      </c>
      <c r="T75" t="s">
        <v>227</v>
      </c>
      <c r="U75" t="s">
        <v>227</v>
      </c>
      <c r="V75" t="s">
        <v>227</v>
      </c>
      <c r="W75" t="s">
        <v>227</v>
      </c>
      <c r="X75" t="s">
        <v>227</v>
      </c>
      <c r="Y75" t="s">
        <v>227</v>
      </c>
      <c r="Z75" t="s">
        <v>227</v>
      </c>
      <c r="AA75" t="s">
        <v>227</v>
      </c>
      <c r="AB75" t="s">
        <v>227</v>
      </c>
      <c r="AC75" t="s">
        <v>227</v>
      </c>
      <c r="AD75" t="s">
        <v>227</v>
      </c>
      <c r="AE75" t="s">
        <v>227</v>
      </c>
      <c r="AF75" t="s">
        <v>227</v>
      </c>
      <c r="AG75" t="s">
        <v>227</v>
      </c>
      <c r="AH75" t="s">
        <v>227</v>
      </c>
      <c r="AI75" t="s">
        <v>227</v>
      </c>
      <c r="AJ75" t="s">
        <v>227</v>
      </c>
      <c r="AK75" t="s">
        <v>227</v>
      </c>
      <c r="AL75" t="s">
        <v>227</v>
      </c>
      <c r="AM75" t="s">
        <v>227</v>
      </c>
      <c r="AN75" t="s">
        <v>227</v>
      </c>
      <c r="AO75" t="s">
        <v>227</v>
      </c>
      <c r="AP75" t="s">
        <v>227</v>
      </c>
      <c r="AQ75" t="s">
        <v>227</v>
      </c>
      <c r="AR75" t="s">
        <v>227</v>
      </c>
    </row>
    <row r="76" spans="1:44" x14ac:dyDescent="0.35">
      <c r="A76" s="5" t="s">
        <v>227</v>
      </c>
      <c r="B76" t="s">
        <v>1537</v>
      </c>
      <c r="C76" t="s">
        <v>852</v>
      </c>
      <c r="D76" t="s">
        <v>852</v>
      </c>
      <c r="E76" t="s">
        <v>227</v>
      </c>
      <c r="F76" t="s">
        <v>852</v>
      </c>
      <c r="G76" t="s">
        <v>852</v>
      </c>
      <c r="H76" t="s">
        <v>852</v>
      </c>
      <c r="I76" t="s">
        <v>852</v>
      </c>
      <c r="J76" t="s">
        <v>852</v>
      </c>
      <c r="K76" t="s">
        <v>852</v>
      </c>
      <c r="L76" t="s">
        <v>227</v>
      </c>
      <c r="M76" t="s">
        <v>852</v>
      </c>
      <c r="N76" t="s">
        <v>852</v>
      </c>
      <c r="O76" t="s">
        <v>852</v>
      </c>
      <c r="P76" t="s">
        <v>852</v>
      </c>
      <c r="Q76" t="s">
        <v>852</v>
      </c>
      <c r="R76" t="s">
        <v>852</v>
      </c>
      <c r="S76" t="s">
        <v>227</v>
      </c>
      <c r="T76" t="s">
        <v>852</v>
      </c>
      <c r="U76" t="s">
        <v>852</v>
      </c>
      <c r="V76" t="s">
        <v>852</v>
      </c>
      <c r="W76" t="s">
        <v>852</v>
      </c>
      <c r="X76" t="s">
        <v>852</v>
      </c>
      <c r="Y76" t="s">
        <v>852</v>
      </c>
      <c r="Z76" t="s">
        <v>227</v>
      </c>
      <c r="AA76" t="s">
        <v>852</v>
      </c>
      <c r="AB76" t="s">
        <v>852</v>
      </c>
      <c r="AC76" t="s">
        <v>852</v>
      </c>
      <c r="AD76" t="s">
        <v>852</v>
      </c>
      <c r="AE76" t="s">
        <v>852</v>
      </c>
      <c r="AF76" t="s">
        <v>852</v>
      </c>
      <c r="AG76" t="s">
        <v>227</v>
      </c>
      <c r="AH76" t="s">
        <v>852</v>
      </c>
      <c r="AI76" t="s">
        <v>852</v>
      </c>
      <c r="AJ76" t="s">
        <v>852</v>
      </c>
      <c r="AK76" t="s">
        <v>852</v>
      </c>
      <c r="AL76" t="s">
        <v>852</v>
      </c>
      <c r="AM76" t="s">
        <v>852</v>
      </c>
      <c r="AN76" t="s">
        <v>227</v>
      </c>
      <c r="AO76" t="s">
        <v>852</v>
      </c>
      <c r="AP76" t="s">
        <v>852</v>
      </c>
      <c r="AQ76" t="s">
        <v>852</v>
      </c>
      <c r="AR76" t="s">
        <v>852</v>
      </c>
    </row>
    <row r="77" spans="1:44" x14ac:dyDescent="0.35">
      <c r="A77" s="5" t="s">
        <v>227</v>
      </c>
      <c r="B77" t="s">
        <v>1538</v>
      </c>
      <c r="C77" t="s">
        <v>227</v>
      </c>
      <c r="D77" t="s">
        <v>227</v>
      </c>
      <c r="E77" t="s">
        <v>227</v>
      </c>
      <c r="F77" t="s">
        <v>227</v>
      </c>
      <c r="G77" t="s">
        <v>227</v>
      </c>
      <c r="H77" t="s">
        <v>227</v>
      </c>
      <c r="I77" t="s">
        <v>227</v>
      </c>
      <c r="J77" t="s">
        <v>227</v>
      </c>
      <c r="K77" t="s">
        <v>227</v>
      </c>
      <c r="L77" t="s">
        <v>227</v>
      </c>
      <c r="M77" t="s">
        <v>227</v>
      </c>
      <c r="N77" t="s">
        <v>227</v>
      </c>
      <c r="O77" t="s">
        <v>227</v>
      </c>
      <c r="P77" t="s">
        <v>227</v>
      </c>
      <c r="Q77" t="s">
        <v>227</v>
      </c>
      <c r="R77" t="s">
        <v>227</v>
      </c>
      <c r="S77" t="s">
        <v>227</v>
      </c>
      <c r="T77" t="s">
        <v>227</v>
      </c>
      <c r="U77" t="s">
        <v>227</v>
      </c>
      <c r="V77" t="s">
        <v>227</v>
      </c>
      <c r="W77" t="s">
        <v>227</v>
      </c>
      <c r="X77" t="s">
        <v>227</v>
      </c>
      <c r="Y77" t="s">
        <v>227</v>
      </c>
      <c r="Z77" t="s">
        <v>227</v>
      </c>
      <c r="AA77" t="s">
        <v>227</v>
      </c>
      <c r="AB77" t="s">
        <v>227</v>
      </c>
      <c r="AC77" t="s">
        <v>227</v>
      </c>
      <c r="AD77" t="s">
        <v>227</v>
      </c>
      <c r="AE77" t="s">
        <v>227</v>
      </c>
      <c r="AF77" t="s">
        <v>227</v>
      </c>
      <c r="AG77" t="s">
        <v>227</v>
      </c>
      <c r="AH77" t="s">
        <v>227</v>
      </c>
      <c r="AI77" t="s">
        <v>227</v>
      </c>
      <c r="AJ77" t="s">
        <v>227</v>
      </c>
      <c r="AK77" t="s">
        <v>227</v>
      </c>
      <c r="AL77" t="s">
        <v>227</v>
      </c>
      <c r="AM77" t="s">
        <v>227</v>
      </c>
      <c r="AN77" t="s">
        <v>227</v>
      </c>
      <c r="AO77" t="s">
        <v>227</v>
      </c>
      <c r="AP77" t="s">
        <v>227</v>
      </c>
      <c r="AQ77" t="s">
        <v>227</v>
      </c>
      <c r="AR77" t="s">
        <v>227</v>
      </c>
    </row>
    <row r="78" spans="1:44" x14ac:dyDescent="0.35">
      <c r="A78" s="5" t="s">
        <v>227</v>
      </c>
      <c r="B78" t="s">
        <v>1539</v>
      </c>
      <c r="C78" t="s">
        <v>227</v>
      </c>
      <c r="D78" t="s">
        <v>227</v>
      </c>
      <c r="E78" t="s">
        <v>227</v>
      </c>
      <c r="F78" t="s">
        <v>7822</v>
      </c>
      <c r="G78" t="s">
        <v>852</v>
      </c>
      <c r="H78" t="s">
        <v>852</v>
      </c>
      <c r="I78" t="s">
        <v>852</v>
      </c>
      <c r="J78" t="s">
        <v>227</v>
      </c>
      <c r="K78" t="s">
        <v>227</v>
      </c>
      <c r="L78" t="s">
        <v>227</v>
      </c>
      <c r="M78" t="s">
        <v>7823</v>
      </c>
      <c r="N78" t="s">
        <v>852</v>
      </c>
      <c r="O78" t="s">
        <v>852</v>
      </c>
      <c r="P78" t="s">
        <v>852</v>
      </c>
      <c r="Q78" t="s">
        <v>227</v>
      </c>
      <c r="R78" t="s">
        <v>227</v>
      </c>
      <c r="S78" t="s">
        <v>227</v>
      </c>
      <c r="T78" t="s">
        <v>7824</v>
      </c>
      <c r="U78" t="s">
        <v>852</v>
      </c>
      <c r="V78" t="s">
        <v>852</v>
      </c>
      <c r="W78" t="s">
        <v>852</v>
      </c>
      <c r="X78" t="s">
        <v>227</v>
      </c>
      <c r="Y78" t="s">
        <v>227</v>
      </c>
      <c r="Z78" t="s">
        <v>227</v>
      </c>
      <c r="AA78" t="s">
        <v>7822</v>
      </c>
      <c r="AB78" t="s">
        <v>852</v>
      </c>
      <c r="AC78" t="s">
        <v>852</v>
      </c>
      <c r="AD78" t="s">
        <v>852</v>
      </c>
      <c r="AE78" t="s">
        <v>227</v>
      </c>
      <c r="AF78" t="s">
        <v>227</v>
      </c>
      <c r="AG78" t="s">
        <v>227</v>
      </c>
      <c r="AH78" t="s">
        <v>7825</v>
      </c>
      <c r="AI78" t="s">
        <v>852</v>
      </c>
      <c r="AJ78" t="s">
        <v>852</v>
      </c>
      <c r="AK78" t="s">
        <v>852</v>
      </c>
      <c r="AL78" t="s">
        <v>227</v>
      </c>
      <c r="AM78" t="s">
        <v>227</v>
      </c>
      <c r="AN78" t="s">
        <v>227</v>
      </c>
      <c r="AO78" t="s">
        <v>7824</v>
      </c>
      <c r="AP78" t="s">
        <v>852</v>
      </c>
      <c r="AQ78" t="s">
        <v>852</v>
      </c>
      <c r="AR78" t="s">
        <v>852</v>
      </c>
    </row>
    <row r="79" spans="1:44" x14ac:dyDescent="0.35">
      <c r="A79" s="5" t="s">
        <v>227</v>
      </c>
      <c r="B79" t="s">
        <v>1540</v>
      </c>
      <c r="C79" t="s">
        <v>227</v>
      </c>
      <c r="D79" t="s">
        <v>227</v>
      </c>
      <c r="E79" t="s">
        <v>227</v>
      </c>
      <c r="F79" t="s">
        <v>227</v>
      </c>
      <c r="G79" t="s">
        <v>227</v>
      </c>
      <c r="H79" t="s">
        <v>227</v>
      </c>
      <c r="I79" t="s">
        <v>227</v>
      </c>
      <c r="J79" t="s">
        <v>227</v>
      </c>
      <c r="K79" t="s">
        <v>227</v>
      </c>
      <c r="L79" t="s">
        <v>227</v>
      </c>
      <c r="M79" t="s">
        <v>227</v>
      </c>
      <c r="N79" t="s">
        <v>227</v>
      </c>
      <c r="O79" t="s">
        <v>227</v>
      </c>
      <c r="P79" t="s">
        <v>227</v>
      </c>
      <c r="Q79" t="s">
        <v>227</v>
      </c>
      <c r="R79" t="s">
        <v>227</v>
      </c>
      <c r="S79" t="s">
        <v>227</v>
      </c>
      <c r="T79" t="s">
        <v>227</v>
      </c>
      <c r="U79" t="s">
        <v>227</v>
      </c>
      <c r="V79" t="s">
        <v>227</v>
      </c>
      <c r="W79" t="s">
        <v>227</v>
      </c>
      <c r="X79" t="s">
        <v>227</v>
      </c>
      <c r="Y79" t="s">
        <v>227</v>
      </c>
      <c r="Z79" t="s">
        <v>227</v>
      </c>
      <c r="AA79" t="s">
        <v>227</v>
      </c>
      <c r="AB79" t="s">
        <v>227</v>
      </c>
      <c r="AC79" t="s">
        <v>227</v>
      </c>
      <c r="AD79" t="s">
        <v>227</v>
      </c>
      <c r="AE79" t="s">
        <v>227</v>
      </c>
      <c r="AF79" t="s">
        <v>227</v>
      </c>
      <c r="AG79" t="s">
        <v>227</v>
      </c>
      <c r="AH79" t="s">
        <v>227</v>
      </c>
      <c r="AI79" t="s">
        <v>227</v>
      </c>
      <c r="AJ79" t="s">
        <v>227</v>
      </c>
      <c r="AK79" t="s">
        <v>227</v>
      </c>
      <c r="AL79" t="s">
        <v>227</v>
      </c>
      <c r="AM79" t="s">
        <v>227</v>
      </c>
      <c r="AN79" t="s">
        <v>227</v>
      </c>
      <c r="AO79" t="s">
        <v>227</v>
      </c>
      <c r="AP79" t="s">
        <v>227</v>
      </c>
      <c r="AQ79" t="s">
        <v>227</v>
      </c>
      <c r="AR79" t="s">
        <v>227</v>
      </c>
    </row>
    <row r="80" spans="1:44" x14ac:dyDescent="0.35">
      <c r="A80" s="5" t="s">
        <v>227</v>
      </c>
      <c r="B80" t="s">
        <v>1541</v>
      </c>
      <c r="C80" t="s">
        <v>852</v>
      </c>
      <c r="D80" t="s">
        <v>852</v>
      </c>
      <c r="E80" t="s">
        <v>852</v>
      </c>
      <c r="F80" t="s">
        <v>852</v>
      </c>
      <c r="G80" t="s">
        <v>852</v>
      </c>
      <c r="H80" t="s">
        <v>852</v>
      </c>
      <c r="I80" t="s">
        <v>852</v>
      </c>
      <c r="J80" t="s">
        <v>852</v>
      </c>
      <c r="K80" t="s">
        <v>852</v>
      </c>
      <c r="L80" t="s">
        <v>852</v>
      </c>
      <c r="M80" t="s">
        <v>852</v>
      </c>
      <c r="N80" t="s">
        <v>852</v>
      </c>
      <c r="O80" t="s">
        <v>852</v>
      </c>
      <c r="P80" t="s">
        <v>852</v>
      </c>
      <c r="Q80" t="s">
        <v>852</v>
      </c>
      <c r="R80" t="s">
        <v>852</v>
      </c>
      <c r="S80" t="s">
        <v>852</v>
      </c>
      <c r="T80" t="s">
        <v>852</v>
      </c>
      <c r="U80" t="s">
        <v>852</v>
      </c>
      <c r="V80" t="s">
        <v>852</v>
      </c>
      <c r="W80" t="s">
        <v>852</v>
      </c>
      <c r="X80" t="s">
        <v>852</v>
      </c>
      <c r="Y80" t="s">
        <v>852</v>
      </c>
      <c r="Z80" t="s">
        <v>852</v>
      </c>
      <c r="AA80" t="s">
        <v>852</v>
      </c>
      <c r="AB80" t="s">
        <v>852</v>
      </c>
      <c r="AC80" t="s">
        <v>852</v>
      </c>
      <c r="AD80" t="s">
        <v>852</v>
      </c>
      <c r="AE80" t="s">
        <v>852</v>
      </c>
      <c r="AF80" t="s">
        <v>852</v>
      </c>
      <c r="AG80" t="s">
        <v>852</v>
      </c>
      <c r="AH80" t="s">
        <v>852</v>
      </c>
      <c r="AI80" t="s">
        <v>852</v>
      </c>
      <c r="AJ80" t="s">
        <v>852</v>
      </c>
      <c r="AK80" t="s">
        <v>852</v>
      </c>
      <c r="AL80" t="s">
        <v>852</v>
      </c>
      <c r="AM80" t="s">
        <v>852</v>
      </c>
      <c r="AN80" t="s">
        <v>852</v>
      </c>
      <c r="AO80" t="s">
        <v>852</v>
      </c>
      <c r="AP80" t="s">
        <v>852</v>
      </c>
      <c r="AQ80" t="s">
        <v>852</v>
      </c>
      <c r="AR80" t="s">
        <v>852</v>
      </c>
    </row>
    <row r="81" spans="1:44" x14ac:dyDescent="0.35">
      <c r="A81" s="5" t="s">
        <v>227</v>
      </c>
      <c r="B81" t="s">
        <v>1542</v>
      </c>
      <c r="C81" t="s">
        <v>852</v>
      </c>
      <c r="D81" t="s">
        <v>852</v>
      </c>
      <c r="E81" t="s">
        <v>852</v>
      </c>
      <c r="F81" t="s">
        <v>852</v>
      </c>
      <c r="G81" t="s">
        <v>852</v>
      </c>
      <c r="H81" t="s">
        <v>852</v>
      </c>
      <c r="I81" t="s">
        <v>852</v>
      </c>
      <c r="J81" t="s">
        <v>852</v>
      </c>
      <c r="K81" t="s">
        <v>852</v>
      </c>
      <c r="L81" t="s">
        <v>852</v>
      </c>
      <c r="M81" t="s">
        <v>852</v>
      </c>
      <c r="N81" t="s">
        <v>852</v>
      </c>
      <c r="O81" t="s">
        <v>852</v>
      </c>
      <c r="P81" t="s">
        <v>852</v>
      </c>
      <c r="Q81" t="s">
        <v>852</v>
      </c>
      <c r="R81" t="s">
        <v>852</v>
      </c>
      <c r="S81" t="s">
        <v>852</v>
      </c>
      <c r="T81" t="s">
        <v>852</v>
      </c>
      <c r="U81" t="s">
        <v>852</v>
      </c>
      <c r="V81" t="s">
        <v>852</v>
      </c>
      <c r="W81" t="s">
        <v>852</v>
      </c>
      <c r="X81" t="s">
        <v>852</v>
      </c>
      <c r="Y81" t="s">
        <v>852</v>
      </c>
      <c r="Z81" t="s">
        <v>852</v>
      </c>
      <c r="AA81" t="s">
        <v>852</v>
      </c>
      <c r="AB81" t="s">
        <v>852</v>
      </c>
      <c r="AC81" t="s">
        <v>852</v>
      </c>
      <c r="AD81" t="s">
        <v>852</v>
      </c>
      <c r="AE81" t="s">
        <v>852</v>
      </c>
      <c r="AF81" t="s">
        <v>852</v>
      </c>
      <c r="AG81" t="s">
        <v>852</v>
      </c>
      <c r="AH81" t="s">
        <v>852</v>
      </c>
      <c r="AI81" t="s">
        <v>852</v>
      </c>
      <c r="AJ81" t="s">
        <v>852</v>
      </c>
      <c r="AK81" t="s">
        <v>852</v>
      </c>
      <c r="AL81" t="s">
        <v>852</v>
      </c>
      <c r="AM81" t="s">
        <v>852</v>
      </c>
      <c r="AN81" t="s">
        <v>852</v>
      </c>
      <c r="AO81" t="s">
        <v>852</v>
      </c>
      <c r="AP81" t="s">
        <v>852</v>
      </c>
      <c r="AQ81" t="s">
        <v>852</v>
      </c>
      <c r="AR81" t="s">
        <v>852</v>
      </c>
    </row>
    <row r="82" spans="1:44" x14ac:dyDescent="0.35">
      <c r="A82" s="5" t="s">
        <v>227</v>
      </c>
      <c r="B82" t="s">
        <v>1543</v>
      </c>
      <c r="C82" t="s">
        <v>227</v>
      </c>
      <c r="D82" t="s">
        <v>227</v>
      </c>
      <c r="E82" t="s">
        <v>227</v>
      </c>
      <c r="F82" t="s">
        <v>7826</v>
      </c>
      <c r="G82" t="s">
        <v>7827</v>
      </c>
      <c r="H82" t="s">
        <v>852</v>
      </c>
      <c r="I82" t="s">
        <v>6413</v>
      </c>
      <c r="J82" t="s">
        <v>227</v>
      </c>
      <c r="K82" t="s">
        <v>227</v>
      </c>
      <c r="L82" t="s">
        <v>227</v>
      </c>
      <c r="M82" t="s">
        <v>7828</v>
      </c>
      <c r="N82" t="s">
        <v>7829</v>
      </c>
      <c r="O82" t="s">
        <v>852</v>
      </c>
      <c r="P82" t="s">
        <v>6414</v>
      </c>
      <c r="Q82" t="s">
        <v>227</v>
      </c>
      <c r="R82" t="s">
        <v>227</v>
      </c>
      <c r="S82" t="s">
        <v>227</v>
      </c>
      <c r="T82" t="s">
        <v>7830</v>
      </c>
      <c r="U82" t="s">
        <v>7831</v>
      </c>
      <c r="V82" t="s">
        <v>852</v>
      </c>
      <c r="W82" t="s">
        <v>6415</v>
      </c>
      <c r="X82" t="s">
        <v>227</v>
      </c>
      <c r="Y82" t="s">
        <v>227</v>
      </c>
      <c r="Z82" t="s">
        <v>227</v>
      </c>
      <c r="AA82" t="s">
        <v>7832</v>
      </c>
      <c r="AB82" t="s">
        <v>7833</v>
      </c>
      <c r="AC82" t="s">
        <v>852</v>
      </c>
      <c r="AD82" t="s">
        <v>6416</v>
      </c>
      <c r="AE82" t="s">
        <v>227</v>
      </c>
      <c r="AF82" t="s">
        <v>227</v>
      </c>
      <c r="AG82" t="s">
        <v>227</v>
      </c>
      <c r="AH82" t="s">
        <v>7834</v>
      </c>
      <c r="AI82" t="s">
        <v>7835</v>
      </c>
      <c r="AJ82" t="s">
        <v>852</v>
      </c>
      <c r="AK82" t="s">
        <v>6417</v>
      </c>
      <c r="AL82" t="s">
        <v>227</v>
      </c>
      <c r="AM82" t="s">
        <v>227</v>
      </c>
      <c r="AN82" t="s">
        <v>227</v>
      </c>
      <c r="AO82" t="s">
        <v>7836</v>
      </c>
      <c r="AP82" t="s">
        <v>7837</v>
      </c>
      <c r="AQ82" t="s">
        <v>852</v>
      </c>
      <c r="AR82" t="s">
        <v>6417</v>
      </c>
    </row>
    <row r="83" spans="1:44" x14ac:dyDescent="0.35">
      <c r="A83" s="5" t="s">
        <v>227</v>
      </c>
      <c r="B83" t="s">
        <v>1549</v>
      </c>
      <c r="C83" t="s">
        <v>7838</v>
      </c>
      <c r="D83" t="s">
        <v>7839</v>
      </c>
      <c r="E83" t="s">
        <v>7840</v>
      </c>
      <c r="F83" t="s">
        <v>7841</v>
      </c>
      <c r="G83" t="s">
        <v>7842</v>
      </c>
      <c r="H83" t="s">
        <v>7843</v>
      </c>
      <c r="I83" t="s">
        <v>6418</v>
      </c>
      <c r="J83" t="s">
        <v>7844</v>
      </c>
      <c r="K83" t="s">
        <v>7845</v>
      </c>
      <c r="L83" t="s">
        <v>7846</v>
      </c>
      <c r="M83" t="s">
        <v>7847</v>
      </c>
      <c r="N83" t="s">
        <v>7848</v>
      </c>
      <c r="O83" t="s">
        <v>7849</v>
      </c>
      <c r="P83" t="s">
        <v>6419</v>
      </c>
      <c r="Q83" t="s">
        <v>7850</v>
      </c>
      <c r="R83" t="s">
        <v>7851</v>
      </c>
      <c r="S83" t="s">
        <v>7852</v>
      </c>
      <c r="T83" t="s">
        <v>7853</v>
      </c>
      <c r="U83" t="s">
        <v>7854</v>
      </c>
      <c r="V83" t="s">
        <v>7843</v>
      </c>
      <c r="W83" t="s">
        <v>6420</v>
      </c>
      <c r="X83" t="s">
        <v>7855</v>
      </c>
      <c r="Y83" t="s">
        <v>7856</v>
      </c>
      <c r="Z83" t="s">
        <v>7857</v>
      </c>
      <c r="AA83" t="s">
        <v>7858</v>
      </c>
      <c r="AB83" t="s">
        <v>7859</v>
      </c>
      <c r="AC83" t="s">
        <v>7860</v>
      </c>
      <c r="AD83" t="s">
        <v>6421</v>
      </c>
      <c r="AE83" t="s">
        <v>7861</v>
      </c>
      <c r="AF83" t="s">
        <v>7862</v>
      </c>
      <c r="AG83" t="s">
        <v>7863</v>
      </c>
      <c r="AH83" t="s">
        <v>7864</v>
      </c>
      <c r="AI83" t="s">
        <v>7865</v>
      </c>
      <c r="AJ83" t="s">
        <v>7866</v>
      </c>
      <c r="AK83" t="s">
        <v>6422</v>
      </c>
      <c r="AL83" t="s">
        <v>7867</v>
      </c>
      <c r="AM83" t="s">
        <v>7868</v>
      </c>
      <c r="AN83" t="s">
        <v>7869</v>
      </c>
      <c r="AO83" t="s">
        <v>7847</v>
      </c>
      <c r="AP83" t="s">
        <v>7870</v>
      </c>
      <c r="AQ83" t="s">
        <v>7871</v>
      </c>
      <c r="AR83" t="s">
        <v>6423</v>
      </c>
    </row>
    <row r="84" spans="1:44" x14ac:dyDescent="0.35">
      <c r="A84" s="5" t="s">
        <v>227</v>
      </c>
      <c r="B84" t="s">
        <v>1559</v>
      </c>
      <c r="C84" t="s">
        <v>227</v>
      </c>
      <c r="D84" t="s">
        <v>227</v>
      </c>
      <c r="E84" t="s">
        <v>227</v>
      </c>
      <c r="F84" t="s">
        <v>227</v>
      </c>
      <c r="G84" t="s">
        <v>7872</v>
      </c>
      <c r="H84" t="s">
        <v>7873</v>
      </c>
      <c r="I84" t="s">
        <v>6424</v>
      </c>
      <c r="J84" t="s">
        <v>227</v>
      </c>
      <c r="K84" t="s">
        <v>227</v>
      </c>
      <c r="L84" t="s">
        <v>227</v>
      </c>
      <c r="M84" t="s">
        <v>227</v>
      </c>
      <c r="N84" t="s">
        <v>7874</v>
      </c>
      <c r="O84" t="s">
        <v>7875</v>
      </c>
      <c r="P84" t="s">
        <v>1560</v>
      </c>
      <c r="Q84" t="s">
        <v>227</v>
      </c>
      <c r="R84" t="s">
        <v>227</v>
      </c>
      <c r="S84" t="s">
        <v>227</v>
      </c>
      <c r="T84" t="s">
        <v>227</v>
      </c>
      <c r="U84" t="s">
        <v>7872</v>
      </c>
      <c r="V84" t="s">
        <v>7876</v>
      </c>
      <c r="W84" t="s">
        <v>6424</v>
      </c>
      <c r="X84" t="s">
        <v>227</v>
      </c>
      <c r="Y84" t="s">
        <v>227</v>
      </c>
      <c r="Z84" t="s">
        <v>227</v>
      </c>
      <c r="AA84" t="s">
        <v>227</v>
      </c>
      <c r="AB84" t="s">
        <v>7872</v>
      </c>
      <c r="AC84" t="s">
        <v>7877</v>
      </c>
      <c r="AD84" t="s">
        <v>6425</v>
      </c>
      <c r="AE84" t="s">
        <v>227</v>
      </c>
      <c r="AF84" t="s">
        <v>227</v>
      </c>
      <c r="AG84" t="s">
        <v>227</v>
      </c>
      <c r="AH84" t="s">
        <v>227</v>
      </c>
      <c r="AI84" t="s">
        <v>7872</v>
      </c>
      <c r="AJ84" t="s">
        <v>7878</v>
      </c>
      <c r="AK84" t="s">
        <v>6424</v>
      </c>
      <c r="AL84" t="s">
        <v>227</v>
      </c>
      <c r="AM84" t="s">
        <v>227</v>
      </c>
      <c r="AN84" t="s">
        <v>227</v>
      </c>
      <c r="AO84" t="s">
        <v>227</v>
      </c>
      <c r="AP84" t="s">
        <v>7872</v>
      </c>
      <c r="AQ84" t="s">
        <v>7879</v>
      </c>
      <c r="AR84" t="s">
        <v>1560</v>
      </c>
    </row>
    <row r="85" spans="1:44" x14ac:dyDescent="0.35">
      <c r="A85" s="5" t="s">
        <v>227</v>
      </c>
      <c r="B85" t="s">
        <v>1568</v>
      </c>
      <c r="C85" t="s">
        <v>227</v>
      </c>
      <c r="D85" t="s">
        <v>227</v>
      </c>
      <c r="E85" t="s">
        <v>227</v>
      </c>
      <c r="F85" t="s">
        <v>227</v>
      </c>
      <c r="G85" t="s">
        <v>227</v>
      </c>
      <c r="H85" t="s">
        <v>227</v>
      </c>
      <c r="I85" t="s">
        <v>6426</v>
      </c>
      <c r="J85" t="s">
        <v>227</v>
      </c>
      <c r="K85" t="s">
        <v>227</v>
      </c>
      <c r="L85" t="s">
        <v>227</v>
      </c>
      <c r="M85" t="s">
        <v>227</v>
      </c>
      <c r="N85" t="s">
        <v>227</v>
      </c>
      <c r="O85" t="s">
        <v>227</v>
      </c>
      <c r="P85" t="s">
        <v>6427</v>
      </c>
      <c r="Q85" t="s">
        <v>227</v>
      </c>
      <c r="R85" t="s">
        <v>227</v>
      </c>
      <c r="S85" t="s">
        <v>227</v>
      </c>
      <c r="T85" t="s">
        <v>227</v>
      </c>
      <c r="U85" t="s">
        <v>227</v>
      </c>
      <c r="V85" t="s">
        <v>227</v>
      </c>
      <c r="W85" t="s">
        <v>6428</v>
      </c>
      <c r="X85" t="s">
        <v>227</v>
      </c>
      <c r="Y85" t="s">
        <v>227</v>
      </c>
      <c r="Z85" t="s">
        <v>227</v>
      </c>
      <c r="AA85" t="s">
        <v>227</v>
      </c>
      <c r="AB85" t="s">
        <v>227</v>
      </c>
      <c r="AC85" t="s">
        <v>227</v>
      </c>
      <c r="AD85" t="s">
        <v>6429</v>
      </c>
      <c r="AE85" t="s">
        <v>227</v>
      </c>
      <c r="AF85" t="s">
        <v>227</v>
      </c>
      <c r="AG85" t="s">
        <v>227</v>
      </c>
      <c r="AH85" t="s">
        <v>227</v>
      </c>
      <c r="AI85" t="s">
        <v>227</v>
      </c>
      <c r="AJ85" t="s">
        <v>227</v>
      </c>
      <c r="AK85" t="s">
        <v>6430</v>
      </c>
      <c r="AL85" t="s">
        <v>227</v>
      </c>
      <c r="AM85" t="s">
        <v>227</v>
      </c>
      <c r="AN85" t="s">
        <v>227</v>
      </c>
      <c r="AO85" t="s">
        <v>227</v>
      </c>
      <c r="AP85" t="s">
        <v>227</v>
      </c>
      <c r="AQ85" t="s">
        <v>227</v>
      </c>
      <c r="AR85" t="s">
        <v>6431</v>
      </c>
    </row>
    <row r="86" spans="1:44" x14ac:dyDescent="0.35">
      <c r="A86" s="5" t="s">
        <v>227</v>
      </c>
      <c r="B86" t="s">
        <v>1576</v>
      </c>
      <c r="C86" t="s">
        <v>227</v>
      </c>
      <c r="D86" t="s">
        <v>227</v>
      </c>
      <c r="E86" t="s">
        <v>7880</v>
      </c>
      <c r="F86" t="s">
        <v>7881</v>
      </c>
      <c r="G86" t="s">
        <v>7882</v>
      </c>
      <c r="H86" t="s">
        <v>7883</v>
      </c>
      <c r="I86" t="s">
        <v>6432</v>
      </c>
      <c r="J86" t="s">
        <v>227</v>
      </c>
      <c r="K86" t="s">
        <v>227</v>
      </c>
      <c r="L86" t="s">
        <v>7884</v>
      </c>
      <c r="M86" t="s">
        <v>7885</v>
      </c>
      <c r="N86" t="s">
        <v>7886</v>
      </c>
      <c r="O86" t="s">
        <v>7887</v>
      </c>
      <c r="P86" t="s">
        <v>6433</v>
      </c>
      <c r="Q86" t="s">
        <v>227</v>
      </c>
      <c r="R86" t="s">
        <v>227</v>
      </c>
      <c r="S86" t="s">
        <v>7888</v>
      </c>
      <c r="T86" t="s">
        <v>7889</v>
      </c>
      <c r="U86" t="s">
        <v>7890</v>
      </c>
      <c r="V86" t="s">
        <v>7891</v>
      </c>
      <c r="W86" t="s">
        <v>6434</v>
      </c>
      <c r="X86" t="s">
        <v>227</v>
      </c>
      <c r="Y86" t="s">
        <v>227</v>
      </c>
      <c r="Z86" t="s">
        <v>7892</v>
      </c>
      <c r="AA86" t="s">
        <v>7893</v>
      </c>
      <c r="AB86" t="s">
        <v>7894</v>
      </c>
      <c r="AC86" t="s">
        <v>7895</v>
      </c>
      <c r="AD86" t="s">
        <v>6435</v>
      </c>
      <c r="AE86" t="s">
        <v>227</v>
      </c>
      <c r="AF86" t="s">
        <v>227</v>
      </c>
      <c r="AG86" t="s">
        <v>7896</v>
      </c>
      <c r="AH86" t="s">
        <v>7897</v>
      </c>
      <c r="AI86" t="s">
        <v>7898</v>
      </c>
      <c r="AJ86" t="s">
        <v>7899</v>
      </c>
      <c r="AK86" t="s">
        <v>6436</v>
      </c>
      <c r="AL86" t="s">
        <v>227</v>
      </c>
      <c r="AM86" t="s">
        <v>227</v>
      </c>
      <c r="AN86" t="s">
        <v>7900</v>
      </c>
      <c r="AO86" t="s">
        <v>7901</v>
      </c>
      <c r="AP86" t="s">
        <v>7902</v>
      </c>
      <c r="AQ86" t="s">
        <v>7903</v>
      </c>
      <c r="AR86" t="s">
        <v>6437</v>
      </c>
    </row>
    <row r="87" spans="1:44" x14ac:dyDescent="0.35">
      <c r="A87" s="5" t="s">
        <v>227</v>
      </c>
      <c r="B87" t="s">
        <v>1586</v>
      </c>
      <c r="C87" t="s">
        <v>227</v>
      </c>
      <c r="D87" t="s">
        <v>7904</v>
      </c>
      <c r="E87" t="s">
        <v>7905</v>
      </c>
      <c r="F87" t="s">
        <v>7906</v>
      </c>
      <c r="G87" t="s">
        <v>7907</v>
      </c>
      <c r="H87" t="s">
        <v>7908</v>
      </c>
      <c r="I87" t="s">
        <v>6438</v>
      </c>
      <c r="J87" t="s">
        <v>227</v>
      </c>
      <c r="K87" t="s">
        <v>7909</v>
      </c>
      <c r="L87" t="s">
        <v>7910</v>
      </c>
      <c r="M87" t="s">
        <v>7911</v>
      </c>
      <c r="N87" t="s">
        <v>7912</v>
      </c>
      <c r="O87" t="s">
        <v>7913</v>
      </c>
      <c r="P87" t="s">
        <v>6439</v>
      </c>
      <c r="Q87" t="s">
        <v>227</v>
      </c>
      <c r="R87" t="s">
        <v>7914</v>
      </c>
      <c r="S87" t="s">
        <v>7915</v>
      </c>
      <c r="T87" t="s">
        <v>7916</v>
      </c>
      <c r="U87" t="s">
        <v>7320</v>
      </c>
      <c r="V87" t="s">
        <v>7917</v>
      </c>
      <c r="W87" t="s">
        <v>6440</v>
      </c>
      <c r="X87" t="s">
        <v>227</v>
      </c>
      <c r="Y87" t="s">
        <v>7918</v>
      </c>
      <c r="Z87" t="s">
        <v>7919</v>
      </c>
      <c r="AA87" t="s">
        <v>7920</v>
      </c>
      <c r="AB87" t="s">
        <v>7921</v>
      </c>
      <c r="AC87" t="s">
        <v>7922</v>
      </c>
      <c r="AD87" t="s">
        <v>6441</v>
      </c>
      <c r="AE87" t="s">
        <v>227</v>
      </c>
      <c r="AF87" t="s">
        <v>7923</v>
      </c>
      <c r="AG87" t="s">
        <v>7924</v>
      </c>
      <c r="AH87" t="s">
        <v>7925</v>
      </c>
      <c r="AI87" t="s">
        <v>7926</v>
      </c>
      <c r="AJ87" t="s">
        <v>7927</v>
      </c>
      <c r="AK87" t="s">
        <v>6442</v>
      </c>
      <c r="AL87" t="s">
        <v>227</v>
      </c>
      <c r="AM87" t="s">
        <v>7928</v>
      </c>
      <c r="AN87" t="s">
        <v>7929</v>
      </c>
      <c r="AO87" t="s">
        <v>7930</v>
      </c>
      <c r="AP87" t="s">
        <v>7931</v>
      </c>
      <c r="AQ87" t="s">
        <v>7932</v>
      </c>
      <c r="AR87" t="s">
        <v>6443</v>
      </c>
    </row>
    <row r="88" spans="1:44" x14ac:dyDescent="0.35">
      <c r="A88" s="5" t="s">
        <v>227</v>
      </c>
      <c r="B88" t="s">
        <v>1596</v>
      </c>
      <c r="C88" t="s">
        <v>227</v>
      </c>
      <c r="D88" t="s">
        <v>227</v>
      </c>
      <c r="E88" t="s">
        <v>227</v>
      </c>
      <c r="F88" t="s">
        <v>227</v>
      </c>
      <c r="G88" t="s">
        <v>227</v>
      </c>
      <c r="H88" t="s">
        <v>6955</v>
      </c>
      <c r="I88" t="s">
        <v>6444</v>
      </c>
      <c r="J88" t="s">
        <v>227</v>
      </c>
      <c r="K88" t="s">
        <v>227</v>
      </c>
      <c r="L88" t="s">
        <v>227</v>
      </c>
      <c r="M88" t="s">
        <v>227</v>
      </c>
      <c r="N88" t="s">
        <v>227</v>
      </c>
      <c r="O88" t="s">
        <v>6957</v>
      </c>
      <c r="P88" t="s">
        <v>6445</v>
      </c>
      <c r="Q88" t="s">
        <v>227</v>
      </c>
      <c r="R88" t="s">
        <v>227</v>
      </c>
      <c r="S88" t="s">
        <v>227</v>
      </c>
      <c r="T88" t="s">
        <v>227</v>
      </c>
      <c r="U88" t="s">
        <v>227</v>
      </c>
      <c r="V88" t="s">
        <v>6959</v>
      </c>
      <c r="W88" t="s">
        <v>6446</v>
      </c>
      <c r="X88" t="s">
        <v>227</v>
      </c>
      <c r="Y88" t="s">
        <v>227</v>
      </c>
      <c r="Z88" t="s">
        <v>227</v>
      </c>
      <c r="AA88" t="s">
        <v>227</v>
      </c>
      <c r="AB88" t="s">
        <v>227</v>
      </c>
      <c r="AC88" t="s">
        <v>6961</v>
      </c>
      <c r="AD88" t="s">
        <v>6447</v>
      </c>
      <c r="AE88" t="s">
        <v>227</v>
      </c>
      <c r="AF88" t="s">
        <v>227</v>
      </c>
      <c r="AG88" t="s">
        <v>227</v>
      </c>
      <c r="AH88" t="s">
        <v>227</v>
      </c>
      <c r="AI88" t="s">
        <v>227</v>
      </c>
      <c r="AJ88" t="s">
        <v>6963</v>
      </c>
      <c r="AK88" t="s">
        <v>6448</v>
      </c>
      <c r="AL88" t="s">
        <v>227</v>
      </c>
      <c r="AM88" t="s">
        <v>227</v>
      </c>
      <c r="AN88" t="s">
        <v>227</v>
      </c>
      <c r="AO88" t="s">
        <v>227</v>
      </c>
      <c r="AP88" t="s">
        <v>227</v>
      </c>
      <c r="AQ88" t="s">
        <v>6965</v>
      </c>
      <c r="AR88" t="s">
        <v>6449</v>
      </c>
    </row>
    <row r="89" spans="1:44" x14ac:dyDescent="0.35">
      <c r="A89" s="5" t="s">
        <v>227</v>
      </c>
      <c r="B89" t="s">
        <v>1605</v>
      </c>
      <c r="C89" t="s">
        <v>227</v>
      </c>
      <c r="D89" t="s">
        <v>6776</v>
      </c>
      <c r="E89" t="s">
        <v>7933</v>
      </c>
      <c r="F89" t="s">
        <v>7934</v>
      </c>
      <c r="G89" t="s">
        <v>7935</v>
      </c>
      <c r="H89" t="s">
        <v>7936</v>
      </c>
      <c r="I89" t="s">
        <v>6450</v>
      </c>
      <c r="J89" t="s">
        <v>227</v>
      </c>
      <c r="K89" t="s">
        <v>7937</v>
      </c>
      <c r="L89" t="s">
        <v>7938</v>
      </c>
      <c r="M89" t="s">
        <v>7939</v>
      </c>
      <c r="N89" t="s">
        <v>5643</v>
      </c>
      <c r="O89" t="s">
        <v>7940</v>
      </c>
      <c r="P89" t="s">
        <v>6451</v>
      </c>
      <c r="Q89" t="s">
        <v>227</v>
      </c>
      <c r="R89" t="s">
        <v>7941</v>
      </c>
      <c r="S89" t="s">
        <v>7942</v>
      </c>
      <c r="T89" t="s">
        <v>7943</v>
      </c>
      <c r="U89" t="s">
        <v>7944</v>
      </c>
      <c r="V89" t="s">
        <v>6371</v>
      </c>
      <c r="W89" t="s">
        <v>6452</v>
      </c>
      <c r="X89" t="s">
        <v>227</v>
      </c>
      <c r="Y89" t="s">
        <v>7945</v>
      </c>
      <c r="Z89" t="s">
        <v>7946</v>
      </c>
      <c r="AA89" t="s">
        <v>7947</v>
      </c>
      <c r="AB89" t="s">
        <v>7948</v>
      </c>
      <c r="AC89" t="s">
        <v>7949</v>
      </c>
      <c r="AD89" t="s">
        <v>6453</v>
      </c>
      <c r="AE89" t="s">
        <v>227</v>
      </c>
      <c r="AF89" t="s">
        <v>7950</v>
      </c>
      <c r="AG89" t="s">
        <v>7951</v>
      </c>
      <c r="AH89" t="s">
        <v>7952</v>
      </c>
      <c r="AI89" t="s">
        <v>7953</v>
      </c>
      <c r="AJ89" t="s">
        <v>3932</v>
      </c>
      <c r="AK89" t="s">
        <v>6454</v>
      </c>
      <c r="AL89" t="s">
        <v>227</v>
      </c>
      <c r="AM89" t="s">
        <v>7954</v>
      </c>
      <c r="AN89" t="s">
        <v>7955</v>
      </c>
      <c r="AO89" t="s">
        <v>7956</v>
      </c>
      <c r="AP89" t="s">
        <v>7957</v>
      </c>
      <c r="AQ89" t="s">
        <v>7958</v>
      </c>
      <c r="AR89" t="s">
        <v>6048</v>
      </c>
    </row>
    <row r="90" spans="1:44" x14ac:dyDescent="0.35">
      <c r="A90" s="5" t="s">
        <v>227</v>
      </c>
      <c r="B90" t="s">
        <v>1615</v>
      </c>
      <c r="C90" t="s">
        <v>852</v>
      </c>
      <c r="D90" t="s">
        <v>852</v>
      </c>
      <c r="E90" t="s">
        <v>852</v>
      </c>
      <c r="F90" t="s">
        <v>852</v>
      </c>
      <c r="G90" t="s">
        <v>852</v>
      </c>
      <c r="H90" t="s">
        <v>852</v>
      </c>
      <c r="I90" t="s">
        <v>852</v>
      </c>
      <c r="J90" t="s">
        <v>852</v>
      </c>
      <c r="K90" t="s">
        <v>852</v>
      </c>
      <c r="L90" t="s">
        <v>852</v>
      </c>
      <c r="M90" t="s">
        <v>852</v>
      </c>
      <c r="N90" t="s">
        <v>852</v>
      </c>
      <c r="O90" t="s">
        <v>852</v>
      </c>
      <c r="P90" t="s">
        <v>852</v>
      </c>
      <c r="Q90" t="s">
        <v>852</v>
      </c>
      <c r="R90" t="s">
        <v>852</v>
      </c>
      <c r="S90" t="s">
        <v>852</v>
      </c>
      <c r="T90" t="s">
        <v>852</v>
      </c>
      <c r="U90" t="s">
        <v>852</v>
      </c>
      <c r="V90" t="s">
        <v>852</v>
      </c>
      <c r="W90" t="s">
        <v>852</v>
      </c>
      <c r="X90" t="s">
        <v>852</v>
      </c>
      <c r="Y90" t="s">
        <v>852</v>
      </c>
      <c r="Z90" t="s">
        <v>852</v>
      </c>
      <c r="AA90" t="s">
        <v>852</v>
      </c>
      <c r="AB90" t="s">
        <v>852</v>
      </c>
      <c r="AC90" t="s">
        <v>852</v>
      </c>
      <c r="AD90" t="s">
        <v>852</v>
      </c>
      <c r="AE90" t="s">
        <v>852</v>
      </c>
      <c r="AF90" t="s">
        <v>852</v>
      </c>
      <c r="AG90" t="s">
        <v>852</v>
      </c>
      <c r="AH90" t="s">
        <v>852</v>
      </c>
      <c r="AI90" t="s">
        <v>852</v>
      </c>
      <c r="AJ90" t="s">
        <v>852</v>
      </c>
      <c r="AK90" t="s">
        <v>852</v>
      </c>
      <c r="AL90" t="s">
        <v>852</v>
      </c>
      <c r="AM90" t="s">
        <v>852</v>
      </c>
      <c r="AN90" t="s">
        <v>852</v>
      </c>
      <c r="AO90" t="s">
        <v>852</v>
      </c>
      <c r="AP90" t="s">
        <v>852</v>
      </c>
      <c r="AQ90" t="s">
        <v>852</v>
      </c>
      <c r="AR90" t="s">
        <v>852</v>
      </c>
    </row>
    <row r="91" spans="1:44" x14ac:dyDescent="0.35">
      <c r="A91" s="5" t="s">
        <v>227</v>
      </c>
      <c r="B91" t="s">
        <v>1616</v>
      </c>
      <c r="C91" t="s">
        <v>227</v>
      </c>
      <c r="D91" t="s">
        <v>227</v>
      </c>
      <c r="E91" t="s">
        <v>7959</v>
      </c>
      <c r="F91" t="s">
        <v>7960</v>
      </c>
      <c r="G91" t="s">
        <v>7961</v>
      </c>
      <c r="H91" t="s">
        <v>7962</v>
      </c>
      <c r="I91" t="s">
        <v>6455</v>
      </c>
      <c r="J91" t="s">
        <v>227</v>
      </c>
      <c r="K91" t="s">
        <v>227</v>
      </c>
      <c r="L91" t="s">
        <v>7963</v>
      </c>
      <c r="M91" t="s">
        <v>7964</v>
      </c>
      <c r="N91" t="s">
        <v>7965</v>
      </c>
      <c r="O91" t="s">
        <v>7966</v>
      </c>
      <c r="P91" t="s">
        <v>6456</v>
      </c>
      <c r="Q91" t="s">
        <v>227</v>
      </c>
      <c r="R91" t="s">
        <v>227</v>
      </c>
      <c r="S91" t="s">
        <v>7967</v>
      </c>
      <c r="T91" t="s">
        <v>7968</v>
      </c>
      <c r="U91" t="s">
        <v>7969</v>
      </c>
      <c r="V91" t="s">
        <v>7970</v>
      </c>
      <c r="W91" t="s">
        <v>6457</v>
      </c>
      <c r="X91" t="s">
        <v>227</v>
      </c>
      <c r="Y91" t="s">
        <v>227</v>
      </c>
      <c r="Z91" t="s">
        <v>7971</v>
      </c>
      <c r="AA91" t="s">
        <v>7972</v>
      </c>
      <c r="AB91" t="s">
        <v>7973</v>
      </c>
      <c r="AC91" t="s">
        <v>7974</v>
      </c>
      <c r="AD91" t="s">
        <v>6458</v>
      </c>
      <c r="AE91" t="s">
        <v>227</v>
      </c>
      <c r="AF91" t="s">
        <v>227</v>
      </c>
      <c r="AG91" t="s">
        <v>7975</v>
      </c>
      <c r="AH91" t="s">
        <v>7976</v>
      </c>
      <c r="AI91" t="s">
        <v>7977</v>
      </c>
      <c r="AJ91" t="s">
        <v>7978</v>
      </c>
      <c r="AK91" t="s">
        <v>6459</v>
      </c>
      <c r="AL91" t="s">
        <v>227</v>
      </c>
      <c r="AM91" t="s">
        <v>227</v>
      </c>
      <c r="AN91" t="s">
        <v>7979</v>
      </c>
      <c r="AO91" t="s">
        <v>7980</v>
      </c>
      <c r="AP91" t="s">
        <v>7981</v>
      </c>
      <c r="AQ91" t="s">
        <v>7982</v>
      </c>
      <c r="AR91" t="s">
        <v>6460</v>
      </c>
    </row>
    <row r="92" spans="1:44" x14ac:dyDescent="0.35">
      <c r="A92" s="5" t="s">
        <v>227</v>
      </c>
      <c r="B92" t="s">
        <v>1625</v>
      </c>
      <c r="C92" t="s">
        <v>227</v>
      </c>
      <c r="D92" t="s">
        <v>852</v>
      </c>
      <c r="E92" t="s">
        <v>227</v>
      </c>
      <c r="F92" t="s">
        <v>852</v>
      </c>
      <c r="G92" t="s">
        <v>227</v>
      </c>
      <c r="H92" t="s">
        <v>227</v>
      </c>
      <c r="I92" t="s">
        <v>227</v>
      </c>
      <c r="J92" t="s">
        <v>227</v>
      </c>
      <c r="K92" t="s">
        <v>852</v>
      </c>
      <c r="L92" t="s">
        <v>227</v>
      </c>
      <c r="M92" t="s">
        <v>852</v>
      </c>
      <c r="N92" t="s">
        <v>227</v>
      </c>
      <c r="O92" t="s">
        <v>227</v>
      </c>
      <c r="P92" t="s">
        <v>227</v>
      </c>
      <c r="Q92" t="s">
        <v>227</v>
      </c>
      <c r="R92" t="s">
        <v>852</v>
      </c>
      <c r="S92" t="s">
        <v>227</v>
      </c>
      <c r="T92" t="s">
        <v>852</v>
      </c>
      <c r="U92" t="s">
        <v>227</v>
      </c>
      <c r="V92" t="s">
        <v>227</v>
      </c>
      <c r="W92" t="s">
        <v>227</v>
      </c>
      <c r="X92" t="s">
        <v>227</v>
      </c>
      <c r="Y92" t="s">
        <v>852</v>
      </c>
      <c r="Z92" t="s">
        <v>227</v>
      </c>
      <c r="AA92" t="s">
        <v>852</v>
      </c>
      <c r="AB92" t="s">
        <v>227</v>
      </c>
      <c r="AC92" t="s">
        <v>227</v>
      </c>
      <c r="AD92" t="s">
        <v>227</v>
      </c>
      <c r="AE92" t="s">
        <v>227</v>
      </c>
      <c r="AF92" t="s">
        <v>852</v>
      </c>
      <c r="AG92" t="s">
        <v>227</v>
      </c>
      <c r="AH92" t="s">
        <v>852</v>
      </c>
      <c r="AI92" t="s">
        <v>227</v>
      </c>
      <c r="AJ92" t="s">
        <v>227</v>
      </c>
      <c r="AK92" t="s">
        <v>227</v>
      </c>
      <c r="AL92" t="s">
        <v>227</v>
      </c>
      <c r="AM92" t="s">
        <v>852</v>
      </c>
      <c r="AN92" t="s">
        <v>227</v>
      </c>
      <c r="AO92" t="s">
        <v>852</v>
      </c>
      <c r="AP92" t="s">
        <v>227</v>
      </c>
      <c r="AQ92" t="s">
        <v>227</v>
      </c>
      <c r="AR92" t="s">
        <v>227</v>
      </c>
    </row>
    <row r="93" spans="1:44" x14ac:dyDescent="0.35">
      <c r="A93" s="5" t="s">
        <v>227</v>
      </c>
      <c r="B93" t="s">
        <v>1626</v>
      </c>
      <c r="C93" t="s">
        <v>7983</v>
      </c>
      <c r="D93" t="s">
        <v>7984</v>
      </c>
      <c r="E93" t="s">
        <v>7985</v>
      </c>
      <c r="F93" t="s">
        <v>7386</v>
      </c>
      <c r="G93" t="s">
        <v>7986</v>
      </c>
      <c r="H93" t="s">
        <v>7987</v>
      </c>
      <c r="I93" t="s">
        <v>2579</v>
      </c>
      <c r="J93" t="s">
        <v>7988</v>
      </c>
      <c r="K93" t="s">
        <v>7989</v>
      </c>
      <c r="L93" t="s">
        <v>7990</v>
      </c>
      <c r="M93" t="s">
        <v>7991</v>
      </c>
      <c r="N93" t="s">
        <v>7992</v>
      </c>
      <c r="O93" t="s">
        <v>7993</v>
      </c>
      <c r="P93" t="s">
        <v>2406</v>
      </c>
      <c r="Q93" t="s">
        <v>7994</v>
      </c>
      <c r="R93" t="s">
        <v>7995</v>
      </c>
      <c r="S93" t="s">
        <v>7996</v>
      </c>
      <c r="T93" t="s">
        <v>7997</v>
      </c>
      <c r="U93" t="s">
        <v>7998</v>
      </c>
      <c r="V93" t="s">
        <v>6690</v>
      </c>
      <c r="W93" t="s">
        <v>6461</v>
      </c>
      <c r="X93" t="s">
        <v>7999</v>
      </c>
      <c r="Y93" t="s">
        <v>8000</v>
      </c>
      <c r="Z93" t="s">
        <v>8001</v>
      </c>
      <c r="AA93" t="s">
        <v>3922</v>
      </c>
      <c r="AB93" t="s">
        <v>8002</v>
      </c>
      <c r="AC93" t="s">
        <v>8003</v>
      </c>
      <c r="AD93" t="s">
        <v>6462</v>
      </c>
      <c r="AE93" t="s">
        <v>8004</v>
      </c>
      <c r="AF93" t="s">
        <v>8005</v>
      </c>
      <c r="AG93" t="s">
        <v>8006</v>
      </c>
      <c r="AH93" t="s">
        <v>8007</v>
      </c>
      <c r="AI93" t="s">
        <v>5948</v>
      </c>
      <c r="AJ93" t="s">
        <v>8008</v>
      </c>
      <c r="AK93" t="s">
        <v>6463</v>
      </c>
      <c r="AL93" t="s">
        <v>8009</v>
      </c>
      <c r="AM93" t="s">
        <v>8010</v>
      </c>
      <c r="AN93" t="s">
        <v>8011</v>
      </c>
      <c r="AO93" t="s">
        <v>8012</v>
      </c>
      <c r="AP93" t="s">
        <v>8013</v>
      </c>
      <c r="AQ93" t="s">
        <v>8014</v>
      </c>
      <c r="AR93" t="s">
        <v>6464</v>
      </c>
    </row>
    <row r="94" spans="1:44" x14ac:dyDescent="0.35">
      <c r="A94" s="5" t="s">
        <v>227</v>
      </c>
      <c r="B94" t="s">
        <v>1636</v>
      </c>
      <c r="C94" t="s">
        <v>852</v>
      </c>
      <c r="D94" t="s">
        <v>852</v>
      </c>
      <c r="E94" t="s">
        <v>8015</v>
      </c>
      <c r="F94" t="s">
        <v>8016</v>
      </c>
      <c r="G94" t="s">
        <v>8017</v>
      </c>
      <c r="H94" t="s">
        <v>8018</v>
      </c>
      <c r="I94" t="s">
        <v>6465</v>
      </c>
      <c r="J94" t="s">
        <v>852</v>
      </c>
      <c r="K94" t="s">
        <v>852</v>
      </c>
      <c r="L94" t="s">
        <v>8019</v>
      </c>
      <c r="M94" t="s">
        <v>8020</v>
      </c>
      <c r="N94" t="s">
        <v>8021</v>
      </c>
      <c r="O94" t="s">
        <v>8022</v>
      </c>
      <c r="P94" t="s">
        <v>6466</v>
      </c>
      <c r="Q94" t="s">
        <v>852</v>
      </c>
      <c r="R94" t="s">
        <v>852</v>
      </c>
      <c r="S94" t="s">
        <v>8023</v>
      </c>
      <c r="T94" t="s">
        <v>8024</v>
      </c>
      <c r="U94" t="s">
        <v>8025</v>
      </c>
      <c r="V94" t="s">
        <v>8022</v>
      </c>
      <c r="W94" t="s">
        <v>6467</v>
      </c>
      <c r="X94" t="s">
        <v>852</v>
      </c>
      <c r="Y94" t="s">
        <v>852</v>
      </c>
      <c r="Z94" t="s">
        <v>8026</v>
      </c>
      <c r="AA94" t="s">
        <v>8027</v>
      </c>
      <c r="AB94" t="s">
        <v>8028</v>
      </c>
      <c r="AC94" t="s">
        <v>8029</v>
      </c>
      <c r="AD94" t="s">
        <v>6468</v>
      </c>
      <c r="AE94" t="s">
        <v>852</v>
      </c>
      <c r="AF94" t="s">
        <v>852</v>
      </c>
      <c r="AG94" t="s">
        <v>8023</v>
      </c>
      <c r="AH94" t="s">
        <v>8030</v>
      </c>
      <c r="AI94" t="s">
        <v>8031</v>
      </c>
      <c r="AJ94" t="s">
        <v>8032</v>
      </c>
      <c r="AK94" t="s">
        <v>6469</v>
      </c>
      <c r="AL94" t="s">
        <v>852</v>
      </c>
      <c r="AM94" t="s">
        <v>852</v>
      </c>
      <c r="AN94" t="s">
        <v>8033</v>
      </c>
      <c r="AO94" t="s">
        <v>8024</v>
      </c>
      <c r="AP94" t="s">
        <v>8025</v>
      </c>
      <c r="AQ94" t="s">
        <v>8034</v>
      </c>
      <c r="AR94" t="s">
        <v>6470</v>
      </c>
    </row>
    <row r="95" spans="1:44" x14ac:dyDescent="0.35">
      <c r="A95" s="5" t="s">
        <v>227</v>
      </c>
      <c r="B95" t="s">
        <v>1645</v>
      </c>
      <c r="C95" t="s">
        <v>852</v>
      </c>
      <c r="D95" t="s">
        <v>8035</v>
      </c>
      <c r="E95" t="s">
        <v>8036</v>
      </c>
      <c r="F95" t="s">
        <v>8037</v>
      </c>
      <c r="G95" t="s">
        <v>8038</v>
      </c>
      <c r="H95" t="s">
        <v>8039</v>
      </c>
      <c r="I95" t="s">
        <v>6471</v>
      </c>
      <c r="J95" t="s">
        <v>852</v>
      </c>
      <c r="K95" t="s">
        <v>8040</v>
      </c>
      <c r="L95" t="s">
        <v>8041</v>
      </c>
      <c r="M95" t="s">
        <v>8042</v>
      </c>
      <c r="N95" t="s">
        <v>8043</v>
      </c>
      <c r="O95" t="s">
        <v>8044</v>
      </c>
      <c r="P95" t="s">
        <v>6472</v>
      </c>
      <c r="Q95" t="s">
        <v>852</v>
      </c>
      <c r="R95" t="s">
        <v>8045</v>
      </c>
      <c r="S95" t="s">
        <v>8046</v>
      </c>
      <c r="T95" t="s">
        <v>8047</v>
      </c>
      <c r="U95" t="s">
        <v>8048</v>
      </c>
      <c r="V95" t="s">
        <v>8049</v>
      </c>
      <c r="W95" t="s">
        <v>6473</v>
      </c>
      <c r="X95" t="s">
        <v>852</v>
      </c>
      <c r="Y95" t="s">
        <v>8050</v>
      </c>
      <c r="Z95" t="s">
        <v>8051</v>
      </c>
      <c r="AA95" t="s">
        <v>8052</v>
      </c>
      <c r="AB95" t="s">
        <v>7403</v>
      </c>
      <c r="AC95" t="s">
        <v>8053</v>
      </c>
      <c r="AD95" t="s">
        <v>6474</v>
      </c>
      <c r="AE95" t="s">
        <v>852</v>
      </c>
      <c r="AF95" t="s">
        <v>8040</v>
      </c>
      <c r="AG95" t="s">
        <v>8054</v>
      </c>
      <c r="AH95" t="s">
        <v>8055</v>
      </c>
      <c r="AI95" t="s">
        <v>8056</v>
      </c>
      <c r="AJ95" t="s">
        <v>8057</v>
      </c>
      <c r="AK95" t="s">
        <v>6475</v>
      </c>
      <c r="AL95" t="s">
        <v>852</v>
      </c>
      <c r="AM95" t="s">
        <v>8058</v>
      </c>
      <c r="AN95" t="s">
        <v>8059</v>
      </c>
      <c r="AO95" t="s">
        <v>8042</v>
      </c>
      <c r="AP95" t="s">
        <v>8060</v>
      </c>
      <c r="AQ95" t="s">
        <v>8061</v>
      </c>
      <c r="AR95" t="s">
        <v>6476</v>
      </c>
    </row>
    <row r="96" spans="1:44" x14ac:dyDescent="0.35">
      <c r="A96" s="5" t="s">
        <v>227</v>
      </c>
      <c r="B96" t="s">
        <v>1653</v>
      </c>
      <c r="C96" t="s">
        <v>852</v>
      </c>
      <c r="D96" t="s">
        <v>852</v>
      </c>
      <c r="E96" t="s">
        <v>852</v>
      </c>
      <c r="F96" t="s">
        <v>852</v>
      </c>
      <c r="G96" t="s">
        <v>852</v>
      </c>
      <c r="H96" t="s">
        <v>852</v>
      </c>
      <c r="I96" t="s">
        <v>852</v>
      </c>
      <c r="J96" t="s">
        <v>852</v>
      </c>
      <c r="K96" t="s">
        <v>852</v>
      </c>
      <c r="L96" t="s">
        <v>852</v>
      </c>
      <c r="M96" t="s">
        <v>852</v>
      </c>
      <c r="N96" t="s">
        <v>852</v>
      </c>
      <c r="O96" t="s">
        <v>852</v>
      </c>
      <c r="P96" t="s">
        <v>852</v>
      </c>
      <c r="Q96" t="s">
        <v>852</v>
      </c>
      <c r="R96" t="s">
        <v>852</v>
      </c>
      <c r="S96" t="s">
        <v>852</v>
      </c>
      <c r="T96" t="s">
        <v>852</v>
      </c>
      <c r="U96" t="s">
        <v>852</v>
      </c>
      <c r="V96" t="s">
        <v>852</v>
      </c>
      <c r="W96" t="s">
        <v>852</v>
      </c>
      <c r="X96" t="s">
        <v>852</v>
      </c>
      <c r="Y96" t="s">
        <v>852</v>
      </c>
      <c r="Z96" t="s">
        <v>852</v>
      </c>
      <c r="AA96" t="s">
        <v>852</v>
      </c>
      <c r="AB96" t="s">
        <v>852</v>
      </c>
      <c r="AC96" t="s">
        <v>852</v>
      </c>
      <c r="AD96" t="s">
        <v>852</v>
      </c>
      <c r="AE96" t="s">
        <v>852</v>
      </c>
      <c r="AF96" t="s">
        <v>852</v>
      </c>
      <c r="AG96" t="s">
        <v>852</v>
      </c>
      <c r="AH96" t="s">
        <v>852</v>
      </c>
      <c r="AI96" t="s">
        <v>852</v>
      </c>
      <c r="AJ96" t="s">
        <v>852</v>
      </c>
      <c r="AK96" t="s">
        <v>852</v>
      </c>
      <c r="AL96" t="s">
        <v>852</v>
      </c>
      <c r="AM96" t="s">
        <v>852</v>
      </c>
      <c r="AN96" t="s">
        <v>852</v>
      </c>
      <c r="AO96" t="s">
        <v>852</v>
      </c>
      <c r="AP96" t="s">
        <v>852</v>
      </c>
      <c r="AQ96" t="s">
        <v>852</v>
      </c>
      <c r="AR96" t="s">
        <v>852</v>
      </c>
    </row>
    <row r="97" spans="1:44" x14ac:dyDescent="0.35">
      <c r="A97" s="5" t="s">
        <v>227</v>
      </c>
      <c r="B97" t="s">
        <v>1654</v>
      </c>
      <c r="C97" t="s">
        <v>852</v>
      </c>
      <c r="D97" t="s">
        <v>8062</v>
      </c>
      <c r="E97" t="s">
        <v>8063</v>
      </c>
      <c r="F97" t="s">
        <v>8064</v>
      </c>
      <c r="G97" t="s">
        <v>6420</v>
      </c>
      <c r="H97" t="s">
        <v>8065</v>
      </c>
      <c r="I97" t="s">
        <v>6477</v>
      </c>
      <c r="J97" t="s">
        <v>852</v>
      </c>
      <c r="K97" t="s">
        <v>8066</v>
      </c>
      <c r="L97" t="s">
        <v>8067</v>
      </c>
      <c r="M97" t="s">
        <v>8068</v>
      </c>
      <c r="N97" t="s">
        <v>8069</v>
      </c>
      <c r="O97" t="s">
        <v>8070</v>
      </c>
      <c r="P97" t="s">
        <v>6478</v>
      </c>
      <c r="Q97" t="s">
        <v>852</v>
      </c>
      <c r="R97" t="s">
        <v>8071</v>
      </c>
      <c r="S97" t="s">
        <v>8072</v>
      </c>
      <c r="T97" t="s">
        <v>8073</v>
      </c>
      <c r="U97" t="s">
        <v>8074</v>
      </c>
      <c r="V97" t="s">
        <v>8075</v>
      </c>
      <c r="W97" t="s">
        <v>6479</v>
      </c>
      <c r="X97" t="s">
        <v>852</v>
      </c>
      <c r="Y97" t="s">
        <v>8076</v>
      </c>
      <c r="Z97" t="s">
        <v>8077</v>
      </c>
      <c r="AA97" t="s">
        <v>8078</v>
      </c>
      <c r="AB97" t="s">
        <v>8079</v>
      </c>
      <c r="AC97" t="s">
        <v>8080</v>
      </c>
      <c r="AD97" t="s">
        <v>6480</v>
      </c>
      <c r="AE97" t="s">
        <v>852</v>
      </c>
      <c r="AF97" t="s">
        <v>8081</v>
      </c>
      <c r="AG97" t="s">
        <v>8082</v>
      </c>
      <c r="AH97" t="s">
        <v>8083</v>
      </c>
      <c r="AI97" t="s">
        <v>8084</v>
      </c>
      <c r="AJ97" t="s">
        <v>8085</v>
      </c>
      <c r="AK97" t="s">
        <v>6481</v>
      </c>
      <c r="AL97" t="s">
        <v>852</v>
      </c>
      <c r="AM97" t="s">
        <v>8086</v>
      </c>
      <c r="AN97" t="s">
        <v>8087</v>
      </c>
      <c r="AO97" t="s">
        <v>8088</v>
      </c>
      <c r="AP97" t="s">
        <v>8089</v>
      </c>
      <c r="AQ97" t="s">
        <v>8070</v>
      </c>
      <c r="AR97" t="s">
        <v>6482</v>
      </c>
    </row>
    <row r="98" spans="1:44" x14ac:dyDescent="0.35">
      <c r="A98" s="5" t="s">
        <v>227</v>
      </c>
      <c r="B98" t="s">
        <v>1660</v>
      </c>
      <c r="C98" t="s">
        <v>227</v>
      </c>
      <c r="D98" t="s">
        <v>227</v>
      </c>
      <c r="E98" t="s">
        <v>227</v>
      </c>
      <c r="F98" t="s">
        <v>227</v>
      </c>
      <c r="G98" t="s">
        <v>227</v>
      </c>
      <c r="H98" t="s">
        <v>227</v>
      </c>
      <c r="I98" t="s">
        <v>852</v>
      </c>
      <c r="J98" t="s">
        <v>227</v>
      </c>
      <c r="K98" t="s">
        <v>227</v>
      </c>
      <c r="L98" t="s">
        <v>227</v>
      </c>
      <c r="M98" t="s">
        <v>227</v>
      </c>
      <c r="N98" t="s">
        <v>227</v>
      </c>
      <c r="O98" t="s">
        <v>227</v>
      </c>
      <c r="P98" t="s">
        <v>852</v>
      </c>
      <c r="Q98" t="s">
        <v>227</v>
      </c>
      <c r="R98" t="s">
        <v>227</v>
      </c>
      <c r="S98" t="s">
        <v>227</v>
      </c>
      <c r="T98" t="s">
        <v>227</v>
      </c>
      <c r="U98" t="s">
        <v>227</v>
      </c>
      <c r="V98" t="s">
        <v>227</v>
      </c>
      <c r="W98" t="s">
        <v>852</v>
      </c>
      <c r="X98" t="s">
        <v>227</v>
      </c>
      <c r="Y98" t="s">
        <v>227</v>
      </c>
      <c r="Z98" t="s">
        <v>227</v>
      </c>
      <c r="AA98" t="s">
        <v>227</v>
      </c>
      <c r="AB98" t="s">
        <v>227</v>
      </c>
      <c r="AC98" t="s">
        <v>227</v>
      </c>
      <c r="AD98" t="s">
        <v>852</v>
      </c>
      <c r="AE98" t="s">
        <v>227</v>
      </c>
      <c r="AF98" t="s">
        <v>227</v>
      </c>
      <c r="AG98" t="s">
        <v>227</v>
      </c>
      <c r="AH98" t="s">
        <v>227</v>
      </c>
      <c r="AI98" t="s">
        <v>227</v>
      </c>
      <c r="AJ98" t="s">
        <v>227</v>
      </c>
      <c r="AK98" t="s">
        <v>852</v>
      </c>
      <c r="AL98" t="s">
        <v>227</v>
      </c>
      <c r="AM98" t="s">
        <v>227</v>
      </c>
      <c r="AN98" t="s">
        <v>227</v>
      </c>
      <c r="AO98" t="s">
        <v>227</v>
      </c>
      <c r="AP98" t="s">
        <v>227</v>
      </c>
      <c r="AQ98" t="s">
        <v>227</v>
      </c>
      <c r="AR98" t="s">
        <v>852</v>
      </c>
    </row>
    <row r="99" spans="1:44" x14ac:dyDescent="0.35">
      <c r="A99" s="5" t="s">
        <v>227</v>
      </c>
      <c r="B99" t="s">
        <v>1661</v>
      </c>
      <c r="C99" t="s">
        <v>227</v>
      </c>
      <c r="D99" t="s">
        <v>227</v>
      </c>
      <c r="E99" t="s">
        <v>227</v>
      </c>
      <c r="F99" t="s">
        <v>227</v>
      </c>
      <c r="G99" t="s">
        <v>227</v>
      </c>
      <c r="H99" t="s">
        <v>227</v>
      </c>
      <c r="I99" t="s">
        <v>227</v>
      </c>
      <c r="J99" t="s">
        <v>227</v>
      </c>
      <c r="K99" t="s">
        <v>227</v>
      </c>
      <c r="L99" t="s">
        <v>227</v>
      </c>
      <c r="M99" t="s">
        <v>227</v>
      </c>
      <c r="N99" t="s">
        <v>227</v>
      </c>
      <c r="O99" t="s">
        <v>227</v>
      </c>
      <c r="P99" t="s">
        <v>227</v>
      </c>
      <c r="Q99" t="s">
        <v>227</v>
      </c>
      <c r="R99" t="s">
        <v>227</v>
      </c>
      <c r="S99" t="s">
        <v>227</v>
      </c>
      <c r="T99" t="s">
        <v>227</v>
      </c>
      <c r="U99" t="s">
        <v>227</v>
      </c>
      <c r="V99" t="s">
        <v>227</v>
      </c>
      <c r="W99" t="s">
        <v>227</v>
      </c>
      <c r="X99" t="s">
        <v>227</v>
      </c>
      <c r="Y99" t="s">
        <v>227</v>
      </c>
      <c r="Z99" t="s">
        <v>227</v>
      </c>
      <c r="AA99" t="s">
        <v>227</v>
      </c>
      <c r="AB99" t="s">
        <v>227</v>
      </c>
      <c r="AC99" t="s">
        <v>227</v>
      </c>
      <c r="AD99" t="s">
        <v>227</v>
      </c>
      <c r="AE99" t="s">
        <v>227</v>
      </c>
      <c r="AF99" t="s">
        <v>227</v>
      </c>
      <c r="AG99" t="s">
        <v>227</v>
      </c>
      <c r="AH99" t="s">
        <v>227</v>
      </c>
      <c r="AI99" t="s">
        <v>227</v>
      </c>
      <c r="AJ99" t="s">
        <v>227</v>
      </c>
      <c r="AK99" t="s">
        <v>227</v>
      </c>
      <c r="AL99" t="s">
        <v>227</v>
      </c>
      <c r="AM99" t="s">
        <v>227</v>
      </c>
      <c r="AN99" t="s">
        <v>227</v>
      </c>
      <c r="AO99" t="s">
        <v>227</v>
      </c>
      <c r="AP99" t="s">
        <v>227</v>
      </c>
      <c r="AQ99" t="s">
        <v>227</v>
      </c>
      <c r="AR99" t="s">
        <v>227</v>
      </c>
    </row>
    <row r="100" spans="1:44" x14ac:dyDescent="0.35">
      <c r="A100" s="5" t="s">
        <v>227</v>
      </c>
      <c r="B100" t="s">
        <v>1662</v>
      </c>
      <c r="C100" t="s">
        <v>227</v>
      </c>
      <c r="D100" t="s">
        <v>227</v>
      </c>
      <c r="E100" t="s">
        <v>227</v>
      </c>
      <c r="F100" t="s">
        <v>227</v>
      </c>
      <c r="G100" t="s">
        <v>227</v>
      </c>
      <c r="H100" t="s">
        <v>227</v>
      </c>
      <c r="I100" t="s">
        <v>227</v>
      </c>
      <c r="J100" t="s">
        <v>227</v>
      </c>
      <c r="K100" t="s">
        <v>227</v>
      </c>
      <c r="L100" t="s">
        <v>227</v>
      </c>
      <c r="M100" t="s">
        <v>227</v>
      </c>
      <c r="N100" t="s">
        <v>227</v>
      </c>
      <c r="O100" t="s">
        <v>227</v>
      </c>
      <c r="P100" t="s">
        <v>227</v>
      </c>
      <c r="Q100" t="s">
        <v>227</v>
      </c>
      <c r="R100" t="s">
        <v>227</v>
      </c>
      <c r="S100" t="s">
        <v>227</v>
      </c>
      <c r="T100" t="s">
        <v>227</v>
      </c>
      <c r="U100" t="s">
        <v>227</v>
      </c>
      <c r="V100" t="s">
        <v>227</v>
      </c>
      <c r="W100" t="s">
        <v>227</v>
      </c>
      <c r="X100" t="s">
        <v>227</v>
      </c>
      <c r="Y100" t="s">
        <v>227</v>
      </c>
      <c r="Z100" t="s">
        <v>227</v>
      </c>
      <c r="AA100" t="s">
        <v>227</v>
      </c>
      <c r="AB100" t="s">
        <v>227</v>
      </c>
      <c r="AC100" t="s">
        <v>227</v>
      </c>
      <c r="AD100" t="s">
        <v>227</v>
      </c>
      <c r="AE100" t="s">
        <v>227</v>
      </c>
      <c r="AF100" t="s">
        <v>227</v>
      </c>
      <c r="AG100" t="s">
        <v>227</v>
      </c>
      <c r="AH100" t="s">
        <v>227</v>
      </c>
      <c r="AI100" t="s">
        <v>227</v>
      </c>
      <c r="AJ100" t="s">
        <v>227</v>
      </c>
      <c r="AK100" t="s">
        <v>227</v>
      </c>
      <c r="AL100" t="s">
        <v>227</v>
      </c>
      <c r="AM100" t="s">
        <v>227</v>
      </c>
      <c r="AN100" t="s">
        <v>227</v>
      </c>
      <c r="AO100" t="s">
        <v>227</v>
      </c>
      <c r="AP100" t="s">
        <v>227</v>
      </c>
      <c r="AQ100" t="s">
        <v>227</v>
      </c>
      <c r="AR100" t="s">
        <v>227</v>
      </c>
    </row>
    <row r="101" spans="1:44" x14ac:dyDescent="0.35">
      <c r="A101" s="5" t="s">
        <v>227</v>
      </c>
      <c r="B101" t="s">
        <v>1663</v>
      </c>
      <c r="C101" t="s">
        <v>8090</v>
      </c>
      <c r="D101" t="s">
        <v>8091</v>
      </c>
      <c r="E101" t="s">
        <v>8092</v>
      </c>
      <c r="F101" t="s">
        <v>8093</v>
      </c>
      <c r="G101" t="s">
        <v>8094</v>
      </c>
      <c r="H101" t="s">
        <v>8095</v>
      </c>
      <c r="I101" t="s">
        <v>6483</v>
      </c>
      <c r="J101" t="s">
        <v>8096</v>
      </c>
      <c r="K101" t="s">
        <v>8097</v>
      </c>
      <c r="L101" t="s">
        <v>8098</v>
      </c>
      <c r="M101" t="s">
        <v>8099</v>
      </c>
      <c r="N101" t="s">
        <v>8100</v>
      </c>
      <c r="O101" t="s">
        <v>8101</v>
      </c>
      <c r="P101" t="s">
        <v>6484</v>
      </c>
      <c r="Q101" t="s">
        <v>8102</v>
      </c>
      <c r="R101" t="s">
        <v>8103</v>
      </c>
      <c r="S101" t="s">
        <v>8104</v>
      </c>
      <c r="T101" t="s">
        <v>8105</v>
      </c>
      <c r="U101" t="s">
        <v>8106</v>
      </c>
      <c r="V101" t="s">
        <v>8107</v>
      </c>
      <c r="W101" t="s">
        <v>6485</v>
      </c>
      <c r="X101" t="s">
        <v>8108</v>
      </c>
      <c r="Y101" t="s">
        <v>8109</v>
      </c>
      <c r="Z101" t="s">
        <v>8110</v>
      </c>
      <c r="AA101" t="s">
        <v>8111</v>
      </c>
      <c r="AB101" t="s">
        <v>8112</v>
      </c>
      <c r="AC101" t="s">
        <v>8113</v>
      </c>
      <c r="AD101" t="s">
        <v>6486</v>
      </c>
      <c r="AE101" t="s">
        <v>8114</v>
      </c>
      <c r="AF101" t="s">
        <v>8115</v>
      </c>
      <c r="AG101" t="s">
        <v>8116</v>
      </c>
      <c r="AH101" t="s">
        <v>8117</v>
      </c>
      <c r="AI101" t="s">
        <v>8118</v>
      </c>
      <c r="AJ101" t="s">
        <v>8119</v>
      </c>
      <c r="AK101" t="s">
        <v>6487</v>
      </c>
      <c r="AL101" t="s">
        <v>8120</v>
      </c>
      <c r="AM101" t="s">
        <v>8121</v>
      </c>
      <c r="AN101" t="s">
        <v>8122</v>
      </c>
      <c r="AO101" t="s">
        <v>8123</v>
      </c>
      <c r="AP101" t="s">
        <v>8124</v>
      </c>
      <c r="AQ101" t="s">
        <v>8125</v>
      </c>
      <c r="AR101" t="s">
        <v>6488</v>
      </c>
    </row>
    <row r="102" spans="1:44" x14ac:dyDescent="0.35">
      <c r="A102" s="5" t="s">
        <v>227</v>
      </c>
      <c r="B102" t="s">
        <v>1673</v>
      </c>
      <c r="C102" t="s">
        <v>227</v>
      </c>
      <c r="D102" t="s">
        <v>227</v>
      </c>
      <c r="E102" t="s">
        <v>227</v>
      </c>
      <c r="F102" t="s">
        <v>227</v>
      </c>
      <c r="G102" t="s">
        <v>227</v>
      </c>
      <c r="H102" t="s">
        <v>227</v>
      </c>
      <c r="I102" t="s">
        <v>227</v>
      </c>
      <c r="J102" t="s">
        <v>227</v>
      </c>
      <c r="K102" t="s">
        <v>227</v>
      </c>
      <c r="L102" t="s">
        <v>227</v>
      </c>
      <c r="M102" t="s">
        <v>227</v>
      </c>
      <c r="N102" t="s">
        <v>227</v>
      </c>
      <c r="O102" t="s">
        <v>227</v>
      </c>
      <c r="P102" t="s">
        <v>227</v>
      </c>
      <c r="Q102" t="s">
        <v>227</v>
      </c>
      <c r="R102" t="s">
        <v>227</v>
      </c>
      <c r="S102" t="s">
        <v>227</v>
      </c>
      <c r="T102" t="s">
        <v>227</v>
      </c>
      <c r="U102" t="s">
        <v>227</v>
      </c>
      <c r="V102" t="s">
        <v>227</v>
      </c>
      <c r="W102" t="s">
        <v>227</v>
      </c>
      <c r="X102" t="s">
        <v>227</v>
      </c>
      <c r="Y102" t="s">
        <v>227</v>
      </c>
      <c r="Z102" t="s">
        <v>227</v>
      </c>
      <c r="AA102" t="s">
        <v>227</v>
      </c>
      <c r="AB102" t="s">
        <v>227</v>
      </c>
      <c r="AC102" t="s">
        <v>227</v>
      </c>
      <c r="AD102" t="s">
        <v>227</v>
      </c>
      <c r="AE102" t="s">
        <v>227</v>
      </c>
      <c r="AF102" t="s">
        <v>227</v>
      </c>
      <c r="AG102" t="s">
        <v>227</v>
      </c>
      <c r="AH102" t="s">
        <v>227</v>
      </c>
      <c r="AI102" t="s">
        <v>227</v>
      </c>
      <c r="AJ102" t="s">
        <v>227</v>
      </c>
      <c r="AK102" t="s">
        <v>227</v>
      </c>
      <c r="AL102" t="s">
        <v>227</v>
      </c>
      <c r="AM102" t="s">
        <v>227</v>
      </c>
      <c r="AN102" t="s">
        <v>227</v>
      </c>
      <c r="AO102" t="s">
        <v>227</v>
      </c>
      <c r="AP102" t="s">
        <v>227</v>
      </c>
      <c r="AQ102" t="s">
        <v>227</v>
      </c>
      <c r="AR102" t="s">
        <v>227</v>
      </c>
    </row>
    <row r="103" spans="1:44" x14ac:dyDescent="0.35">
      <c r="A103" s="5" t="s">
        <v>227</v>
      </c>
      <c r="B103" t="s">
        <v>1674</v>
      </c>
      <c r="C103" t="s">
        <v>227</v>
      </c>
      <c r="D103" t="s">
        <v>227</v>
      </c>
      <c r="E103" t="s">
        <v>227</v>
      </c>
      <c r="F103" t="s">
        <v>227</v>
      </c>
      <c r="G103" t="s">
        <v>227</v>
      </c>
      <c r="H103" t="s">
        <v>227</v>
      </c>
      <c r="I103" t="s">
        <v>227</v>
      </c>
      <c r="J103" t="s">
        <v>227</v>
      </c>
      <c r="K103" t="s">
        <v>227</v>
      </c>
      <c r="L103" t="s">
        <v>227</v>
      </c>
      <c r="M103" t="s">
        <v>227</v>
      </c>
      <c r="N103" t="s">
        <v>227</v>
      </c>
      <c r="O103" t="s">
        <v>227</v>
      </c>
      <c r="P103" t="s">
        <v>227</v>
      </c>
      <c r="Q103" t="s">
        <v>227</v>
      </c>
      <c r="R103" t="s">
        <v>227</v>
      </c>
      <c r="S103" t="s">
        <v>227</v>
      </c>
      <c r="T103" t="s">
        <v>227</v>
      </c>
      <c r="U103" t="s">
        <v>227</v>
      </c>
      <c r="V103" t="s">
        <v>227</v>
      </c>
      <c r="W103" t="s">
        <v>227</v>
      </c>
      <c r="X103" t="s">
        <v>227</v>
      </c>
      <c r="Y103" t="s">
        <v>227</v>
      </c>
      <c r="Z103" t="s">
        <v>227</v>
      </c>
      <c r="AA103" t="s">
        <v>227</v>
      </c>
      <c r="AB103" t="s">
        <v>227</v>
      </c>
      <c r="AC103" t="s">
        <v>227</v>
      </c>
      <c r="AD103" t="s">
        <v>227</v>
      </c>
      <c r="AE103" t="s">
        <v>227</v>
      </c>
      <c r="AF103" t="s">
        <v>227</v>
      </c>
      <c r="AG103" t="s">
        <v>227</v>
      </c>
      <c r="AH103" t="s">
        <v>227</v>
      </c>
      <c r="AI103" t="s">
        <v>227</v>
      </c>
      <c r="AJ103" t="s">
        <v>227</v>
      </c>
      <c r="AK103" t="s">
        <v>227</v>
      </c>
      <c r="AL103" t="s">
        <v>227</v>
      </c>
      <c r="AM103" t="s">
        <v>227</v>
      </c>
      <c r="AN103" t="s">
        <v>227</v>
      </c>
      <c r="AO103" t="s">
        <v>227</v>
      </c>
      <c r="AP103" t="s">
        <v>227</v>
      </c>
      <c r="AQ103" t="s">
        <v>227</v>
      </c>
      <c r="AR103" t="s">
        <v>227</v>
      </c>
    </row>
    <row r="104" spans="1:44" x14ac:dyDescent="0.35">
      <c r="A104" s="5" t="s">
        <v>227</v>
      </c>
      <c r="B104" t="s">
        <v>1675</v>
      </c>
      <c r="C104" t="s">
        <v>8126</v>
      </c>
      <c r="D104" t="s">
        <v>8127</v>
      </c>
      <c r="E104" t="s">
        <v>8128</v>
      </c>
      <c r="F104" t="s">
        <v>8129</v>
      </c>
      <c r="G104" t="s">
        <v>852</v>
      </c>
      <c r="H104" t="s">
        <v>852</v>
      </c>
      <c r="I104" t="s">
        <v>852</v>
      </c>
      <c r="J104" t="s">
        <v>8130</v>
      </c>
      <c r="K104" t="s">
        <v>8131</v>
      </c>
      <c r="L104" t="s">
        <v>8132</v>
      </c>
      <c r="M104" t="s">
        <v>8133</v>
      </c>
      <c r="N104" t="s">
        <v>852</v>
      </c>
      <c r="O104" t="s">
        <v>852</v>
      </c>
      <c r="P104" t="s">
        <v>852</v>
      </c>
      <c r="Q104" t="s">
        <v>8134</v>
      </c>
      <c r="R104" t="s">
        <v>8135</v>
      </c>
      <c r="S104" t="s">
        <v>8136</v>
      </c>
      <c r="T104" t="s">
        <v>8137</v>
      </c>
      <c r="U104" t="s">
        <v>852</v>
      </c>
      <c r="V104" t="s">
        <v>852</v>
      </c>
      <c r="W104" t="s">
        <v>852</v>
      </c>
      <c r="X104" t="s">
        <v>7887</v>
      </c>
      <c r="Y104" t="s">
        <v>8138</v>
      </c>
      <c r="Z104" t="s">
        <v>8139</v>
      </c>
      <c r="AA104" t="s">
        <v>852</v>
      </c>
      <c r="AB104" t="s">
        <v>852</v>
      </c>
      <c r="AC104" t="s">
        <v>852</v>
      </c>
      <c r="AD104" t="s">
        <v>852</v>
      </c>
      <c r="AE104" t="s">
        <v>8140</v>
      </c>
      <c r="AF104" t="s">
        <v>8141</v>
      </c>
      <c r="AG104" t="s">
        <v>8142</v>
      </c>
      <c r="AH104" t="s">
        <v>852</v>
      </c>
      <c r="AI104" t="s">
        <v>852</v>
      </c>
      <c r="AJ104" t="s">
        <v>852</v>
      </c>
      <c r="AK104" t="s">
        <v>852</v>
      </c>
      <c r="AL104" t="s">
        <v>8143</v>
      </c>
      <c r="AM104" t="s">
        <v>8144</v>
      </c>
      <c r="AN104" t="s">
        <v>8145</v>
      </c>
      <c r="AO104" t="s">
        <v>8146</v>
      </c>
      <c r="AP104" t="s">
        <v>852</v>
      </c>
      <c r="AQ104" t="s">
        <v>852</v>
      </c>
      <c r="AR104" t="s">
        <v>852</v>
      </c>
    </row>
    <row r="105" spans="1:44" x14ac:dyDescent="0.35">
      <c r="A105" s="5" t="s">
        <v>227</v>
      </c>
      <c r="B105" t="s">
        <v>1676</v>
      </c>
      <c r="C105" t="s">
        <v>8147</v>
      </c>
      <c r="D105" t="s">
        <v>8148</v>
      </c>
      <c r="E105" t="s">
        <v>8149</v>
      </c>
      <c r="F105" t="s">
        <v>8150</v>
      </c>
      <c r="G105" t="s">
        <v>8151</v>
      </c>
      <c r="H105" t="s">
        <v>8152</v>
      </c>
      <c r="I105" t="s">
        <v>6489</v>
      </c>
      <c r="J105" t="s">
        <v>8153</v>
      </c>
      <c r="K105" t="s">
        <v>8154</v>
      </c>
      <c r="L105" t="s">
        <v>8155</v>
      </c>
      <c r="M105" t="s">
        <v>8156</v>
      </c>
      <c r="N105" t="s">
        <v>8157</v>
      </c>
      <c r="O105" t="s">
        <v>8158</v>
      </c>
      <c r="P105" t="s">
        <v>6490</v>
      </c>
      <c r="Q105" t="s">
        <v>8159</v>
      </c>
      <c r="R105" t="s">
        <v>8160</v>
      </c>
      <c r="S105" t="s">
        <v>8161</v>
      </c>
      <c r="T105" t="s">
        <v>8162</v>
      </c>
      <c r="U105" t="s">
        <v>8163</v>
      </c>
      <c r="V105" t="s">
        <v>8164</v>
      </c>
      <c r="W105" t="s">
        <v>6491</v>
      </c>
      <c r="X105" t="s">
        <v>4726</v>
      </c>
      <c r="Y105" t="s">
        <v>8165</v>
      </c>
      <c r="Z105" t="s">
        <v>8166</v>
      </c>
      <c r="AA105" t="s">
        <v>2221</v>
      </c>
      <c r="AB105" t="s">
        <v>8167</v>
      </c>
      <c r="AC105" t="s">
        <v>8152</v>
      </c>
      <c r="AD105" t="s">
        <v>1682</v>
      </c>
      <c r="AE105" t="s">
        <v>8168</v>
      </c>
      <c r="AF105" t="s">
        <v>8169</v>
      </c>
      <c r="AG105" t="s">
        <v>8170</v>
      </c>
      <c r="AH105" t="s">
        <v>8171</v>
      </c>
      <c r="AI105" t="s">
        <v>8172</v>
      </c>
      <c r="AJ105" t="s">
        <v>8173</v>
      </c>
      <c r="AK105" t="s">
        <v>852</v>
      </c>
      <c r="AL105" t="s">
        <v>8174</v>
      </c>
      <c r="AM105" t="s">
        <v>8175</v>
      </c>
      <c r="AN105" t="s">
        <v>8176</v>
      </c>
      <c r="AO105" t="s">
        <v>8177</v>
      </c>
      <c r="AP105" t="s">
        <v>8178</v>
      </c>
      <c r="AQ105" t="s">
        <v>8179</v>
      </c>
      <c r="AR105" t="s">
        <v>6492</v>
      </c>
    </row>
    <row r="106" spans="1:44" x14ac:dyDescent="0.35">
      <c r="A106" s="5" t="s">
        <v>227</v>
      </c>
      <c r="B106" t="s">
        <v>1684</v>
      </c>
      <c r="C106" t="s">
        <v>852</v>
      </c>
      <c r="D106" t="s">
        <v>8180</v>
      </c>
      <c r="E106" t="s">
        <v>8181</v>
      </c>
      <c r="F106" t="s">
        <v>8182</v>
      </c>
      <c r="G106" t="s">
        <v>8183</v>
      </c>
      <c r="H106" t="s">
        <v>8184</v>
      </c>
      <c r="I106" t="s">
        <v>6493</v>
      </c>
      <c r="J106" t="s">
        <v>852</v>
      </c>
      <c r="K106" t="s">
        <v>8185</v>
      </c>
      <c r="L106" t="s">
        <v>8186</v>
      </c>
      <c r="M106" t="s">
        <v>8187</v>
      </c>
      <c r="N106" t="s">
        <v>8188</v>
      </c>
      <c r="O106" t="s">
        <v>8189</v>
      </c>
      <c r="P106" t="s">
        <v>6494</v>
      </c>
      <c r="Q106" t="s">
        <v>852</v>
      </c>
      <c r="R106" t="s">
        <v>8190</v>
      </c>
      <c r="S106" t="s">
        <v>8191</v>
      </c>
      <c r="T106" t="s">
        <v>8192</v>
      </c>
      <c r="U106" t="s">
        <v>8193</v>
      </c>
      <c r="V106" t="s">
        <v>8194</v>
      </c>
      <c r="W106" t="s">
        <v>6495</v>
      </c>
      <c r="X106" t="s">
        <v>852</v>
      </c>
      <c r="Y106" t="s">
        <v>8195</v>
      </c>
      <c r="Z106" t="s">
        <v>8196</v>
      </c>
      <c r="AA106" t="s">
        <v>8197</v>
      </c>
      <c r="AB106" t="s">
        <v>8198</v>
      </c>
      <c r="AC106" t="s">
        <v>8199</v>
      </c>
      <c r="AD106" t="s">
        <v>6496</v>
      </c>
      <c r="AE106" t="s">
        <v>852</v>
      </c>
      <c r="AF106" t="s">
        <v>8200</v>
      </c>
      <c r="AG106" t="s">
        <v>8201</v>
      </c>
      <c r="AH106" t="s">
        <v>8202</v>
      </c>
      <c r="AI106" t="s">
        <v>8203</v>
      </c>
      <c r="AJ106" t="s">
        <v>8204</v>
      </c>
      <c r="AK106" t="s">
        <v>6497</v>
      </c>
      <c r="AL106" t="s">
        <v>852</v>
      </c>
      <c r="AM106" t="s">
        <v>8205</v>
      </c>
      <c r="AN106" t="s">
        <v>8206</v>
      </c>
      <c r="AO106" t="s">
        <v>8207</v>
      </c>
      <c r="AP106" t="s">
        <v>8208</v>
      </c>
      <c r="AQ106" t="s">
        <v>8209</v>
      </c>
      <c r="AR106" t="s">
        <v>6498</v>
      </c>
    </row>
    <row r="107" spans="1:44" x14ac:dyDescent="0.35">
      <c r="A107" s="5" t="s">
        <v>227</v>
      </c>
      <c r="B107" t="s">
        <v>1694</v>
      </c>
      <c r="C107" t="s">
        <v>227</v>
      </c>
      <c r="D107" t="s">
        <v>8210</v>
      </c>
      <c r="E107" t="s">
        <v>8211</v>
      </c>
      <c r="F107" t="s">
        <v>8212</v>
      </c>
      <c r="G107" t="s">
        <v>8213</v>
      </c>
      <c r="H107" t="s">
        <v>8214</v>
      </c>
      <c r="I107" t="s">
        <v>6499</v>
      </c>
      <c r="J107" t="s">
        <v>227</v>
      </c>
      <c r="K107" t="s">
        <v>8215</v>
      </c>
      <c r="L107" t="s">
        <v>8216</v>
      </c>
      <c r="M107" t="s">
        <v>8217</v>
      </c>
      <c r="N107" t="s">
        <v>8218</v>
      </c>
      <c r="O107" t="s">
        <v>3334</v>
      </c>
      <c r="P107" t="s">
        <v>6500</v>
      </c>
      <c r="Q107" t="s">
        <v>227</v>
      </c>
      <c r="R107" t="s">
        <v>8219</v>
      </c>
      <c r="S107" t="s">
        <v>8220</v>
      </c>
      <c r="T107" t="s">
        <v>8221</v>
      </c>
      <c r="U107" t="s">
        <v>6883</v>
      </c>
      <c r="V107" t="s">
        <v>8222</v>
      </c>
      <c r="W107" t="s">
        <v>6501</v>
      </c>
      <c r="X107" t="s">
        <v>227</v>
      </c>
      <c r="Y107" t="s">
        <v>8223</v>
      </c>
      <c r="Z107" t="s">
        <v>8224</v>
      </c>
      <c r="AA107" t="s">
        <v>8225</v>
      </c>
      <c r="AB107" t="s">
        <v>8226</v>
      </c>
      <c r="AC107" t="s">
        <v>8227</v>
      </c>
      <c r="AD107" t="s">
        <v>6502</v>
      </c>
      <c r="AE107" t="s">
        <v>227</v>
      </c>
      <c r="AF107" t="s">
        <v>8228</v>
      </c>
      <c r="AG107" t="s">
        <v>8229</v>
      </c>
      <c r="AH107" t="s">
        <v>8230</v>
      </c>
      <c r="AI107" t="s">
        <v>8165</v>
      </c>
      <c r="AJ107" t="s">
        <v>8231</v>
      </c>
      <c r="AK107" t="s">
        <v>6503</v>
      </c>
      <c r="AL107" t="s">
        <v>227</v>
      </c>
      <c r="AM107" t="s">
        <v>8232</v>
      </c>
      <c r="AN107" t="s">
        <v>8233</v>
      </c>
      <c r="AO107" t="s">
        <v>8234</v>
      </c>
      <c r="AP107" t="s">
        <v>8235</v>
      </c>
      <c r="AQ107" t="s">
        <v>8236</v>
      </c>
      <c r="AR107" t="s">
        <v>6504</v>
      </c>
    </row>
    <row r="108" spans="1:44" x14ac:dyDescent="0.35">
      <c r="A108" s="5" t="s">
        <v>227</v>
      </c>
      <c r="B108" t="s">
        <v>1704</v>
      </c>
      <c r="C108" t="s">
        <v>227</v>
      </c>
      <c r="D108" t="s">
        <v>8237</v>
      </c>
      <c r="E108" t="s">
        <v>7957</v>
      </c>
      <c r="F108" t="s">
        <v>8238</v>
      </c>
      <c r="G108" t="s">
        <v>8239</v>
      </c>
      <c r="H108" t="s">
        <v>8240</v>
      </c>
      <c r="I108" t="s">
        <v>6505</v>
      </c>
      <c r="J108" t="s">
        <v>227</v>
      </c>
      <c r="K108" t="s">
        <v>3683</v>
      </c>
      <c r="L108" t="s">
        <v>8241</v>
      </c>
      <c r="M108" t="s">
        <v>8242</v>
      </c>
      <c r="N108" t="s">
        <v>8243</v>
      </c>
      <c r="O108" t="s">
        <v>8244</v>
      </c>
      <c r="P108" t="s">
        <v>6506</v>
      </c>
      <c r="Q108" t="s">
        <v>227</v>
      </c>
      <c r="R108" t="s">
        <v>8245</v>
      </c>
      <c r="S108" t="s">
        <v>8246</v>
      </c>
      <c r="T108" t="s">
        <v>8247</v>
      </c>
      <c r="U108" t="s">
        <v>8248</v>
      </c>
      <c r="V108" t="s">
        <v>8249</v>
      </c>
      <c r="W108" t="s">
        <v>6507</v>
      </c>
      <c r="X108" t="s">
        <v>227</v>
      </c>
      <c r="Y108" t="s">
        <v>8250</v>
      </c>
      <c r="Z108" t="s">
        <v>8251</v>
      </c>
      <c r="AA108" t="s">
        <v>8252</v>
      </c>
      <c r="AB108" t="s">
        <v>8253</v>
      </c>
      <c r="AC108" t="s">
        <v>8254</v>
      </c>
      <c r="AD108" t="s">
        <v>6508</v>
      </c>
      <c r="AE108" t="s">
        <v>227</v>
      </c>
      <c r="AF108" t="s">
        <v>8255</v>
      </c>
      <c r="AG108" t="s">
        <v>8256</v>
      </c>
      <c r="AH108" t="s">
        <v>8257</v>
      </c>
      <c r="AI108" t="s">
        <v>8258</v>
      </c>
      <c r="AJ108" t="s">
        <v>8259</v>
      </c>
      <c r="AK108" t="s">
        <v>6509</v>
      </c>
      <c r="AL108" t="s">
        <v>227</v>
      </c>
      <c r="AM108" t="s">
        <v>8260</v>
      </c>
      <c r="AN108" t="s">
        <v>8261</v>
      </c>
      <c r="AO108" t="s">
        <v>8262</v>
      </c>
      <c r="AP108" t="s">
        <v>8263</v>
      </c>
      <c r="AQ108" t="s">
        <v>8264</v>
      </c>
      <c r="AR108" t="s">
        <v>6510</v>
      </c>
    </row>
    <row r="109" spans="1:44" x14ac:dyDescent="0.35">
      <c r="A109" s="5" t="s">
        <v>227</v>
      </c>
      <c r="B109" t="s">
        <v>1714</v>
      </c>
      <c r="C109" t="s">
        <v>227</v>
      </c>
      <c r="D109" t="s">
        <v>8265</v>
      </c>
      <c r="E109" t="s">
        <v>8266</v>
      </c>
      <c r="F109" t="s">
        <v>8267</v>
      </c>
      <c r="G109" t="s">
        <v>8268</v>
      </c>
      <c r="H109" t="s">
        <v>8269</v>
      </c>
      <c r="I109" t="s">
        <v>6511</v>
      </c>
      <c r="J109" t="s">
        <v>227</v>
      </c>
      <c r="K109" t="s">
        <v>8270</v>
      </c>
      <c r="L109" t="s">
        <v>8271</v>
      </c>
      <c r="M109" t="s">
        <v>8272</v>
      </c>
      <c r="N109" t="s">
        <v>8273</v>
      </c>
      <c r="O109" t="s">
        <v>8274</v>
      </c>
      <c r="P109" t="s">
        <v>3856</v>
      </c>
      <c r="Q109" t="s">
        <v>227</v>
      </c>
      <c r="R109" t="s">
        <v>8275</v>
      </c>
      <c r="S109" t="s">
        <v>8276</v>
      </c>
      <c r="T109" t="s">
        <v>8277</v>
      </c>
      <c r="U109" t="s">
        <v>8278</v>
      </c>
      <c r="V109" t="s">
        <v>8279</v>
      </c>
      <c r="W109" t="s">
        <v>6512</v>
      </c>
      <c r="X109" t="s">
        <v>227</v>
      </c>
      <c r="Y109" t="s">
        <v>8280</v>
      </c>
      <c r="Z109" t="s">
        <v>8281</v>
      </c>
      <c r="AA109" t="s">
        <v>8282</v>
      </c>
      <c r="AB109" t="s">
        <v>8283</v>
      </c>
      <c r="AC109" t="s">
        <v>8284</v>
      </c>
      <c r="AD109" t="s">
        <v>6513</v>
      </c>
      <c r="AE109" t="s">
        <v>227</v>
      </c>
      <c r="AF109" t="s">
        <v>8285</v>
      </c>
      <c r="AG109" t="s">
        <v>8286</v>
      </c>
      <c r="AH109" t="s">
        <v>8287</v>
      </c>
      <c r="AI109" t="s">
        <v>8288</v>
      </c>
      <c r="AJ109" t="s">
        <v>8269</v>
      </c>
      <c r="AK109" t="s">
        <v>6514</v>
      </c>
      <c r="AL109" t="s">
        <v>227</v>
      </c>
      <c r="AM109" t="s">
        <v>8289</v>
      </c>
      <c r="AN109" t="s">
        <v>8290</v>
      </c>
      <c r="AO109" t="s">
        <v>8291</v>
      </c>
      <c r="AP109" t="s">
        <v>8292</v>
      </c>
      <c r="AQ109" t="s">
        <v>8293</v>
      </c>
      <c r="AR109" t="s">
        <v>6515</v>
      </c>
    </row>
    <row r="110" spans="1:44" x14ac:dyDescent="0.35">
      <c r="A110" s="5" t="s">
        <v>227</v>
      </c>
      <c r="B110" t="s">
        <v>1722</v>
      </c>
      <c r="C110" t="s">
        <v>227</v>
      </c>
      <c r="D110" t="s">
        <v>227</v>
      </c>
      <c r="E110" t="s">
        <v>227</v>
      </c>
      <c r="F110" t="s">
        <v>227</v>
      </c>
      <c r="G110" t="s">
        <v>227</v>
      </c>
      <c r="H110" t="s">
        <v>227</v>
      </c>
      <c r="I110" t="s">
        <v>6516</v>
      </c>
      <c r="J110" t="s">
        <v>227</v>
      </c>
      <c r="K110" t="s">
        <v>227</v>
      </c>
      <c r="L110" t="s">
        <v>227</v>
      </c>
      <c r="M110" t="s">
        <v>227</v>
      </c>
      <c r="N110" t="s">
        <v>227</v>
      </c>
      <c r="O110" t="s">
        <v>227</v>
      </c>
      <c r="P110" t="s">
        <v>6517</v>
      </c>
      <c r="Q110" t="s">
        <v>227</v>
      </c>
      <c r="R110" t="s">
        <v>227</v>
      </c>
      <c r="S110" t="s">
        <v>227</v>
      </c>
      <c r="T110" t="s">
        <v>227</v>
      </c>
      <c r="U110" t="s">
        <v>227</v>
      </c>
      <c r="V110" t="s">
        <v>227</v>
      </c>
      <c r="W110" t="s">
        <v>6518</v>
      </c>
      <c r="X110" t="s">
        <v>227</v>
      </c>
      <c r="Y110" t="s">
        <v>227</v>
      </c>
      <c r="Z110" t="s">
        <v>227</v>
      </c>
      <c r="AA110" t="s">
        <v>227</v>
      </c>
      <c r="AB110" t="s">
        <v>227</v>
      </c>
      <c r="AC110" t="s">
        <v>227</v>
      </c>
      <c r="AD110" t="s">
        <v>6519</v>
      </c>
      <c r="AE110" t="s">
        <v>227</v>
      </c>
      <c r="AF110" t="s">
        <v>227</v>
      </c>
      <c r="AG110" t="s">
        <v>227</v>
      </c>
      <c r="AH110" t="s">
        <v>227</v>
      </c>
      <c r="AI110" t="s">
        <v>227</v>
      </c>
      <c r="AJ110" t="s">
        <v>227</v>
      </c>
      <c r="AK110" t="s">
        <v>6520</v>
      </c>
      <c r="AL110" t="s">
        <v>227</v>
      </c>
      <c r="AM110" t="s">
        <v>227</v>
      </c>
      <c r="AN110" t="s">
        <v>227</v>
      </c>
      <c r="AO110" t="s">
        <v>227</v>
      </c>
      <c r="AP110" t="s">
        <v>227</v>
      </c>
      <c r="AQ110" t="s">
        <v>227</v>
      </c>
      <c r="AR110" t="s">
        <v>6518</v>
      </c>
    </row>
    <row r="111" spans="1:44" x14ac:dyDescent="0.35">
      <c r="A111" s="5" t="s">
        <v>227</v>
      </c>
      <c r="B111" t="s">
        <v>1723</v>
      </c>
      <c r="C111" t="s">
        <v>852</v>
      </c>
      <c r="D111" t="s">
        <v>852</v>
      </c>
      <c r="E111" t="s">
        <v>852</v>
      </c>
      <c r="F111" t="s">
        <v>852</v>
      </c>
      <c r="G111" t="s">
        <v>852</v>
      </c>
      <c r="H111" t="s">
        <v>852</v>
      </c>
      <c r="I111" t="s">
        <v>852</v>
      </c>
      <c r="J111" t="s">
        <v>852</v>
      </c>
      <c r="K111" t="s">
        <v>852</v>
      </c>
      <c r="L111" t="s">
        <v>852</v>
      </c>
      <c r="M111" t="s">
        <v>852</v>
      </c>
      <c r="N111" t="s">
        <v>852</v>
      </c>
      <c r="O111" t="s">
        <v>852</v>
      </c>
      <c r="P111" t="s">
        <v>852</v>
      </c>
      <c r="Q111" t="s">
        <v>852</v>
      </c>
      <c r="R111" t="s">
        <v>852</v>
      </c>
      <c r="S111" t="s">
        <v>852</v>
      </c>
      <c r="T111" t="s">
        <v>852</v>
      </c>
      <c r="U111" t="s">
        <v>852</v>
      </c>
      <c r="V111" t="s">
        <v>852</v>
      </c>
      <c r="W111" t="s">
        <v>852</v>
      </c>
      <c r="X111" t="s">
        <v>852</v>
      </c>
      <c r="Y111" t="s">
        <v>852</v>
      </c>
      <c r="Z111" t="s">
        <v>852</v>
      </c>
      <c r="AA111" t="s">
        <v>852</v>
      </c>
      <c r="AB111" t="s">
        <v>852</v>
      </c>
      <c r="AC111" t="s">
        <v>852</v>
      </c>
      <c r="AD111" t="s">
        <v>852</v>
      </c>
      <c r="AE111" t="s">
        <v>852</v>
      </c>
      <c r="AF111" t="s">
        <v>852</v>
      </c>
      <c r="AG111" t="s">
        <v>852</v>
      </c>
      <c r="AH111" t="s">
        <v>852</v>
      </c>
      <c r="AI111" t="s">
        <v>852</v>
      </c>
      <c r="AJ111" t="s">
        <v>852</v>
      </c>
      <c r="AK111" t="s">
        <v>852</v>
      </c>
      <c r="AL111" t="s">
        <v>852</v>
      </c>
      <c r="AM111" t="s">
        <v>852</v>
      </c>
      <c r="AN111" t="s">
        <v>852</v>
      </c>
      <c r="AO111" t="s">
        <v>852</v>
      </c>
      <c r="AP111" t="s">
        <v>852</v>
      </c>
      <c r="AQ111" t="s">
        <v>852</v>
      </c>
      <c r="AR111" t="s">
        <v>852</v>
      </c>
    </row>
    <row r="112" spans="1:44" x14ac:dyDescent="0.35">
      <c r="A112" s="5" t="s">
        <v>227</v>
      </c>
      <c r="B112" t="s">
        <v>1724</v>
      </c>
      <c r="C112" t="s">
        <v>8294</v>
      </c>
      <c r="D112" t="s">
        <v>8295</v>
      </c>
      <c r="E112" t="s">
        <v>8296</v>
      </c>
      <c r="F112" t="s">
        <v>8297</v>
      </c>
      <c r="G112" t="s">
        <v>8298</v>
      </c>
      <c r="H112" t="s">
        <v>8299</v>
      </c>
      <c r="I112" t="s">
        <v>6521</v>
      </c>
      <c r="J112" t="s">
        <v>8300</v>
      </c>
      <c r="K112" t="s">
        <v>8301</v>
      </c>
      <c r="L112" t="s">
        <v>8302</v>
      </c>
      <c r="M112" t="s">
        <v>8303</v>
      </c>
      <c r="N112" t="s">
        <v>8304</v>
      </c>
      <c r="O112" t="s">
        <v>8305</v>
      </c>
      <c r="P112" t="s">
        <v>6522</v>
      </c>
      <c r="Q112" t="s">
        <v>8306</v>
      </c>
      <c r="R112" t="s">
        <v>8307</v>
      </c>
      <c r="S112" t="s">
        <v>8308</v>
      </c>
      <c r="T112" t="s">
        <v>8309</v>
      </c>
      <c r="U112" t="s">
        <v>8310</v>
      </c>
      <c r="V112" t="s">
        <v>8299</v>
      </c>
      <c r="W112" t="s">
        <v>6523</v>
      </c>
      <c r="X112" t="s">
        <v>8311</v>
      </c>
      <c r="Y112" t="s">
        <v>8312</v>
      </c>
      <c r="Z112" t="s">
        <v>2780</v>
      </c>
      <c r="AA112" t="s">
        <v>8313</v>
      </c>
      <c r="AB112" t="s">
        <v>8314</v>
      </c>
      <c r="AC112" t="s">
        <v>8315</v>
      </c>
      <c r="AD112" t="s">
        <v>6524</v>
      </c>
      <c r="AE112" t="s">
        <v>8316</v>
      </c>
      <c r="AF112" t="s">
        <v>8317</v>
      </c>
      <c r="AG112" t="s">
        <v>8318</v>
      </c>
      <c r="AH112" t="s">
        <v>8319</v>
      </c>
      <c r="AI112" t="s">
        <v>8320</v>
      </c>
      <c r="AJ112" t="s">
        <v>8321</v>
      </c>
      <c r="AK112" t="s">
        <v>6525</v>
      </c>
      <c r="AL112" t="s">
        <v>8322</v>
      </c>
      <c r="AM112" t="s">
        <v>8307</v>
      </c>
      <c r="AN112" t="s">
        <v>8323</v>
      </c>
      <c r="AO112" t="s">
        <v>8324</v>
      </c>
      <c r="AP112" t="s">
        <v>8325</v>
      </c>
      <c r="AQ112" t="s">
        <v>8326</v>
      </c>
      <c r="AR112" t="s">
        <v>6526</v>
      </c>
    </row>
    <row r="113" spans="1:44" x14ac:dyDescent="0.35">
      <c r="A113" s="5" t="s">
        <v>227</v>
      </c>
      <c r="B113" t="s">
        <v>1732</v>
      </c>
      <c r="C113" t="s">
        <v>8327</v>
      </c>
      <c r="D113" t="s">
        <v>8328</v>
      </c>
      <c r="E113" t="s">
        <v>8329</v>
      </c>
      <c r="F113" t="s">
        <v>8330</v>
      </c>
      <c r="G113" t="s">
        <v>8331</v>
      </c>
      <c r="H113" t="s">
        <v>8332</v>
      </c>
      <c r="I113" t="s">
        <v>6527</v>
      </c>
      <c r="J113" t="s">
        <v>8333</v>
      </c>
      <c r="K113" t="s">
        <v>8334</v>
      </c>
      <c r="L113" t="s">
        <v>8335</v>
      </c>
      <c r="M113" t="s">
        <v>8336</v>
      </c>
      <c r="N113" t="s">
        <v>8337</v>
      </c>
      <c r="O113" t="s">
        <v>8338</v>
      </c>
      <c r="P113" t="s">
        <v>6528</v>
      </c>
      <c r="Q113" t="s">
        <v>8339</v>
      </c>
      <c r="R113" t="s">
        <v>8340</v>
      </c>
      <c r="S113" t="s">
        <v>8341</v>
      </c>
      <c r="T113" t="s">
        <v>8342</v>
      </c>
      <c r="U113" t="s">
        <v>8343</v>
      </c>
      <c r="V113" t="s">
        <v>8344</v>
      </c>
      <c r="W113" t="s">
        <v>6529</v>
      </c>
      <c r="X113" t="s">
        <v>8345</v>
      </c>
      <c r="Y113" t="s">
        <v>8346</v>
      </c>
      <c r="Z113" t="s">
        <v>8347</v>
      </c>
      <c r="AA113" t="s">
        <v>8348</v>
      </c>
      <c r="AB113" t="s">
        <v>8349</v>
      </c>
      <c r="AC113" t="s">
        <v>8350</v>
      </c>
      <c r="AD113" t="s">
        <v>6530</v>
      </c>
      <c r="AE113" t="s">
        <v>8351</v>
      </c>
      <c r="AF113" t="s">
        <v>8352</v>
      </c>
      <c r="AG113" t="s">
        <v>8353</v>
      </c>
      <c r="AH113" t="s">
        <v>8354</v>
      </c>
      <c r="AI113" t="s">
        <v>8355</v>
      </c>
      <c r="AJ113" t="s">
        <v>8356</v>
      </c>
      <c r="AK113" t="s">
        <v>6528</v>
      </c>
      <c r="AL113" t="s">
        <v>8357</v>
      </c>
      <c r="AM113" t="s">
        <v>8358</v>
      </c>
      <c r="AN113" t="s">
        <v>8359</v>
      </c>
      <c r="AO113" t="s">
        <v>8360</v>
      </c>
      <c r="AP113" t="s">
        <v>8361</v>
      </c>
      <c r="AQ113" t="s">
        <v>8362</v>
      </c>
      <c r="AR113" t="s">
        <v>6531</v>
      </c>
    </row>
    <row r="115" spans="1:44" x14ac:dyDescent="0.35">
      <c r="A115" t="s">
        <v>261</v>
      </c>
    </row>
    <row r="116" spans="1:44" x14ac:dyDescent="0.35">
      <c r="A116" t="s">
        <v>1755</v>
      </c>
    </row>
    <row r="117" spans="1:44" x14ac:dyDescent="0.35">
      <c r="A117" t="s">
        <v>1756</v>
      </c>
    </row>
    <row r="118" spans="1:44" x14ac:dyDescent="0.35">
      <c r="A118" t="s">
        <v>1757</v>
      </c>
    </row>
    <row r="119" spans="1:44" x14ac:dyDescent="0.35">
      <c r="A119" t="s">
        <v>1758</v>
      </c>
    </row>
    <row r="120" spans="1:44" x14ac:dyDescent="0.35">
      <c r="A120" t="s">
        <v>1759</v>
      </c>
    </row>
    <row r="121" spans="1:44" x14ac:dyDescent="0.35">
      <c r="A121" t="s">
        <v>1759</v>
      </c>
    </row>
    <row r="122" spans="1:44" x14ac:dyDescent="0.35">
      <c r="A122" t="s">
        <v>1760</v>
      </c>
    </row>
    <row r="123" spans="1:44" x14ac:dyDescent="0.35">
      <c r="A123" t="s">
        <v>264</v>
      </c>
    </row>
    <row r="124" spans="1:44" x14ac:dyDescent="0.35">
      <c r="A124" t="s">
        <v>265</v>
      </c>
    </row>
    <row r="125" spans="1:44" x14ac:dyDescent="0.35">
      <c r="A125" t="s">
        <v>1248</v>
      </c>
    </row>
    <row r="126" spans="1:44" x14ac:dyDescent="0.35">
      <c r="A126" t="s">
        <v>1761</v>
      </c>
    </row>
    <row r="127" spans="1:44" x14ac:dyDescent="0.35">
      <c r="A127" t="s">
        <v>1761</v>
      </c>
    </row>
    <row r="128" spans="1:44" x14ac:dyDescent="0.35">
      <c r="A128" t="s">
        <v>1742</v>
      </c>
    </row>
    <row r="129" spans="1:1" x14ac:dyDescent="0.35">
      <c r="A129" t="s">
        <v>227</v>
      </c>
    </row>
    <row r="130" spans="1:1" x14ac:dyDescent="0.35">
      <c r="A130" t="s">
        <v>267</v>
      </c>
    </row>
    <row r="131" spans="1:1" x14ac:dyDescent="0.35">
      <c r="A131" t="s">
        <v>1250</v>
      </c>
    </row>
  </sheetData>
  <mergeCells count="1">
    <mergeCell ref="A3:AR3"/>
  </mergeCells>
  <pageMargins left="0.7" right="0.7" top="0.75" bottom="0.75" header="0.3" footer="0.3"/>
  <pageSetup paperSize="9" orientation="portrait" horizontalDpi="300" verticalDpi="300"/>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600-000000000000}">
  <dimension ref="A1:N129"/>
  <sheetViews>
    <sheetView workbookViewId="0"/>
  </sheetViews>
  <sheetFormatPr defaultColWidth="11.453125" defaultRowHeight="14.5" x14ac:dyDescent="0.35"/>
  <cols>
    <col min="1" max="1" width="5.7265625" customWidth="1"/>
    <col min="2" max="2" width="55.7265625" customWidth="1"/>
    <col min="3" max="14" width="20.7265625" customWidth="1"/>
  </cols>
  <sheetData>
    <row r="1" spans="1:14" x14ac:dyDescent="0.35">
      <c r="A1" s="4" t="s">
        <v>100</v>
      </c>
    </row>
    <row r="2" spans="1:14" x14ac:dyDescent="0.35">
      <c r="A2" s="3" t="str">
        <f>HYPERLINK("#'INDEX'!A1", "Back to INDEX")</f>
        <v>Back to INDEX</v>
      </c>
    </row>
    <row r="3" spans="1:14" x14ac:dyDescent="0.35">
      <c r="A3" s="7" t="s">
        <v>227</v>
      </c>
      <c r="B3" s="7" t="s">
        <v>227</v>
      </c>
      <c r="C3" s="7" t="s">
        <v>227</v>
      </c>
      <c r="D3" s="7" t="s">
        <v>227</v>
      </c>
      <c r="E3" s="7" t="s">
        <v>227</v>
      </c>
      <c r="F3" s="7" t="s">
        <v>227</v>
      </c>
      <c r="G3" s="7" t="s">
        <v>227</v>
      </c>
      <c r="H3" s="7" t="s">
        <v>227</v>
      </c>
      <c r="I3" s="7" t="s">
        <v>227</v>
      </c>
      <c r="J3" s="7" t="s">
        <v>227</v>
      </c>
      <c r="K3" s="7" t="s">
        <v>227</v>
      </c>
      <c r="L3" s="7" t="s">
        <v>227</v>
      </c>
      <c r="M3" s="7" t="s">
        <v>227</v>
      </c>
      <c r="N3" s="7" t="s">
        <v>227</v>
      </c>
    </row>
    <row r="4" spans="1:14" ht="43.5" x14ac:dyDescent="0.35">
      <c r="A4" s="2" t="s">
        <v>227</v>
      </c>
      <c r="B4" s="2" t="s">
        <v>227</v>
      </c>
      <c r="C4" s="2" t="s">
        <v>4004</v>
      </c>
      <c r="D4" s="2" t="s">
        <v>4005</v>
      </c>
      <c r="E4" s="2" t="s">
        <v>4006</v>
      </c>
      <c r="F4" s="2" t="s">
        <v>4007</v>
      </c>
      <c r="G4" s="2" t="s">
        <v>4008</v>
      </c>
      <c r="H4" s="2" t="s">
        <v>4009</v>
      </c>
      <c r="I4" s="2" t="s">
        <v>4010</v>
      </c>
      <c r="J4" s="2" t="s">
        <v>4011</v>
      </c>
      <c r="K4" s="2" t="s">
        <v>4012</v>
      </c>
      <c r="L4" s="2" t="s">
        <v>4013</v>
      </c>
      <c r="M4" s="2" t="s">
        <v>4014</v>
      </c>
      <c r="N4" s="2" t="s">
        <v>4015</v>
      </c>
    </row>
    <row r="5" spans="1:14" x14ac:dyDescent="0.35">
      <c r="A5" s="5" t="s">
        <v>227</v>
      </c>
      <c r="B5" t="s">
        <v>1251</v>
      </c>
      <c r="C5" t="s">
        <v>8363</v>
      </c>
      <c r="D5" t="s">
        <v>6539</v>
      </c>
      <c r="E5" t="s">
        <v>8364</v>
      </c>
      <c r="F5" t="s">
        <v>6541</v>
      </c>
      <c r="G5" t="s">
        <v>8365</v>
      </c>
      <c r="H5" t="s">
        <v>6543</v>
      </c>
      <c r="I5" t="s">
        <v>8366</v>
      </c>
      <c r="J5" t="s">
        <v>6545</v>
      </c>
      <c r="K5" t="s">
        <v>8367</v>
      </c>
      <c r="L5" t="s">
        <v>6547</v>
      </c>
      <c r="M5" t="s">
        <v>8368</v>
      </c>
      <c r="N5" t="s">
        <v>6548</v>
      </c>
    </row>
    <row r="6" spans="1:14" x14ac:dyDescent="0.35">
      <c r="A6" s="5" t="s">
        <v>227</v>
      </c>
      <c r="B6" t="s">
        <v>1260</v>
      </c>
      <c r="C6" t="s">
        <v>8369</v>
      </c>
      <c r="D6" t="s">
        <v>6550</v>
      </c>
      <c r="E6" t="s">
        <v>8370</v>
      </c>
      <c r="F6" t="s">
        <v>6552</v>
      </c>
      <c r="G6" t="s">
        <v>8371</v>
      </c>
      <c r="H6" t="s">
        <v>6554</v>
      </c>
      <c r="I6" t="s">
        <v>8372</v>
      </c>
      <c r="J6" t="s">
        <v>6556</v>
      </c>
      <c r="K6" t="s">
        <v>8373</v>
      </c>
      <c r="L6" t="s">
        <v>6558</v>
      </c>
      <c r="M6" t="s">
        <v>8374</v>
      </c>
      <c r="N6" t="s">
        <v>6560</v>
      </c>
    </row>
    <row r="7" spans="1:14" x14ac:dyDescent="0.35">
      <c r="A7" s="5" t="s">
        <v>227</v>
      </c>
      <c r="B7" t="s">
        <v>1270</v>
      </c>
      <c r="C7" t="s">
        <v>8375</v>
      </c>
      <c r="D7" t="s">
        <v>6562</v>
      </c>
      <c r="E7" t="s">
        <v>8376</v>
      </c>
      <c r="F7" t="s">
        <v>6563</v>
      </c>
      <c r="G7" t="s">
        <v>8377</v>
      </c>
      <c r="H7" t="s">
        <v>6565</v>
      </c>
      <c r="I7" t="s">
        <v>8378</v>
      </c>
      <c r="J7" t="s">
        <v>6567</v>
      </c>
      <c r="K7" t="s">
        <v>8379</v>
      </c>
      <c r="L7" t="s">
        <v>6569</v>
      </c>
      <c r="M7" t="s">
        <v>8380</v>
      </c>
      <c r="N7" t="s">
        <v>6571</v>
      </c>
    </row>
    <row r="8" spans="1:14" x14ac:dyDescent="0.35">
      <c r="A8" s="5" t="s">
        <v>227</v>
      </c>
      <c r="B8" t="s">
        <v>1280</v>
      </c>
      <c r="C8" t="s">
        <v>227</v>
      </c>
      <c r="D8" t="s">
        <v>227</v>
      </c>
      <c r="E8" t="s">
        <v>227</v>
      </c>
      <c r="F8" t="s">
        <v>227</v>
      </c>
      <c r="G8" t="s">
        <v>227</v>
      </c>
      <c r="H8" t="s">
        <v>227</v>
      </c>
      <c r="I8" t="s">
        <v>227</v>
      </c>
      <c r="J8" t="s">
        <v>227</v>
      </c>
      <c r="K8" t="s">
        <v>227</v>
      </c>
      <c r="L8" t="s">
        <v>227</v>
      </c>
      <c r="M8" t="s">
        <v>227</v>
      </c>
      <c r="N8" t="s">
        <v>227</v>
      </c>
    </row>
    <row r="9" spans="1:14" x14ac:dyDescent="0.35">
      <c r="A9" s="5" t="s">
        <v>227</v>
      </c>
      <c r="B9" t="s">
        <v>1281</v>
      </c>
      <c r="C9" t="s">
        <v>227</v>
      </c>
      <c r="D9" t="s">
        <v>227</v>
      </c>
      <c r="E9" t="s">
        <v>227</v>
      </c>
      <c r="F9" t="s">
        <v>227</v>
      </c>
      <c r="G9" t="s">
        <v>227</v>
      </c>
      <c r="H9" t="s">
        <v>227</v>
      </c>
      <c r="I9" t="s">
        <v>227</v>
      </c>
      <c r="J9" t="s">
        <v>227</v>
      </c>
      <c r="K9" t="s">
        <v>227</v>
      </c>
      <c r="L9" t="s">
        <v>227</v>
      </c>
      <c r="M9" t="s">
        <v>227</v>
      </c>
      <c r="N9" t="s">
        <v>227</v>
      </c>
    </row>
    <row r="10" spans="1:14" x14ac:dyDescent="0.35">
      <c r="A10" s="5" t="s">
        <v>227</v>
      </c>
      <c r="B10" t="s">
        <v>1282</v>
      </c>
      <c r="C10" t="s">
        <v>227</v>
      </c>
      <c r="D10" t="s">
        <v>852</v>
      </c>
      <c r="E10" t="s">
        <v>227</v>
      </c>
      <c r="F10" t="s">
        <v>852</v>
      </c>
      <c r="G10" t="s">
        <v>227</v>
      </c>
      <c r="H10" t="s">
        <v>852</v>
      </c>
      <c r="I10" t="s">
        <v>227</v>
      </c>
      <c r="J10" t="s">
        <v>852</v>
      </c>
      <c r="K10" t="s">
        <v>227</v>
      </c>
      <c r="L10" t="s">
        <v>852</v>
      </c>
      <c r="M10" t="s">
        <v>227</v>
      </c>
      <c r="N10" t="s">
        <v>852</v>
      </c>
    </row>
    <row r="11" spans="1:14" x14ac:dyDescent="0.35">
      <c r="A11" s="5" t="s">
        <v>227</v>
      </c>
      <c r="B11" t="s">
        <v>1283</v>
      </c>
      <c r="C11" t="s">
        <v>8381</v>
      </c>
      <c r="D11" t="s">
        <v>6573</v>
      </c>
      <c r="E11" t="s">
        <v>8382</v>
      </c>
      <c r="F11" t="s">
        <v>6575</v>
      </c>
      <c r="G11" t="s">
        <v>8383</v>
      </c>
      <c r="H11" t="s">
        <v>6577</v>
      </c>
      <c r="I11" t="s">
        <v>8384</v>
      </c>
      <c r="J11" t="s">
        <v>6579</v>
      </c>
      <c r="K11" t="s">
        <v>8385</v>
      </c>
      <c r="L11" t="s">
        <v>6581</v>
      </c>
      <c r="M11" t="s">
        <v>8386</v>
      </c>
      <c r="N11" t="s">
        <v>6583</v>
      </c>
    </row>
    <row r="12" spans="1:14" x14ac:dyDescent="0.35">
      <c r="A12" s="5" t="s">
        <v>227</v>
      </c>
      <c r="B12" t="s">
        <v>1284</v>
      </c>
      <c r="C12" t="s">
        <v>8387</v>
      </c>
      <c r="D12" t="s">
        <v>6585</v>
      </c>
      <c r="E12" t="s">
        <v>8388</v>
      </c>
      <c r="F12" t="s">
        <v>6587</v>
      </c>
      <c r="G12" t="s">
        <v>3725</v>
      </c>
      <c r="H12" t="s">
        <v>6589</v>
      </c>
      <c r="I12" t="s">
        <v>8389</v>
      </c>
      <c r="J12" t="s">
        <v>6591</v>
      </c>
      <c r="K12" t="s">
        <v>8390</v>
      </c>
      <c r="L12" t="s">
        <v>6593</v>
      </c>
      <c r="M12" t="s">
        <v>8391</v>
      </c>
      <c r="N12" t="s">
        <v>6595</v>
      </c>
    </row>
    <row r="13" spans="1:14" x14ac:dyDescent="0.35">
      <c r="A13" s="5" t="s">
        <v>227</v>
      </c>
      <c r="B13" t="s">
        <v>1292</v>
      </c>
      <c r="C13" t="s">
        <v>852</v>
      </c>
      <c r="D13" t="s">
        <v>227</v>
      </c>
      <c r="E13" t="s">
        <v>852</v>
      </c>
      <c r="F13" t="s">
        <v>227</v>
      </c>
      <c r="G13" t="s">
        <v>852</v>
      </c>
      <c r="H13" t="s">
        <v>227</v>
      </c>
      <c r="I13" t="s">
        <v>852</v>
      </c>
      <c r="J13" t="s">
        <v>227</v>
      </c>
      <c r="K13" t="s">
        <v>227</v>
      </c>
      <c r="L13" t="s">
        <v>227</v>
      </c>
      <c r="M13" t="s">
        <v>852</v>
      </c>
      <c r="N13" t="s">
        <v>227</v>
      </c>
    </row>
    <row r="14" spans="1:14" x14ac:dyDescent="0.35">
      <c r="A14" s="5" t="s">
        <v>227</v>
      </c>
      <c r="B14" t="s">
        <v>1293</v>
      </c>
      <c r="C14" t="s">
        <v>852</v>
      </c>
      <c r="D14" t="s">
        <v>6597</v>
      </c>
      <c r="E14" t="s">
        <v>852</v>
      </c>
      <c r="F14" t="s">
        <v>6599</v>
      </c>
      <c r="G14" t="s">
        <v>852</v>
      </c>
      <c r="H14" t="s">
        <v>6601</v>
      </c>
      <c r="I14" t="s">
        <v>852</v>
      </c>
      <c r="J14" t="s">
        <v>6603</v>
      </c>
      <c r="K14" t="s">
        <v>852</v>
      </c>
      <c r="L14" t="s">
        <v>6605</v>
      </c>
      <c r="M14" t="s">
        <v>852</v>
      </c>
      <c r="N14" t="s">
        <v>6607</v>
      </c>
    </row>
    <row r="15" spans="1:14" x14ac:dyDescent="0.35">
      <c r="A15" s="5" t="s">
        <v>227</v>
      </c>
      <c r="B15" t="s">
        <v>1294</v>
      </c>
      <c r="C15" t="s">
        <v>852</v>
      </c>
      <c r="D15" t="s">
        <v>852</v>
      </c>
      <c r="E15" t="s">
        <v>852</v>
      </c>
      <c r="F15" t="s">
        <v>852</v>
      </c>
      <c r="G15" t="s">
        <v>852</v>
      </c>
      <c r="H15" t="s">
        <v>852</v>
      </c>
      <c r="I15" t="s">
        <v>852</v>
      </c>
      <c r="J15" t="s">
        <v>852</v>
      </c>
      <c r="K15" t="s">
        <v>852</v>
      </c>
      <c r="L15" t="s">
        <v>852</v>
      </c>
      <c r="M15" t="s">
        <v>852</v>
      </c>
      <c r="N15" t="s">
        <v>852</v>
      </c>
    </row>
    <row r="16" spans="1:14" x14ac:dyDescent="0.35">
      <c r="A16" s="5" t="s">
        <v>227</v>
      </c>
      <c r="B16" t="s">
        <v>1295</v>
      </c>
      <c r="C16" t="s">
        <v>227</v>
      </c>
      <c r="D16" t="s">
        <v>852</v>
      </c>
      <c r="E16" t="s">
        <v>227</v>
      </c>
      <c r="F16" t="s">
        <v>852</v>
      </c>
      <c r="G16" t="s">
        <v>227</v>
      </c>
      <c r="H16" t="s">
        <v>852</v>
      </c>
      <c r="I16" t="s">
        <v>227</v>
      </c>
      <c r="J16" t="s">
        <v>852</v>
      </c>
      <c r="K16" t="s">
        <v>227</v>
      </c>
      <c r="L16" t="s">
        <v>852</v>
      </c>
      <c r="M16" t="s">
        <v>227</v>
      </c>
      <c r="N16" t="s">
        <v>852</v>
      </c>
    </row>
    <row r="17" spans="1:14" x14ac:dyDescent="0.35">
      <c r="A17" s="5" t="s">
        <v>227</v>
      </c>
      <c r="B17" t="s">
        <v>1296</v>
      </c>
      <c r="C17" t="s">
        <v>227</v>
      </c>
      <c r="D17" t="s">
        <v>852</v>
      </c>
      <c r="E17" t="s">
        <v>227</v>
      </c>
      <c r="F17" t="s">
        <v>852</v>
      </c>
      <c r="G17" t="s">
        <v>227</v>
      </c>
      <c r="H17" t="s">
        <v>852</v>
      </c>
      <c r="I17" t="s">
        <v>227</v>
      </c>
      <c r="J17" t="s">
        <v>852</v>
      </c>
      <c r="K17" t="s">
        <v>227</v>
      </c>
      <c r="L17" t="s">
        <v>852</v>
      </c>
      <c r="M17" t="s">
        <v>227</v>
      </c>
      <c r="N17" t="s">
        <v>852</v>
      </c>
    </row>
    <row r="18" spans="1:14" x14ac:dyDescent="0.35">
      <c r="A18" s="5" t="s">
        <v>227</v>
      </c>
      <c r="B18" t="s">
        <v>1297</v>
      </c>
      <c r="C18" t="s">
        <v>227</v>
      </c>
      <c r="D18" t="s">
        <v>227</v>
      </c>
      <c r="E18" t="s">
        <v>227</v>
      </c>
      <c r="F18" t="s">
        <v>227</v>
      </c>
      <c r="G18" t="s">
        <v>227</v>
      </c>
      <c r="H18" t="s">
        <v>227</v>
      </c>
      <c r="I18" t="s">
        <v>227</v>
      </c>
      <c r="J18" t="s">
        <v>227</v>
      </c>
      <c r="K18" t="s">
        <v>227</v>
      </c>
      <c r="L18" t="s">
        <v>227</v>
      </c>
      <c r="M18" t="s">
        <v>227</v>
      </c>
      <c r="N18" t="s">
        <v>227</v>
      </c>
    </row>
    <row r="19" spans="1:14" x14ac:dyDescent="0.35">
      <c r="A19" s="5" t="s">
        <v>227</v>
      </c>
      <c r="B19" t="s">
        <v>1298</v>
      </c>
      <c r="C19" t="s">
        <v>8392</v>
      </c>
      <c r="D19" t="s">
        <v>852</v>
      </c>
      <c r="E19" t="s">
        <v>8393</v>
      </c>
      <c r="F19" t="s">
        <v>852</v>
      </c>
      <c r="G19" t="s">
        <v>8394</v>
      </c>
      <c r="H19" t="s">
        <v>852</v>
      </c>
      <c r="I19" t="s">
        <v>8395</v>
      </c>
      <c r="J19" t="s">
        <v>852</v>
      </c>
      <c r="K19" t="s">
        <v>852</v>
      </c>
      <c r="L19" t="s">
        <v>852</v>
      </c>
      <c r="M19" t="s">
        <v>8396</v>
      </c>
      <c r="N19" t="s">
        <v>852</v>
      </c>
    </row>
    <row r="20" spans="1:14" x14ac:dyDescent="0.35">
      <c r="A20" s="5" t="s">
        <v>227</v>
      </c>
      <c r="B20" t="s">
        <v>1299</v>
      </c>
      <c r="C20" t="s">
        <v>227</v>
      </c>
      <c r="D20" t="s">
        <v>227</v>
      </c>
      <c r="E20" t="s">
        <v>227</v>
      </c>
      <c r="F20" t="s">
        <v>227</v>
      </c>
      <c r="G20" t="s">
        <v>227</v>
      </c>
      <c r="H20" t="s">
        <v>227</v>
      </c>
      <c r="I20" t="s">
        <v>227</v>
      </c>
      <c r="J20" t="s">
        <v>227</v>
      </c>
      <c r="K20" t="s">
        <v>227</v>
      </c>
      <c r="L20" t="s">
        <v>227</v>
      </c>
      <c r="M20" t="s">
        <v>227</v>
      </c>
      <c r="N20" t="s">
        <v>227</v>
      </c>
    </row>
    <row r="21" spans="1:14" x14ac:dyDescent="0.35">
      <c r="A21" s="5" t="s">
        <v>227</v>
      </c>
      <c r="B21" t="s">
        <v>1300</v>
      </c>
      <c r="C21" t="s">
        <v>8397</v>
      </c>
      <c r="D21" t="s">
        <v>6612</v>
      </c>
      <c r="E21" t="s">
        <v>8398</v>
      </c>
      <c r="F21" t="s">
        <v>6614</v>
      </c>
      <c r="G21" t="s">
        <v>4564</v>
      </c>
      <c r="H21" t="s">
        <v>6616</v>
      </c>
      <c r="I21" t="s">
        <v>8399</v>
      </c>
      <c r="J21" t="s">
        <v>6618</v>
      </c>
      <c r="K21" t="s">
        <v>8400</v>
      </c>
      <c r="L21" t="s">
        <v>6620</v>
      </c>
      <c r="M21" t="s">
        <v>8401</v>
      </c>
      <c r="N21" t="s">
        <v>6622</v>
      </c>
    </row>
    <row r="22" spans="1:14" x14ac:dyDescent="0.35">
      <c r="A22" s="5" t="s">
        <v>227</v>
      </c>
      <c r="B22" t="s">
        <v>1308</v>
      </c>
      <c r="C22" t="s">
        <v>227</v>
      </c>
      <c r="D22" t="s">
        <v>227</v>
      </c>
      <c r="E22" t="s">
        <v>227</v>
      </c>
      <c r="F22" t="s">
        <v>227</v>
      </c>
      <c r="G22" t="s">
        <v>227</v>
      </c>
      <c r="H22" t="s">
        <v>227</v>
      </c>
      <c r="I22" t="s">
        <v>227</v>
      </c>
      <c r="J22" t="s">
        <v>227</v>
      </c>
      <c r="K22" t="s">
        <v>227</v>
      </c>
      <c r="L22" t="s">
        <v>227</v>
      </c>
      <c r="M22" t="s">
        <v>227</v>
      </c>
      <c r="N22" t="s">
        <v>227</v>
      </c>
    </row>
    <row r="23" spans="1:14" x14ac:dyDescent="0.35">
      <c r="A23" s="5" t="s">
        <v>227</v>
      </c>
      <c r="B23" t="s">
        <v>1309</v>
      </c>
      <c r="C23" t="s">
        <v>227</v>
      </c>
      <c r="D23" t="s">
        <v>227</v>
      </c>
      <c r="E23" t="s">
        <v>227</v>
      </c>
      <c r="F23" t="s">
        <v>227</v>
      </c>
      <c r="G23" t="s">
        <v>227</v>
      </c>
      <c r="H23" t="s">
        <v>227</v>
      </c>
      <c r="I23" t="s">
        <v>227</v>
      </c>
      <c r="J23" t="s">
        <v>227</v>
      </c>
      <c r="K23" t="s">
        <v>227</v>
      </c>
      <c r="L23" t="s">
        <v>227</v>
      </c>
      <c r="M23" t="s">
        <v>227</v>
      </c>
      <c r="N23" t="s">
        <v>227</v>
      </c>
    </row>
    <row r="24" spans="1:14" x14ac:dyDescent="0.35">
      <c r="A24" s="5" t="s">
        <v>227</v>
      </c>
      <c r="B24" t="s">
        <v>1310</v>
      </c>
      <c r="C24" t="s">
        <v>227</v>
      </c>
      <c r="D24" t="s">
        <v>6272</v>
      </c>
      <c r="E24" t="s">
        <v>227</v>
      </c>
      <c r="F24" t="s">
        <v>6273</v>
      </c>
      <c r="G24" t="s">
        <v>227</v>
      </c>
      <c r="H24" t="s">
        <v>6274</v>
      </c>
      <c r="I24" t="s">
        <v>227</v>
      </c>
      <c r="J24" t="s">
        <v>6275</v>
      </c>
      <c r="K24" t="s">
        <v>227</v>
      </c>
      <c r="L24" t="s">
        <v>6276</v>
      </c>
      <c r="M24" t="s">
        <v>227</v>
      </c>
      <c r="N24" t="s">
        <v>6277</v>
      </c>
    </row>
    <row r="25" spans="1:14" x14ac:dyDescent="0.35">
      <c r="A25" s="5" t="s">
        <v>227</v>
      </c>
      <c r="B25" t="s">
        <v>1319</v>
      </c>
      <c r="C25" t="s">
        <v>227</v>
      </c>
      <c r="D25" t="s">
        <v>227</v>
      </c>
      <c r="E25" t="s">
        <v>227</v>
      </c>
      <c r="F25" t="s">
        <v>227</v>
      </c>
      <c r="G25" t="s">
        <v>227</v>
      </c>
      <c r="H25" t="s">
        <v>227</v>
      </c>
      <c r="I25" t="s">
        <v>227</v>
      </c>
      <c r="J25" t="s">
        <v>227</v>
      </c>
      <c r="K25" t="s">
        <v>227</v>
      </c>
      <c r="L25" t="s">
        <v>227</v>
      </c>
      <c r="M25" t="s">
        <v>227</v>
      </c>
      <c r="N25" t="s">
        <v>227</v>
      </c>
    </row>
    <row r="26" spans="1:14" x14ac:dyDescent="0.35">
      <c r="A26" s="5" t="s">
        <v>227</v>
      </c>
      <c r="B26" t="s">
        <v>1320</v>
      </c>
      <c r="C26" t="s">
        <v>8402</v>
      </c>
      <c r="D26" t="s">
        <v>6624</v>
      </c>
      <c r="E26" t="s">
        <v>8403</v>
      </c>
      <c r="F26" t="s">
        <v>6626</v>
      </c>
      <c r="G26" t="s">
        <v>8404</v>
      </c>
      <c r="H26" t="s">
        <v>6628</v>
      </c>
      <c r="I26" t="s">
        <v>8405</v>
      </c>
      <c r="J26" t="s">
        <v>6630</v>
      </c>
      <c r="K26" t="s">
        <v>8406</v>
      </c>
      <c r="L26" t="s">
        <v>6632</v>
      </c>
      <c r="M26" t="s">
        <v>8407</v>
      </c>
      <c r="N26" t="s">
        <v>6634</v>
      </c>
    </row>
    <row r="27" spans="1:14" x14ac:dyDescent="0.35">
      <c r="A27" s="5" t="s">
        <v>227</v>
      </c>
      <c r="B27" t="s">
        <v>1329</v>
      </c>
      <c r="C27" t="s">
        <v>227</v>
      </c>
      <c r="D27" t="s">
        <v>227</v>
      </c>
      <c r="E27" t="s">
        <v>227</v>
      </c>
      <c r="F27" t="s">
        <v>227</v>
      </c>
      <c r="G27" t="s">
        <v>227</v>
      </c>
      <c r="H27" t="s">
        <v>227</v>
      </c>
      <c r="I27" t="s">
        <v>227</v>
      </c>
      <c r="J27" t="s">
        <v>227</v>
      </c>
      <c r="K27" t="s">
        <v>227</v>
      </c>
      <c r="L27" t="s">
        <v>227</v>
      </c>
      <c r="M27" t="s">
        <v>227</v>
      </c>
      <c r="N27" t="s">
        <v>227</v>
      </c>
    </row>
    <row r="28" spans="1:14" x14ac:dyDescent="0.35">
      <c r="A28" s="5" t="s">
        <v>227</v>
      </c>
      <c r="B28" t="s">
        <v>1330</v>
      </c>
      <c r="C28" t="s">
        <v>227</v>
      </c>
      <c r="D28" t="s">
        <v>227</v>
      </c>
      <c r="E28" t="s">
        <v>227</v>
      </c>
      <c r="F28" t="s">
        <v>227</v>
      </c>
      <c r="G28" t="s">
        <v>227</v>
      </c>
      <c r="H28" t="s">
        <v>227</v>
      </c>
      <c r="I28" t="s">
        <v>227</v>
      </c>
      <c r="J28" t="s">
        <v>227</v>
      </c>
      <c r="K28" t="s">
        <v>227</v>
      </c>
      <c r="L28" t="s">
        <v>227</v>
      </c>
      <c r="M28" t="s">
        <v>227</v>
      </c>
      <c r="N28" t="s">
        <v>227</v>
      </c>
    </row>
    <row r="29" spans="1:14" x14ac:dyDescent="0.35">
      <c r="A29" s="5" t="s">
        <v>227</v>
      </c>
      <c r="B29" t="s">
        <v>1331</v>
      </c>
      <c r="C29" t="s">
        <v>227</v>
      </c>
      <c r="D29" t="s">
        <v>227</v>
      </c>
      <c r="E29" t="s">
        <v>227</v>
      </c>
      <c r="F29" t="s">
        <v>227</v>
      </c>
      <c r="G29" t="s">
        <v>227</v>
      </c>
      <c r="H29" t="s">
        <v>227</v>
      </c>
      <c r="I29" t="s">
        <v>227</v>
      </c>
      <c r="J29" t="s">
        <v>227</v>
      </c>
      <c r="K29" t="s">
        <v>227</v>
      </c>
      <c r="L29" t="s">
        <v>227</v>
      </c>
      <c r="M29" t="s">
        <v>227</v>
      </c>
      <c r="N29" t="s">
        <v>227</v>
      </c>
    </row>
    <row r="30" spans="1:14" x14ac:dyDescent="0.35">
      <c r="A30" s="5" t="s">
        <v>227</v>
      </c>
      <c r="B30" t="s">
        <v>1332</v>
      </c>
      <c r="C30" t="s">
        <v>8408</v>
      </c>
      <c r="D30" t="s">
        <v>6636</v>
      </c>
      <c r="E30" t="s">
        <v>8409</v>
      </c>
      <c r="F30" t="s">
        <v>6638</v>
      </c>
      <c r="G30" t="s">
        <v>8410</v>
      </c>
      <c r="H30" t="s">
        <v>6640</v>
      </c>
      <c r="I30" t="s">
        <v>8411</v>
      </c>
      <c r="J30" t="s">
        <v>6642</v>
      </c>
      <c r="K30" t="s">
        <v>8412</v>
      </c>
      <c r="L30" t="s">
        <v>6644</v>
      </c>
      <c r="M30" t="s">
        <v>8413</v>
      </c>
      <c r="N30" t="s">
        <v>6646</v>
      </c>
    </row>
    <row r="31" spans="1:14" x14ac:dyDescent="0.35">
      <c r="A31" s="5" t="s">
        <v>227</v>
      </c>
      <c r="B31" t="s">
        <v>1337</v>
      </c>
      <c r="C31" t="s">
        <v>852</v>
      </c>
      <c r="D31" t="s">
        <v>852</v>
      </c>
      <c r="E31" t="s">
        <v>852</v>
      </c>
      <c r="F31" t="s">
        <v>852</v>
      </c>
      <c r="G31" t="s">
        <v>852</v>
      </c>
      <c r="H31" t="s">
        <v>852</v>
      </c>
      <c r="I31" t="s">
        <v>852</v>
      </c>
      <c r="J31" t="s">
        <v>852</v>
      </c>
      <c r="K31" t="s">
        <v>852</v>
      </c>
      <c r="L31" t="s">
        <v>852</v>
      </c>
      <c r="M31" t="s">
        <v>852</v>
      </c>
      <c r="N31" t="s">
        <v>852</v>
      </c>
    </row>
    <row r="32" spans="1:14" x14ac:dyDescent="0.35">
      <c r="A32" s="5" t="s">
        <v>227</v>
      </c>
      <c r="B32" t="s">
        <v>1338</v>
      </c>
      <c r="C32" t="s">
        <v>8414</v>
      </c>
      <c r="D32" t="s">
        <v>6648</v>
      </c>
      <c r="E32" t="s">
        <v>8415</v>
      </c>
      <c r="F32" t="s">
        <v>6650</v>
      </c>
      <c r="G32" t="s">
        <v>8416</v>
      </c>
      <c r="H32" t="s">
        <v>6652</v>
      </c>
      <c r="I32" t="s">
        <v>8417</v>
      </c>
      <c r="J32" t="s">
        <v>6654</v>
      </c>
      <c r="K32" t="s">
        <v>8418</v>
      </c>
      <c r="L32" t="s">
        <v>6656</v>
      </c>
      <c r="M32" t="s">
        <v>8419</v>
      </c>
      <c r="N32" t="s">
        <v>6658</v>
      </c>
    </row>
    <row r="33" spans="1:14" x14ac:dyDescent="0.35">
      <c r="A33" s="5" t="s">
        <v>227</v>
      </c>
      <c r="B33" t="s">
        <v>1339</v>
      </c>
      <c r="C33" t="s">
        <v>8420</v>
      </c>
      <c r="D33" t="s">
        <v>6660</v>
      </c>
      <c r="E33" t="s">
        <v>8421</v>
      </c>
      <c r="F33" t="s">
        <v>6662</v>
      </c>
      <c r="G33" t="s">
        <v>8422</v>
      </c>
      <c r="H33" t="s">
        <v>6663</v>
      </c>
      <c r="I33" t="s">
        <v>8423</v>
      </c>
      <c r="J33" t="s">
        <v>852</v>
      </c>
      <c r="K33" t="s">
        <v>852</v>
      </c>
      <c r="L33" t="s">
        <v>852</v>
      </c>
      <c r="M33" t="s">
        <v>8424</v>
      </c>
      <c r="N33" t="s">
        <v>6667</v>
      </c>
    </row>
    <row r="34" spans="1:14" x14ac:dyDescent="0.35">
      <c r="A34" s="5" t="s">
        <v>227</v>
      </c>
      <c r="B34" t="s">
        <v>1340</v>
      </c>
      <c r="C34" t="s">
        <v>8425</v>
      </c>
      <c r="D34" t="s">
        <v>6669</v>
      </c>
      <c r="E34" t="s">
        <v>8426</v>
      </c>
      <c r="F34" t="s">
        <v>6671</v>
      </c>
      <c r="G34" t="s">
        <v>8427</v>
      </c>
      <c r="H34" t="s">
        <v>6673</v>
      </c>
      <c r="I34" t="s">
        <v>3608</v>
      </c>
      <c r="J34" t="s">
        <v>6675</v>
      </c>
      <c r="K34" t="s">
        <v>8428</v>
      </c>
      <c r="L34" t="s">
        <v>6677</v>
      </c>
      <c r="M34" t="s">
        <v>8429</v>
      </c>
      <c r="N34" t="s">
        <v>6679</v>
      </c>
    </row>
    <row r="35" spans="1:14" x14ac:dyDescent="0.35">
      <c r="A35" s="5" t="s">
        <v>227</v>
      </c>
      <c r="B35" t="s">
        <v>1350</v>
      </c>
      <c r="C35" t="s">
        <v>227</v>
      </c>
      <c r="D35" t="s">
        <v>6300</v>
      </c>
      <c r="E35" t="s">
        <v>227</v>
      </c>
      <c r="F35" t="s">
        <v>6301</v>
      </c>
      <c r="G35" t="s">
        <v>227</v>
      </c>
      <c r="H35" t="s">
        <v>6302</v>
      </c>
      <c r="I35" t="s">
        <v>227</v>
      </c>
      <c r="J35" t="s">
        <v>6303</v>
      </c>
      <c r="K35" t="s">
        <v>227</v>
      </c>
      <c r="L35" t="s">
        <v>6304</v>
      </c>
      <c r="M35" t="s">
        <v>227</v>
      </c>
      <c r="N35" t="s">
        <v>6305</v>
      </c>
    </row>
    <row r="36" spans="1:14" x14ac:dyDescent="0.35">
      <c r="A36" s="5" t="s">
        <v>227</v>
      </c>
      <c r="B36" t="s">
        <v>1360</v>
      </c>
      <c r="C36" t="s">
        <v>8430</v>
      </c>
      <c r="D36" t="s">
        <v>6681</v>
      </c>
      <c r="E36" t="s">
        <v>8431</v>
      </c>
      <c r="F36" t="s">
        <v>6683</v>
      </c>
      <c r="G36" t="s">
        <v>3045</v>
      </c>
      <c r="H36" t="s">
        <v>6685</v>
      </c>
      <c r="I36" t="s">
        <v>8432</v>
      </c>
      <c r="J36" t="s">
        <v>6687</v>
      </c>
      <c r="K36" t="s">
        <v>8433</v>
      </c>
      <c r="L36" t="s">
        <v>6689</v>
      </c>
      <c r="M36" t="s">
        <v>8434</v>
      </c>
      <c r="N36" t="s">
        <v>6691</v>
      </c>
    </row>
    <row r="37" spans="1:14" x14ac:dyDescent="0.35">
      <c r="A37" s="5" t="s">
        <v>227</v>
      </c>
      <c r="B37" t="s">
        <v>1370</v>
      </c>
      <c r="C37" t="s">
        <v>227</v>
      </c>
      <c r="D37" t="s">
        <v>227</v>
      </c>
      <c r="E37" t="s">
        <v>227</v>
      </c>
      <c r="F37" t="s">
        <v>227</v>
      </c>
      <c r="G37" t="s">
        <v>227</v>
      </c>
      <c r="H37" t="s">
        <v>227</v>
      </c>
      <c r="I37" t="s">
        <v>227</v>
      </c>
      <c r="J37" t="s">
        <v>227</v>
      </c>
      <c r="K37" t="s">
        <v>227</v>
      </c>
      <c r="L37" t="s">
        <v>227</v>
      </c>
      <c r="M37" t="s">
        <v>227</v>
      </c>
      <c r="N37" t="s">
        <v>227</v>
      </c>
    </row>
    <row r="38" spans="1:14" x14ac:dyDescent="0.35">
      <c r="A38" s="5" t="s">
        <v>227</v>
      </c>
      <c r="B38" t="s">
        <v>1371</v>
      </c>
      <c r="C38" t="s">
        <v>8435</v>
      </c>
      <c r="D38" t="s">
        <v>6693</v>
      </c>
      <c r="E38" t="s">
        <v>8436</v>
      </c>
      <c r="F38" t="s">
        <v>6695</v>
      </c>
      <c r="G38" t="s">
        <v>8437</v>
      </c>
      <c r="H38" t="s">
        <v>6697</v>
      </c>
      <c r="I38" t="s">
        <v>8438</v>
      </c>
      <c r="J38" t="s">
        <v>6699</v>
      </c>
      <c r="K38" t="s">
        <v>8439</v>
      </c>
      <c r="L38" t="s">
        <v>6701</v>
      </c>
      <c r="M38" t="s">
        <v>8440</v>
      </c>
      <c r="N38" t="s">
        <v>6703</v>
      </c>
    </row>
    <row r="39" spans="1:14" x14ac:dyDescent="0.35">
      <c r="A39" s="5" t="s">
        <v>227</v>
      </c>
      <c r="B39" t="s">
        <v>1381</v>
      </c>
      <c r="C39" t="s">
        <v>8441</v>
      </c>
      <c r="D39" t="s">
        <v>6705</v>
      </c>
      <c r="E39" t="s">
        <v>8442</v>
      </c>
      <c r="F39" t="s">
        <v>6707</v>
      </c>
      <c r="G39" t="s">
        <v>8443</v>
      </c>
      <c r="H39" t="s">
        <v>6709</v>
      </c>
      <c r="I39" t="s">
        <v>8444</v>
      </c>
      <c r="J39" t="s">
        <v>6711</v>
      </c>
      <c r="K39" t="s">
        <v>8445</v>
      </c>
      <c r="L39" t="s">
        <v>6713</v>
      </c>
      <c r="M39" t="s">
        <v>8446</v>
      </c>
      <c r="N39" t="s">
        <v>6709</v>
      </c>
    </row>
    <row r="40" spans="1:14" x14ac:dyDescent="0.35">
      <c r="A40" s="5" t="s">
        <v>227</v>
      </c>
      <c r="B40" t="s">
        <v>1382</v>
      </c>
      <c r="C40" t="s">
        <v>8447</v>
      </c>
      <c r="D40" t="s">
        <v>6715</v>
      </c>
      <c r="E40" t="s">
        <v>8448</v>
      </c>
      <c r="F40" t="s">
        <v>6716</v>
      </c>
      <c r="G40" t="s">
        <v>8449</v>
      </c>
      <c r="H40" t="s">
        <v>6717</v>
      </c>
      <c r="I40" t="s">
        <v>8449</v>
      </c>
      <c r="J40" t="s">
        <v>6718</v>
      </c>
      <c r="K40" t="s">
        <v>8450</v>
      </c>
      <c r="L40" t="s">
        <v>6719</v>
      </c>
      <c r="M40" t="s">
        <v>8451</v>
      </c>
      <c r="N40" t="s">
        <v>6720</v>
      </c>
    </row>
    <row r="41" spans="1:14" x14ac:dyDescent="0.35">
      <c r="A41" s="5" t="s">
        <v>227</v>
      </c>
      <c r="B41" t="s">
        <v>1389</v>
      </c>
      <c r="C41" t="s">
        <v>852</v>
      </c>
      <c r="D41" t="s">
        <v>6325</v>
      </c>
      <c r="E41" t="s">
        <v>852</v>
      </c>
      <c r="F41" t="s">
        <v>6326</v>
      </c>
      <c r="G41" t="s">
        <v>852</v>
      </c>
      <c r="H41" t="s">
        <v>6327</v>
      </c>
      <c r="I41" t="s">
        <v>852</v>
      </c>
      <c r="J41" t="s">
        <v>1393</v>
      </c>
      <c r="K41" t="s">
        <v>852</v>
      </c>
      <c r="L41" t="s">
        <v>6328</v>
      </c>
      <c r="M41" t="s">
        <v>852</v>
      </c>
      <c r="N41" t="s">
        <v>6329</v>
      </c>
    </row>
    <row r="42" spans="1:14" x14ac:dyDescent="0.35">
      <c r="A42" s="5" t="s">
        <v>227</v>
      </c>
      <c r="B42" t="s">
        <v>1394</v>
      </c>
      <c r="C42" t="s">
        <v>8452</v>
      </c>
      <c r="D42" t="s">
        <v>6722</v>
      </c>
      <c r="E42" t="s">
        <v>5250</v>
      </c>
      <c r="F42" t="s">
        <v>6724</v>
      </c>
      <c r="G42" t="s">
        <v>8453</v>
      </c>
      <c r="H42" t="s">
        <v>6726</v>
      </c>
      <c r="I42" t="s">
        <v>8454</v>
      </c>
      <c r="J42" t="s">
        <v>6728</v>
      </c>
      <c r="K42" t="s">
        <v>8455</v>
      </c>
      <c r="L42" t="s">
        <v>6730</v>
      </c>
      <c r="M42" t="s">
        <v>8456</v>
      </c>
      <c r="N42" t="s">
        <v>6731</v>
      </c>
    </row>
    <row r="43" spans="1:14" x14ac:dyDescent="0.35">
      <c r="A43" s="5" t="s">
        <v>227</v>
      </c>
      <c r="B43" t="s">
        <v>1403</v>
      </c>
      <c r="C43" t="s">
        <v>8457</v>
      </c>
      <c r="D43" t="s">
        <v>6733</v>
      </c>
      <c r="E43" t="s">
        <v>8458</v>
      </c>
      <c r="F43" t="s">
        <v>6735</v>
      </c>
      <c r="G43" t="s">
        <v>8459</v>
      </c>
      <c r="H43" t="s">
        <v>6737</v>
      </c>
      <c r="I43" t="s">
        <v>8460</v>
      </c>
      <c r="J43" t="s">
        <v>6739</v>
      </c>
      <c r="K43" t="s">
        <v>8461</v>
      </c>
      <c r="L43" t="s">
        <v>6741</v>
      </c>
      <c r="M43" t="s">
        <v>8462</v>
      </c>
      <c r="N43" t="s">
        <v>6743</v>
      </c>
    </row>
    <row r="44" spans="1:14" x14ac:dyDescent="0.35">
      <c r="A44" s="5" t="s">
        <v>227</v>
      </c>
      <c r="B44" t="s">
        <v>1410</v>
      </c>
      <c r="C44" t="s">
        <v>227</v>
      </c>
      <c r="D44" t="s">
        <v>227</v>
      </c>
      <c r="E44" t="s">
        <v>227</v>
      </c>
      <c r="F44" t="s">
        <v>227</v>
      </c>
      <c r="G44" t="s">
        <v>227</v>
      </c>
      <c r="H44" t="s">
        <v>227</v>
      </c>
      <c r="I44" t="s">
        <v>227</v>
      </c>
      <c r="J44" t="s">
        <v>227</v>
      </c>
      <c r="K44" t="s">
        <v>227</v>
      </c>
      <c r="L44" t="s">
        <v>227</v>
      </c>
      <c r="M44" t="s">
        <v>227</v>
      </c>
      <c r="N44" t="s">
        <v>227</v>
      </c>
    </row>
    <row r="45" spans="1:14" x14ac:dyDescent="0.35">
      <c r="A45" s="5" t="s">
        <v>227</v>
      </c>
      <c r="B45" t="s">
        <v>1411</v>
      </c>
      <c r="C45" t="s">
        <v>227</v>
      </c>
      <c r="D45" t="s">
        <v>227</v>
      </c>
      <c r="E45" t="s">
        <v>227</v>
      </c>
      <c r="F45" t="s">
        <v>227</v>
      </c>
      <c r="G45" t="s">
        <v>227</v>
      </c>
      <c r="H45" t="s">
        <v>227</v>
      </c>
      <c r="I45" t="s">
        <v>227</v>
      </c>
      <c r="J45" t="s">
        <v>227</v>
      </c>
      <c r="K45" t="s">
        <v>227</v>
      </c>
      <c r="L45" t="s">
        <v>227</v>
      </c>
      <c r="M45" t="s">
        <v>227</v>
      </c>
      <c r="N45" t="s">
        <v>227</v>
      </c>
    </row>
    <row r="46" spans="1:14" x14ac:dyDescent="0.35">
      <c r="A46" s="5" t="s">
        <v>227</v>
      </c>
      <c r="B46" t="s">
        <v>1412</v>
      </c>
      <c r="C46" t="s">
        <v>8463</v>
      </c>
      <c r="D46" t="s">
        <v>6745</v>
      </c>
      <c r="E46" t="s">
        <v>8464</v>
      </c>
      <c r="F46" t="s">
        <v>6747</v>
      </c>
      <c r="G46" t="s">
        <v>8465</v>
      </c>
      <c r="H46" t="s">
        <v>6749</v>
      </c>
      <c r="I46" t="s">
        <v>8466</v>
      </c>
      <c r="J46" t="s">
        <v>6751</v>
      </c>
      <c r="K46" t="s">
        <v>8467</v>
      </c>
      <c r="L46" t="s">
        <v>6753</v>
      </c>
      <c r="M46" t="s">
        <v>8468</v>
      </c>
      <c r="N46" t="s">
        <v>3885</v>
      </c>
    </row>
    <row r="47" spans="1:14" x14ac:dyDescent="0.35">
      <c r="A47" s="5" t="s">
        <v>227</v>
      </c>
      <c r="B47" t="s">
        <v>1421</v>
      </c>
      <c r="C47" t="s">
        <v>227</v>
      </c>
      <c r="D47" t="s">
        <v>227</v>
      </c>
      <c r="E47" t="s">
        <v>227</v>
      </c>
      <c r="F47" t="s">
        <v>227</v>
      </c>
      <c r="G47" t="s">
        <v>227</v>
      </c>
      <c r="H47" t="s">
        <v>227</v>
      </c>
      <c r="I47" t="s">
        <v>227</v>
      </c>
      <c r="J47" t="s">
        <v>227</v>
      </c>
      <c r="K47" t="s">
        <v>227</v>
      </c>
      <c r="L47" t="s">
        <v>227</v>
      </c>
      <c r="M47" t="s">
        <v>227</v>
      </c>
      <c r="N47" t="s">
        <v>227</v>
      </c>
    </row>
    <row r="48" spans="1:14" x14ac:dyDescent="0.35">
      <c r="A48" s="5" t="s">
        <v>227</v>
      </c>
      <c r="B48" t="s">
        <v>1422</v>
      </c>
      <c r="C48" t="s">
        <v>227</v>
      </c>
      <c r="D48" t="s">
        <v>227</v>
      </c>
      <c r="E48" t="s">
        <v>227</v>
      </c>
      <c r="F48" t="s">
        <v>227</v>
      </c>
      <c r="G48" t="s">
        <v>227</v>
      </c>
      <c r="H48" t="s">
        <v>227</v>
      </c>
      <c r="I48" t="s">
        <v>227</v>
      </c>
      <c r="J48" t="s">
        <v>227</v>
      </c>
      <c r="K48" t="s">
        <v>227</v>
      </c>
      <c r="L48" t="s">
        <v>227</v>
      </c>
      <c r="M48" t="s">
        <v>227</v>
      </c>
      <c r="N48" t="s">
        <v>227</v>
      </c>
    </row>
    <row r="49" spans="1:14" x14ac:dyDescent="0.35">
      <c r="A49" s="5" t="s">
        <v>227</v>
      </c>
      <c r="B49" t="s">
        <v>1423</v>
      </c>
      <c r="C49" t="s">
        <v>8469</v>
      </c>
      <c r="D49" t="s">
        <v>6756</v>
      </c>
      <c r="E49" t="s">
        <v>8470</v>
      </c>
      <c r="F49" t="s">
        <v>6758</v>
      </c>
      <c r="G49" t="s">
        <v>8471</v>
      </c>
      <c r="H49" t="s">
        <v>6760</v>
      </c>
      <c r="I49" t="s">
        <v>8472</v>
      </c>
      <c r="J49" t="s">
        <v>6762</v>
      </c>
      <c r="K49" t="s">
        <v>8473</v>
      </c>
      <c r="L49" t="s">
        <v>6764</v>
      </c>
      <c r="M49" t="s">
        <v>8474</v>
      </c>
      <c r="N49" t="s">
        <v>6766</v>
      </c>
    </row>
    <row r="50" spans="1:14" x14ac:dyDescent="0.35">
      <c r="A50" s="5" t="s">
        <v>227</v>
      </c>
      <c r="B50" t="s">
        <v>1430</v>
      </c>
      <c r="C50" t="s">
        <v>8475</v>
      </c>
      <c r="D50" t="s">
        <v>6768</v>
      </c>
      <c r="E50" t="s">
        <v>8476</v>
      </c>
      <c r="F50" t="s">
        <v>6770</v>
      </c>
      <c r="G50" t="s">
        <v>2621</v>
      </c>
      <c r="H50" t="s">
        <v>6772</v>
      </c>
      <c r="I50" t="s">
        <v>5119</v>
      </c>
      <c r="J50" t="s">
        <v>6774</v>
      </c>
      <c r="K50" t="s">
        <v>8477</v>
      </c>
      <c r="L50" t="s">
        <v>6776</v>
      </c>
      <c r="M50" t="s">
        <v>8478</v>
      </c>
      <c r="N50" t="s">
        <v>6778</v>
      </c>
    </row>
    <row r="51" spans="1:14" x14ac:dyDescent="0.35">
      <c r="A51" s="5" t="s">
        <v>227</v>
      </c>
      <c r="B51" t="s">
        <v>1440</v>
      </c>
      <c r="C51" t="s">
        <v>8479</v>
      </c>
      <c r="D51" t="s">
        <v>6780</v>
      </c>
      <c r="E51" t="s">
        <v>8480</v>
      </c>
      <c r="F51" t="s">
        <v>6782</v>
      </c>
      <c r="G51" t="s">
        <v>8481</v>
      </c>
      <c r="H51" t="s">
        <v>6784</v>
      </c>
      <c r="I51" t="s">
        <v>8482</v>
      </c>
      <c r="J51" t="s">
        <v>6786</v>
      </c>
      <c r="K51" t="s">
        <v>8483</v>
      </c>
      <c r="L51" t="s">
        <v>6788</v>
      </c>
      <c r="M51" t="s">
        <v>8484</v>
      </c>
      <c r="N51" t="s">
        <v>6790</v>
      </c>
    </row>
    <row r="52" spans="1:14" x14ac:dyDescent="0.35">
      <c r="A52" s="5" t="s">
        <v>227</v>
      </c>
      <c r="B52" t="s">
        <v>1450</v>
      </c>
      <c r="C52" t="s">
        <v>227</v>
      </c>
      <c r="D52" t="s">
        <v>852</v>
      </c>
      <c r="E52" t="s">
        <v>227</v>
      </c>
      <c r="F52" t="s">
        <v>852</v>
      </c>
      <c r="G52" t="s">
        <v>227</v>
      </c>
      <c r="H52" t="s">
        <v>852</v>
      </c>
      <c r="I52" t="s">
        <v>227</v>
      </c>
      <c r="J52" t="s">
        <v>852</v>
      </c>
      <c r="K52" t="s">
        <v>227</v>
      </c>
      <c r="L52" t="s">
        <v>852</v>
      </c>
      <c r="M52" t="s">
        <v>227</v>
      </c>
      <c r="N52" t="s">
        <v>852</v>
      </c>
    </row>
    <row r="53" spans="1:14" x14ac:dyDescent="0.35">
      <c r="A53" s="5" t="s">
        <v>227</v>
      </c>
      <c r="B53" t="s">
        <v>1451</v>
      </c>
      <c r="C53" t="s">
        <v>8485</v>
      </c>
      <c r="D53" t="s">
        <v>6792</v>
      </c>
      <c r="E53" t="s">
        <v>8486</v>
      </c>
      <c r="F53" t="s">
        <v>6794</v>
      </c>
      <c r="G53" t="s">
        <v>8487</v>
      </c>
      <c r="H53" t="s">
        <v>6796</v>
      </c>
      <c r="I53" t="s">
        <v>8488</v>
      </c>
      <c r="J53" t="s">
        <v>6798</v>
      </c>
      <c r="K53" t="s">
        <v>8489</v>
      </c>
      <c r="L53" t="s">
        <v>6800</v>
      </c>
      <c r="M53" t="s">
        <v>8490</v>
      </c>
      <c r="N53" t="s">
        <v>6802</v>
      </c>
    </row>
    <row r="54" spans="1:14" x14ac:dyDescent="0.35">
      <c r="A54" s="5" t="s">
        <v>227</v>
      </c>
      <c r="B54" t="s">
        <v>1452</v>
      </c>
      <c r="C54" t="s">
        <v>8491</v>
      </c>
      <c r="D54" t="s">
        <v>6804</v>
      </c>
      <c r="E54" t="s">
        <v>8492</v>
      </c>
      <c r="F54" t="s">
        <v>6806</v>
      </c>
      <c r="G54" t="s">
        <v>8493</v>
      </c>
      <c r="H54" t="s">
        <v>6808</v>
      </c>
      <c r="I54" t="s">
        <v>8494</v>
      </c>
      <c r="J54" t="s">
        <v>6810</v>
      </c>
      <c r="K54" t="s">
        <v>8495</v>
      </c>
      <c r="L54" t="s">
        <v>6812</v>
      </c>
      <c r="M54" t="s">
        <v>4837</v>
      </c>
      <c r="N54" t="s">
        <v>2648</v>
      </c>
    </row>
    <row r="55" spans="1:14" x14ac:dyDescent="0.35">
      <c r="A55" s="5" t="s">
        <v>227</v>
      </c>
      <c r="B55" t="s">
        <v>1459</v>
      </c>
      <c r="C55" t="s">
        <v>227</v>
      </c>
      <c r="D55" t="s">
        <v>227</v>
      </c>
      <c r="E55" t="s">
        <v>227</v>
      </c>
      <c r="F55" t="s">
        <v>227</v>
      </c>
      <c r="G55" t="s">
        <v>227</v>
      </c>
      <c r="H55" t="s">
        <v>227</v>
      </c>
      <c r="I55" t="s">
        <v>227</v>
      </c>
      <c r="J55" t="s">
        <v>227</v>
      </c>
      <c r="K55" t="s">
        <v>227</v>
      </c>
      <c r="L55" t="s">
        <v>227</v>
      </c>
      <c r="M55" t="s">
        <v>227</v>
      </c>
      <c r="N55" t="s">
        <v>227</v>
      </c>
    </row>
    <row r="56" spans="1:14" x14ac:dyDescent="0.35">
      <c r="A56" s="5" t="s">
        <v>227</v>
      </c>
      <c r="B56" t="s">
        <v>1460</v>
      </c>
      <c r="C56" t="s">
        <v>227</v>
      </c>
      <c r="D56" t="s">
        <v>227</v>
      </c>
      <c r="E56" t="s">
        <v>227</v>
      </c>
      <c r="F56" t="s">
        <v>227</v>
      </c>
      <c r="G56" t="s">
        <v>227</v>
      </c>
      <c r="H56" t="s">
        <v>227</v>
      </c>
      <c r="I56" t="s">
        <v>227</v>
      </c>
      <c r="J56" t="s">
        <v>227</v>
      </c>
      <c r="K56" t="s">
        <v>227</v>
      </c>
      <c r="L56" t="s">
        <v>227</v>
      </c>
      <c r="M56" t="s">
        <v>227</v>
      </c>
      <c r="N56" t="s">
        <v>227</v>
      </c>
    </row>
    <row r="57" spans="1:14" x14ac:dyDescent="0.35">
      <c r="A57" s="5" t="s">
        <v>227</v>
      </c>
      <c r="B57" t="s">
        <v>1461</v>
      </c>
      <c r="C57" t="s">
        <v>227</v>
      </c>
      <c r="D57" t="s">
        <v>852</v>
      </c>
      <c r="E57" t="s">
        <v>227</v>
      </c>
      <c r="F57" t="s">
        <v>852</v>
      </c>
      <c r="G57" t="s">
        <v>227</v>
      </c>
      <c r="H57" t="s">
        <v>852</v>
      </c>
      <c r="I57" t="s">
        <v>227</v>
      </c>
      <c r="J57" t="s">
        <v>852</v>
      </c>
      <c r="K57" t="s">
        <v>227</v>
      </c>
      <c r="L57" t="s">
        <v>852</v>
      </c>
      <c r="M57" t="s">
        <v>227</v>
      </c>
      <c r="N57" t="s">
        <v>852</v>
      </c>
    </row>
    <row r="58" spans="1:14" x14ac:dyDescent="0.35">
      <c r="A58" s="5" t="s">
        <v>227</v>
      </c>
      <c r="B58" t="s">
        <v>1462</v>
      </c>
      <c r="C58" t="s">
        <v>8496</v>
      </c>
      <c r="D58" t="s">
        <v>900</v>
      </c>
      <c r="E58" t="s">
        <v>8497</v>
      </c>
      <c r="F58" t="s">
        <v>6816</v>
      </c>
      <c r="G58" t="s">
        <v>8498</v>
      </c>
      <c r="H58" t="s">
        <v>6818</v>
      </c>
      <c r="I58" t="s">
        <v>8499</v>
      </c>
      <c r="J58" t="s">
        <v>6819</v>
      </c>
      <c r="K58" t="s">
        <v>8500</v>
      </c>
      <c r="L58" t="s">
        <v>2422</v>
      </c>
      <c r="M58" t="s">
        <v>8501</v>
      </c>
      <c r="N58" t="s">
        <v>6822</v>
      </c>
    </row>
    <row r="59" spans="1:14" x14ac:dyDescent="0.35">
      <c r="A59" s="5" t="s">
        <v>227</v>
      </c>
      <c r="B59" t="s">
        <v>1471</v>
      </c>
      <c r="C59" t="s">
        <v>852</v>
      </c>
      <c r="D59" t="s">
        <v>227</v>
      </c>
      <c r="E59" t="s">
        <v>852</v>
      </c>
      <c r="F59" t="s">
        <v>227</v>
      </c>
      <c r="G59" t="s">
        <v>852</v>
      </c>
      <c r="H59" t="s">
        <v>227</v>
      </c>
      <c r="I59" t="s">
        <v>852</v>
      </c>
      <c r="J59" t="s">
        <v>227</v>
      </c>
      <c r="K59" t="s">
        <v>852</v>
      </c>
      <c r="L59" t="s">
        <v>227</v>
      </c>
      <c r="M59" t="s">
        <v>852</v>
      </c>
      <c r="N59" t="s">
        <v>227</v>
      </c>
    </row>
    <row r="60" spans="1:14" x14ac:dyDescent="0.35">
      <c r="A60" s="5" t="s">
        <v>227</v>
      </c>
      <c r="B60" t="s">
        <v>1472</v>
      </c>
      <c r="C60" t="s">
        <v>227</v>
      </c>
      <c r="D60" t="s">
        <v>227</v>
      </c>
      <c r="E60" t="s">
        <v>227</v>
      </c>
      <c r="F60" t="s">
        <v>227</v>
      </c>
      <c r="G60" t="s">
        <v>227</v>
      </c>
      <c r="H60" t="s">
        <v>227</v>
      </c>
      <c r="I60" t="s">
        <v>227</v>
      </c>
      <c r="J60" t="s">
        <v>227</v>
      </c>
      <c r="K60" t="s">
        <v>227</v>
      </c>
      <c r="L60" t="s">
        <v>227</v>
      </c>
      <c r="M60" t="s">
        <v>227</v>
      </c>
      <c r="N60" t="s">
        <v>227</v>
      </c>
    </row>
    <row r="61" spans="1:14" x14ac:dyDescent="0.35">
      <c r="A61" s="5" t="s">
        <v>227</v>
      </c>
      <c r="B61" t="s">
        <v>1473</v>
      </c>
      <c r="C61" t="s">
        <v>8502</v>
      </c>
      <c r="D61" t="s">
        <v>5120</v>
      </c>
      <c r="E61" t="s">
        <v>8503</v>
      </c>
      <c r="F61" t="s">
        <v>6824</v>
      </c>
      <c r="G61" t="s">
        <v>5136</v>
      </c>
      <c r="H61" t="s">
        <v>6825</v>
      </c>
      <c r="I61" t="s">
        <v>8504</v>
      </c>
      <c r="J61" t="s">
        <v>6827</v>
      </c>
      <c r="K61" t="s">
        <v>6214</v>
      </c>
      <c r="L61" t="s">
        <v>6829</v>
      </c>
      <c r="M61" t="s">
        <v>8505</v>
      </c>
      <c r="N61" t="s">
        <v>6831</v>
      </c>
    </row>
    <row r="62" spans="1:14" x14ac:dyDescent="0.35">
      <c r="A62" s="5" t="s">
        <v>227</v>
      </c>
      <c r="B62" t="s">
        <v>1483</v>
      </c>
      <c r="C62" t="s">
        <v>3716</v>
      </c>
      <c r="D62" t="s">
        <v>6833</v>
      </c>
      <c r="E62" t="s">
        <v>8506</v>
      </c>
      <c r="F62" t="s">
        <v>6835</v>
      </c>
      <c r="G62" t="s">
        <v>5971</v>
      </c>
      <c r="H62" t="s">
        <v>5747</v>
      </c>
      <c r="I62" t="s">
        <v>4821</v>
      </c>
      <c r="J62" t="s">
        <v>6838</v>
      </c>
      <c r="K62" t="s">
        <v>8507</v>
      </c>
      <c r="L62" t="s">
        <v>6840</v>
      </c>
      <c r="M62" t="s">
        <v>8508</v>
      </c>
      <c r="N62" t="s">
        <v>6842</v>
      </c>
    </row>
    <row r="63" spans="1:14" x14ac:dyDescent="0.35">
      <c r="A63" s="5" t="s">
        <v>227</v>
      </c>
      <c r="B63" t="s">
        <v>1493</v>
      </c>
      <c r="C63" t="s">
        <v>852</v>
      </c>
      <c r="D63" t="s">
        <v>852</v>
      </c>
      <c r="E63" t="s">
        <v>852</v>
      </c>
      <c r="F63" t="s">
        <v>852</v>
      </c>
      <c r="G63" t="s">
        <v>852</v>
      </c>
      <c r="H63" t="s">
        <v>852</v>
      </c>
      <c r="I63" t="s">
        <v>852</v>
      </c>
      <c r="J63" t="s">
        <v>852</v>
      </c>
      <c r="K63" t="s">
        <v>852</v>
      </c>
      <c r="L63" t="s">
        <v>852</v>
      </c>
      <c r="M63" t="s">
        <v>852</v>
      </c>
      <c r="N63" t="s">
        <v>852</v>
      </c>
    </row>
    <row r="64" spans="1:14" x14ac:dyDescent="0.35">
      <c r="A64" s="5" t="s">
        <v>227</v>
      </c>
      <c r="B64" t="s">
        <v>1494</v>
      </c>
      <c r="C64" t="s">
        <v>8509</v>
      </c>
      <c r="D64" t="s">
        <v>6844</v>
      </c>
      <c r="E64" t="s">
        <v>8510</v>
      </c>
      <c r="F64" t="s">
        <v>6846</v>
      </c>
      <c r="G64" t="s">
        <v>8511</v>
      </c>
      <c r="H64" t="s">
        <v>6848</v>
      </c>
      <c r="I64" t="s">
        <v>8512</v>
      </c>
      <c r="J64" t="s">
        <v>6850</v>
      </c>
      <c r="K64" t="s">
        <v>8513</v>
      </c>
      <c r="L64" t="s">
        <v>6852</v>
      </c>
      <c r="M64" t="s">
        <v>8514</v>
      </c>
      <c r="N64" t="s">
        <v>6854</v>
      </c>
    </row>
    <row r="65" spans="1:14" x14ac:dyDescent="0.35">
      <c r="A65" s="5" t="s">
        <v>227</v>
      </c>
      <c r="B65" t="s">
        <v>1495</v>
      </c>
      <c r="C65" t="s">
        <v>8515</v>
      </c>
      <c r="D65" t="s">
        <v>6856</v>
      </c>
      <c r="E65" t="s">
        <v>8516</v>
      </c>
      <c r="F65" t="s">
        <v>6858</v>
      </c>
      <c r="G65" t="s">
        <v>8515</v>
      </c>
      <c r="H65" t="s">
        <v>6859</v>
      </c>
      <c r="I65" t="s">
        <v>8515</v>
      </c>
      <c r="J65" t="s">
        <v>6859</v>
      </c>
      <c r="K65" t="s">
        <v>8517</v>
      </c>
      <c r="L65" t="s">
        <v>6861</v>
      </c>
      <c r="M65" t="s">
        <v>8518</v>
      </c>
      <c r="N65" t="s">
        <v>6858</v>
      </c>
    </row>
    <row r="66" spans="1:14" x14ac:dyDescent="0.35">
      <c r="A66" s="5" t="s">
        <v>227</v>
      </c>
      <c r="B66" t="s">
        <v>1500</v>
      </c>
      <c r="C66" t="s">
        <v>227</v>
      </c>
      <c r="D66" t="s">
        <v>852</v>
      </c>
      <c r="E66" t="s">
        <v>227</v>
      </c>
      <c r="F66" t="s">
        <v>852</v>
      </c>
      <c r="G66" t="s">
        <v>227</v>
      </c>
      <c r="H66" t="s">
        <v>852</v>
      </c>
      <c r="I66" t="s">
        <v>227</v>
      </c>
      <c r="J66" t="s">
        <v>852</v>
      </c>
      <c r="K66" t="s">
        <v>227</v>
      </c>
      <c r="L66" t="s">
        <v>852</v>
      </c>
      <c r="M66" t="s">
        <v>227</v>
      </c>
      <c r="N66" t="s">
        <v>852</v>
      </c>
    </row>
    <row r="67" spans="1:14" x14ac:dyDescent="0.35">
      <c r="A67" s="5" t="s">
        <v>227</v>
      </c>
      <c r="B67" t="s">
        <v>1501</v>
      </c>
      <c r="C67" t="s">
        <v>8519</v>
      </c>
      <c r="D67" t="s">
        <v>852</v>
      </c>
      <c r="E67" t="s">
        <v>8520</v>
      </c>
      <c r="F67" t="s">
        <v>6864</v>
      </c>
      <c r="G67" t="s">
        <v>7896</v>
      </c>
      <c r="H67" t="s">
        <v>6866</v>
      </c>
      <c r="I67" t="s">
        <v>8521</v>
      </c>
      <c r="J67" t="s">
        <v>852</v>
      </c>
      <c r="K67" t="s">
        <v>8522</v>
      </c>
      <c r="L67" t="s">
        <v>852</v>
      </c>
      <c r="M67" t="s">
        <v>8523</v>
      </c>
      <c r="N67" t="s">
        <v>852</v>
      </c>
    </row>
    <row r="68" spans="1:14" x14ac:dyDescent="0.35">
      <c r="A68" s="5" t="s">
        <v>227</v>
      </c>
      <c r="B68" t="s">
        <v>1502</v>
      </c>
      <c r="C68" t="s">
        <v>852</v>
      </c>
      <c r="D68" t="s">
        <v>852</v>
      </c>
      <c r="E68" t="s">
        <v>852</v>
      </c>
      <c r="F68" t="s">
        <v>852</v>
      </c>
      <c r="G68" t="s">
        <v>852</v>
      </c>
      <c r="H68" t="s">
        <v>852</v>
      </c>
      <c r="I68" t="s">
        <v>852</v>
      </c>
      <c r="J68" t="s">
        <v>852</v>
      </c>
      <c r="K68" t="s">
        <v>852</v>
      </c>
      <c r="L68" t="s">
        <v>852</v>
      </c>
      <c r="M68" t="s">
        <v>852</v>
      </c>
      <c r="N68" t="s">
        <v>852</v>
      </c>
    </row>
    <row r="69" spans="1:14" x14ac:dyDescent="0.35">
      <c r="A69" s="5" t="s">
        <v>227</v>
      </c>
      <c r="B69" t="s">
        <v>1503</v>
      </c>
      <c r="C69" t="s">
        <v>8524</v>
      </c>
      <c r="D69" t="s">
        <v>6871</v>
      </c>
      <c r="E69" t="s">
        <v>8525</v>
      </c>
      <c r="F69" t="s">
        <v>6873</v>
      </c>
      <c r="G69" t="s">
        <v>4036</v>
      </c>
      <c r="H69" t="s">
        <v>6875</v>
      </c>
      <c r="I69" t="s">
        <v>8526</v>
      </c>
      <c r="J69" t="s">
        <v>6877</v>
      </c>
      <c r="K69" t="s">
        <v>8527</v>
      </c>
      <c r="L69" t="s">
        <v>6879</v>
      </c>
      <c r="M69" t="s">
        <v>8528</v>
      </c>
      <c r="N69" t="s">
        <v>6881</v>
      </c>
    </row>
    <row r="70" spans="1:14" x14ac:dyDescent="0.35">
      <c r="A70" s="5" t="s">
        <v>227</v>
      </c>
      <c r="B70" t="s">
        <v>1513</v>
      </c>
      <c r="C70" t="s">
        <v>8529</v>
      </c>
      <c r="D70" t="s">
        <v>6883</v>
      </c>
      <c r="E70" t="s">
        <v>8530</v>
      </c>
      <c r="F70" t="s">
        <v>6885</v>
      </c>
      <c r="G70" t="s">
        <v>8531</v>
      </c>
      <c r="H70" t="s">
        <v>6886</v>
      </c>
      <c r="I70" t="s">
        <v>8532</v>
      </c>
      <c r="J70" t="s">
        <v>6772</v>
      </c>
      <c r="K70" t="s">
        <v>8533</v>
      </c>
      <c r="L70" t="s">
        <v>6889</v>
      </c>
      <c r="M70" t="s">
        <v>8534</v>
      </c>
      <c r="N70" t="s">
        <v>6891</v>
      </c>
    </row>
    <row r="71" spans="1:14" x14ac:dyDescent="0.35">
      <c r="A71" s="5" t="s">
        <v>227</v>
      </c>
      <c r="B71" t="s">
        <v>1523</v>
      </c>
      <c r="C71" t="s">
        <v>227</v>
      </c>
      <c r="D71" t="s">
        <v>6407</v>
      </c>
      <c r="E71" t="s">
        <v>227</v>
      </c>
      <c r="F71" t="s">
        <v>6408</v>
      </c>
      <c r="G71" t="s">
        <v>227</v>
      </c>
      <c r="H71" t="s">
        <v>6409</v>
      </c>
      <c r="I71" t="s">
        <v>227</v>
      </c>
      <c r="J71" t="s">
        <v>6410</v>
      </c>
      <c r="K71" t="s">
        <v>227</v>
      </c>
      <c r="L71" t="s">
        <v>6411</v>
      </c>
      <c r="M71" t="s">
        <v>227</v>
      </c>
      <c r="N71" t="s">
        <v>6412</v>
      </c>
    </row>
    <row r="72" spans="1:14" x14ac:dyDescent="0.35">
      <c r="A72" s="5" t="s">
        <v>227</v>
      </c>
      <c r="B72" t="s">
        <v>1533</v>
      </c>
      <c r="C72" t="s">
        <v>227</v>
      </c>
      <c r="D72" t="s">
        <v>227</v>
      </c>
      <c r="E72" t="s">
        <v>227</v>
      </c>
      <c r="F72" t="s">
        <v>227</v>
      </c>
      <c r="G72" t="s">
        <v>227</v>
      </c>
      <c r="H72" t="s">
        <v>227</v>
      </c>
      <c r="I72" t="s">
        <v>227</v>
      </c>
      <c r="J72" t="s">
        <v>227</v>
      </c>
      <c r="K72" t="s">
        <v>227</v>
      </c>
      <c r="L72" t="s">
        <v>227</v>
      </c>
      <c r="M72" t="s">
        <v>227</v>
      </c>
      <c r="N72" t="s">
        <v>227</v>
      </c>
    </row>
    <row r="73" spans="1:14" x14ac:dyDescent="0.35">
      <c r="A73" s="5" t="s">
        <v>227</v>
      </c>
      <c r="B73" t="s">
        <v>1534</v>
      </c>
      <c r="C73" t="s">
        <v>852</v>
      </c>
      <c r="D73" t="s">
        <v>852</v>
      </c>
      <c r="E73" t="s">
        <v>852</v>
      </c>
      <c r="F73" t="s">
        <v>852</v>
      </c>
      <c r="G73" t="s">
        <v>852</v>
      </c>
      <c r="H73" t="s">
        <v>852</v>
      </c>
      <c r="I73" t="s">
        <v>852</v>
      </c>
      <c r="J73" t="s">
        <v>852</v>
      </c>
      <c r="K73" t="s">
        <v>852</v>
      </c>
      <c r="L73" t="s">
        <v>852</v>
      </c>
      <c r="M73" t="s">
        <v>852</v>
      </c>
      <c r="N73" t="s">
        <v>852</v>
      </c>
    </row>
    <row r="74" spans="1:14" x14ac:dyDescent="0.35">
      <c r="A74" s="5" t="s">
        <v>227</v>
      </c>
      <c r="B74" t="s">
        <v>1535</v>
      </c>
      <c r="C74" t="s">
        <v>227</v>
      </c>
      <c r="D74" t="s">
        <v>227</v>
      </c>
      <c r="E74" t="s">
        <v>227</v>
      </c>
      <c r="F74" t="s">
        <v>227</v>
      </c>
      <c r="G74" t="s">
        <v>227</v>
      </c>
      <c r="H74" t="s">
        <v>227</v>
      </c>
      <c r="I74" t="s">
        <v>227</v>
      </c>
      <c r="J74" t="s">
        <v>227</v>
      </c>
      <c r="K74" t="s">
        <v>227</v>
      </c>
      <c r="L74" t="s">
        <v>227</v>
      </c>
      <c r="M74" t="s">
        <v>227</v>
      </c>
      <c r="N74" t="s">
        <v>227</v>
      </c>
    </row>
    <row r="75" spans="1:14" x14ac:dyDescent="0.35">
      <c r="A75" s="5" t="s">
        <v>227</v>
      </c>
      <c r="B75" t="s">
        <v>1536</v>
      </c>
      <c r="C75" t="s">
        <v>227</v>
      </c>
      <c r="D75" t="s">
        <v>227</v>
      </c>
      <c r="E75" t="s">
        <v>227</v>
      </c>
      <c r="F75" t="s">
        <v>227</v>
      </c>
      <c r="G75" t="s">
        <v>227</v>
      </c>
      <c r="H75" t="s">
        <v>227</v>
      </c>
      <c r="I75" t="s">
        <v>227</v>
      </c>
      <c r="J75" t="s">
        <v>227</v>
      </c>
      <c r="K75" t="s">
        <v>227</v>
      </c>
      <c r="L75" t="s">
        <v>227</v>
      </c>
      <c r="M75" t="s">
        <v>227</v>
      </c>
      <c r="N75" t="s">
        <v>227</v>
      </c>
    </row>
    <row r="76" spans="1:14" x14ac:dyDescent="0.35">
      <c r="A76" s="5" t="s">
        <v>227</v>
      </c>
      <c r="B76" t="s">
        <v>1537</v>
      </c>
      <c r="C76" t="s">
        <v>852</v>
      </c>
      <c r="D76" t="s">
        <v>852</v>
      </c>
      <c r="E76" t="s">
        <v>852</v>
      </c>
      <c r="F76" t="s">
        <v>852</v>
      </c>
      <c r="G76" t="s">
        <v>852</v>
      </c>
      <c r="H76" t="s">
        <v>852</v>
      </c>
      <c r="I76" t="s">
        <v>852</v>
      </c>
      <c r="J76" t="s">
        <v>852</v>
      </c>
      <c r="K76" t="s">
        <v>852</v>
      </c>
      <c r="L76" t="s">
        <v>852</v>
      </c>
      <c r="M76" t="s">
        <v>852</v>
      </c>
      <c r="N76" t="s">
        <v>852</v>
      </c>
    </row>
    <row r="77" spans="1:14" x14ac:dyDescent="0.35">
      <c r="A77" s="5" t="s">
        <v>227</v>
      </c>
      <c r="B77" t="s">
        <v>1538</v>
      </c>
      <c r="C77" t="s">
        <v>227</v>
      </c>
      <c r="D77" t="s">
        <v>227</v>
      </c>
      <c r="E77" t="s">
        <v>227</v>
      </c>
      <c r="F77" t="s">
        <v>227</v>
      </c>
      <c r="G77" t="s">
        <v>227</v>
      </c>
      <c r="H77" t="s">
        <v>227</v>
      </c>
      <c r="I77" t="s">
        <v>227</v>
      </c>
      <c r="J77" t="s">
        <v>227</v>
      </c>
      <c r="K77" t="s">
        <v>227</v>
      </c>
      <c r="L77" t="s">
        <v>227</v>
      </c>
      <c r="M77" t="s">
        <v>227</v>
      </c>
      <c r="N77" t="s">
        <v>227</v>
      </c>
    </row>
    <row r="78" spans="1:14" x14ac:dyDescent="0.35">
      <c r="A78" s="5" t="s">
        <v>227</v>
      </c>
      <c r="B78" t="s">
        <v>1539</v>
      </c>
      <c r="C78" t="s">
        <v>8535</v>
      </c>
      <c r="D78" t="s">
        <v>852</v>
      </c>
      <c r="E78" t="s">
        <v>8536</v>
      </c>
      <c r="F78" t="s">
        <v>6894</v>
      </c>
      <c r="G78" t="s">
        <v>8537</v>
      </c>
      <c r="H78" t="s">
        <v>6896</v>
      </c>
      <c r="I78" t="s">
        <v>8538</v>
      </c>
      <c r="J78" t="s">
        <v>852</v>
      </c>
      <c r="K78" t="s">
        <v>8539</v>
      </c>
      <c r="L78" t="s">
        <v>852</v>
      </c>
      <c r="M78" t="s">
        <v>8537</v>
      </c>
      <c r="N78" t="s">
        <v>6898</v>
      </c>
    </row>
    <row r="79" spans="1:14" x14ac:dyDescent="0.35">
      <c r="A79" s="5" t="s">
        <v>227</v>
      </c>
      <c r="B79" t="s">
        <v>1540</v>
      </c>
      <c r="C79" t="s">
        <v>227</v>
      </c>
      <c r="D79" t="s">
        <v>227</v>
      </c>
      <c r="E79" t="s">
        <v>227</v>
      </c>
      <c r="F79" t="s">
        <v>227</v>
      </c>
      <c r="G79" t="s">
        <v>227</v>
      </c>
      <c r="H79" t="s">
        <v>227</v>
      </c>
      <c r="I79" t="s">
        <v>227</v>
      </c>
      <c r="J79" t="s">
        <v>227</v>
      </c>
      <c r="K79" t="s">
        <v>227</v>
      </c>
      <c r="L79" t="s">
        <v>227</v>
      </c>
      <c r="M79" t="s">
        <v>227</v>
      </c>
      <c r="N79" t="s">
        <v>227</v>
      </c>
    </row>
    <row r="80" spans="1:14" x14ac:dyDescent="0.35">
      <c r="A80" s="5" t="s">
        <v>227</v>
      </c>
      <c r="B80" t="s">
        <v>1541</v>
      </c>
      <c r="C80" t="s">
        <v>852</v>
      </c>
      <c r="D80" t="s">
        <v>852</v>
      </c>
      <c r="E80" t="s">
        <v>852</v>
      </c>
      <c r="F80" t="s">
        <v>852</v>
      </c>
      <c r="G80" t="s">
        <v>852</v>
      </c>
      <c r="H80" t="s">
        <v>852</v>
      </c>
      <c r="I80" t="s">
        <v>852</v>
      </c>
      <c r="J80" t="s">
        <v>852</v>
      </c>
      <c r="K80" t="s">
        <v>852</v>
      </c>
      <c r="L80" t="s">
        <v>852</v>
      </c>
      <c r="M80" t="s">
        <v>852</v>
      </c>
      <c r="N80" t="s">
        <v>852</v>
      </c>
    </row>
    <row r="81" spans="1:14" x14ac:dyDescent="0.35">
      <c r="A81" s="5" t="s">
        <v>227</v>
      </c>
      <c r="B81" t="s">
        <v>1542</v>
      </c>
      <c r="C81" t="s">
        <v>852</v>
      </c>
      <c r="D81" t="s">
        <v>852</v>
      </c>
      <c r="E81" t="s">
        <v>852</v>
      </c>
      <c r="F81" t="s">
        <v>852</v>
      </c>
      <c r="G81" t="s">
        <v>852</v>
      </c>
      <c r="H81" t="s">
        <v>852</v>
      </c>
      <c r="I81" t="s">
        <v>852</v>
      </c>
      <c r="J81" t="s">
        <v>852</v>
      </c>
      <c r="K81" t="s">
        <v>852</v>
      </c>
      <c r="L81" t="s">
        <v>852</v>
      </c>
      <c r="M81" t="s">
        <v>852</v>
      </c>
      <c r="N81" t="s">
        <v>852</v>
      </c>
    </row>
    <row r="82" spans="1:14" x14ac:dyDescent="0.35">
      <c r="A82" s="5" t="s">
        <v>227</v>
      </c>
      <c r="B82" t="s">
        <v>1543</v>
      </c>
      <c r="C82" t="s">
        <v>8540</v>
      </c>
      <c r="D82" t="s">
        <v>6900</v>
      </c>
      <c r="E82" t="s">
        <v>8541</v>
      </c>
      <c r="F82" t="s">
        <v>6902</v>
      </c>
      <c r="G82" t="s">
        <v>8542</v>
      </c>
      <c r="H82" t="s">
        <v>6904</v>
      </c>
      <c r="I82" t="s">
        <v>8543</v>
      </c>
      <c r="J82" t="s">
        <v>6906</v>
      </c>
      <c r="K82" t="s">
        <v>8544</v>
      </c>
      <c r="L82" t="s">
        <v>6908</v>
      </c>
      <c r="M82" t="s">
        <v>7103</v>
      </c>
      <c r="N82" t="s">
        <v>6910</v>
      </c>
    </row>
    <row r="83" spans="1:14" x14ac:dyDescent="0.35">
      <c r="A83" s="5" t="s">
        <v>227</v>
      </c>
      <c r="B83" t="s">
        <v>1549</v>
      </c>
      <c r="C83" t="s">
        <v>8545</v>
      </c>
      <c r="D83" t="s">
        <v>6912</v>
      </c>
      <c r="E83" t="s">
        <v>8546</v>
      </c>
      <c r="F83" t="s">
        <v>6914</v>
      </c>
      <c r="G83" t="s">
        <v>8547</v>
      </c>
      <c r="H83" t="s">
        <v>6916</v>
      </c>
      <c r="I83" t="s">
        <v>8548</v>
      </c>
      <c r="J83" t="s">
        <v>6918</v>
      </c>
      <c r="K83" t="s">
        <v>8549</v>
      </c>
      <c r="L83" t="s">
        <v>6920</v>
      </c>
      <c r="M83" t="s">
        <v>8550</v>
      </c>
      <c r="N83" t="s">
        <v>6922</v>
      </c>
    </row>
    <row r="84" spans="1:14" x14ac:dyDescent="0.35">
      <c r="A84" s="5" t="s">
        <v>227</v>
      </c>
      <c r="B84" t="s">
        <v>1559</v>
      </c>
      <c r="C84" t="s">
        <v>7872</v>
      </c>
      <c r="D84" t="s">
        <v>6924</v>
      </c>
      <c r="E84" t="s">
        <v>7874</v>
      </c>
      <c r="F84" t="s">
        <v>6926</v>
      </c>
      <c r="G84" t="s">
        <v>7872</v>
      </c>
      <c r="H84" t="s">
        <v>6928</v>
      </c>
      <c r="I84" t="s">
        <v>7872</v>
      </c>
      <c r="J84" t="s">
        <v>6930</v>
      </c>
      <c r="K84" t="s">
        <v>7872</v>
      </c>
      <c r="L84" t="s">
        <v>6932</v>
      </c>
      <c r="M84" t="s">
        <v>7872</v>
      </c>
      <c r="N84" t="s">
        <v>6932</v>
      </c>
    </row>
    <row r="85" spans="1:14" x14ac:dyDescent="0.35">
      <c r="A85" s="5" t="s">
        <v>227</v>
      </c>
      <c r="B85" t="s">
        <v>1568</v>
      </c>
      <c r="C85" t="s">
        <v>227</v>
      </c>
      <c r="D85" t="s">
        <v>6426</v>
      </c>
      <c r="E85" t="s">
        <v>227</v>
      </c>
      <c r="F85" t="s">
        <v>6427</v>
      </c>
      <c r="G85" t="s">
        <v>227</v>
      </c>
      <c r="H85" t="s">
        <v>6428</v>
      </c>
      <c r="I85" t="s">
        <v>227</v>
      </c>
      <c r="J85" t="s">
        <v>6429</v>
      </c>
      <c r="K85" t="s">
        <v>227</v>
      </c>
      <c r="L85" t="s">
        <v>6430</v>
      </c>
      <c r="M85" t="s">
        <v>227</v>
      </c>
      <c r="N85" t="s">
        <v>6431</v>
      </c>
    </row>
    <row r="86" spans="1:14" x14ac:dyDescent="0.35">
      <c r="A86" s="5" t="s">
        <v>227</v>
      </c>
      <c r="B86" t="s">
        <v>1576</v>
      </c>
      <c r="C86" t="s">
        <v>8551</v>
      </c>
      <c r="D86" t="s">
        <v>3001</v>
      </c>
      <c r="E86" t="s">
        <v>8552</v>
      </c>
      <c r="F86" t="s">
        <v>6935</v>
      </c>
      <c r="G86" t="s">
        <v>8553</v>
      </c>
      <c r="H86" t="s">
        <v>6937</v>
      </c>
      <c r="I86" t="s">
        <v>8554</v>
      </c>
      <c r="J86" t="s">
        <v>6939</v>
      </c>
      <c r="K86" t="s">
        <v>2867</v>
      </c>
      <c r="L86" t="s">
        <v>6941</v>
      </c>
      <c r="M86" t="s">
        <v>8555</v>
      </c>
      <c r="N86" t="s">
        <v>6943</v>
      </c>
    </row>
    <row r="87" spans="1:14" x14ac:dyDescent="0.35">
      <c r="A87" s="5" t="s">
        <v>227</v>
      </c>
      <c r="B87" t="s">
        <v>1586</v>
      </c>
      <c r="C87" t="s">
        <v>8556</v>
      </c>
      <c r="D87" t="s">
        <v>6945</v>
      </c>
      <c r="E87" t="s">
        <v>8557</v>
      </c>
      <c r="F87" t="s">
        <v>6947</v>
      </c>
      <c r="G87" t="s">
        <v>8558</v>
      </c>
      <c r="H87" t="s">
        <v>6949</v>
      </c>
      <c r="I87" t="s">
        <v>8559</v>
      </c>
      <c r="J87" t="s">
        <v>6950</v>
      </c>
      <c r="K87" t="s">
        <v>5859</v>
      </c>
      <c r="L87" t="s">
        <v>6952</v>
      </c>
      <c r="M87" t="s">
        <v>8560</v>
      </c>
      <c r="N87" t="s">
        <v>6954</v>
      </c>
    </row>
    <row r="88" spans="1:14" x14ac:dyDescent="0.35">
      <c r="A88" s="5" t="s">
        <v>227</v>
      </c>
      <c r="B88" t="s">
        <v>1596</v>
      </c>
      <c r="C88" t="s">
        <v>227</v>
      </c>
      <c r="D88" t="s">
        <v>6956</v>
      </c>
      <c r="E88" t="s">
        <v>227</v>
      </c>
      <c r="F88" t="s">
        <v>6958</v>
      </c>
      <c r="G88" t="s">
        <v>227</v>
      </c>
      <c r="H88" t="s">
        <v>6960</v>
      </c>
      <c r="I88" t="s">
        <v>227</v>
      </c>
      <c r="J88" t="s">
        <v>6962</v>
      </c>
      <c r="K88" t="s">
        <v>227</v>
      </c>
      <c r="L88" t="s">
        <v>6964</v>
      </c>
      <c r="M88" t="s">
        <v>227</v>
      </c>
      <c r="N88" t="s">
        <v>6958</v>
      </c>
    </row>
    <row r="89" spans="1:14" x14ac:dyDescent="0.35">
      <c r="A89" s="5" t="s">
        <v>227</v>
      </c>
      <c r="B89" t="s">
        <v>1605</v>
      </c>
      <c r="C89" t="s">
        <v>4943</v>
      </c>
      <c r="D89" t="s">
        <v>6966</v>
      </c>
      <c r="E89" t="s">
        <v>8561</v>
      </c>
      <c r="F89" t="s">
        <v>6968</v>
      </c>
      <c r="G89" t="s">
        <v>4060</v>
      </c>
      <c r="H89" t="s">
        <v>6970</v>
      </c>
      <c r="I89" t="s">
        <v>8562</v>
      </c>
      <c r="J89" t="s">
        <v>6972</v>
      </c>
      <c r="K89" t="s">
        <v>8563</v>
      </c>
      <c r="L89" t="s">
        <v>6974</v>
      </c>
      <c r="M89" t="s">
        <v>2990</v>
      </c>
      <c r="N89" t="s">
        <v>6976</v>
      </c>
    </row>
    <row r="90" spans="1:14" x14ac:dyDescent="0.35">
      <c r="A90" s="5" t="s">
        <v>227</v>
      </c>
      <c r="B90" t="s">
        <v>1615</v>
      </c>
      <c r="C90" t="s">
        <v>852</v>
      </c>
      <c r="D90" t="s">
        <v>852</v>
      </c>
      <c r="E90" t="s">
        <v>852</v>
      </c>
      <c r="F90" t="s">
        <v>852</v>
      </c>
      <c r="G90" t="s">
        <v>852</v>
      </c>
      <c r="H90" t="s">
        <v>852</v>
      </c>
      <c r="I90" t="s">
        <v>852</v>
      </c>
      <c r="J90" t="s">
        <v>852</v>
      </c>
      <c r="K90" t="s">
        <v>852</v>
      </c>
      <c r="L90" t="s">
        <v>852</v>
      </c>
      <c r="M90" t="s">
        <v>852</v>
      </c>
      <c r="N90" t="s">
        <v>852</v>
      </c>
    </row>
    <row r="91" spans="1:14" x14ac:dyDescent="0.35">
      <c r="A91" s="5" t="s">
        <v>227</v>
      </c>
      <c r="B91" t="s">
        <v>1616</v>
      </c>
      <c r="C91" t="s">
        <v>8564</v>
      </c>
      <c r="D91" t="s">
        <v>6978</v>
      </c>
      <c r="E91" t="s">
        <v>8565</v>
      </c>
      <c r="F91" t="s">
        <v>6980</v>
      </c>
      <c r="G91" t="s">
        <v>8566</v>
      </c>
      <c r="H91" t="s">
        <v>6982</v>
      </c>
      <c r="I91" t="s">
        <v>8567</v>
      </c>
      <c r="J91" t="s">
        <v>1670</v>
      </c>
      <c r="K91" t="s">
        <v>8568</v>
      </c>
      <c r="L91" t="s">
        <v>6985</v>
      </c>
      <c r="M91" t="s">
        <v>8569</v>
      </c>
      <c r="N91" t="s">
        <v>2248</v>
      </c>
    </row>
    <row r="92" spans="1:14" x14ac:dyDescent="0.35">
      <c r="A92" s="5" t="s">
        <v>227</v>
      </c>
      <c r="B92" t="s">
        <v>1625</v>
      </c>
      <c r="C92" t="s">
        <v>852</v>
      </c>
      <c r="D92" t="s">
        <v>227</v>
      </c>
      <c r="E92" t="s">
        <v>852</v>
      </c>
      <c r="F92" t="s">
        <v>227</v>
      </c>
      <c r="G92" t="s">
        <v>852</v>
      </c>
      <c r="H92" t="s">
        <v>227</v>
      </c>
      <c r="I92" t="s">
        <v>852</v>
      </c>
      <c r="J92" t="s">
        <v>227</v>
      </c>
      <c r="K92" t="s">
        <v>852</v>
      </c>
      <c r="L92" t="s">
        <v>227</v>
      </c>
      <c r="M92" t="s">
        <v>852</v>
      </c>
      <c r="N92" t="s">
        <v>227</v>
      </c>
    </row>
    <row r="93" spans="1:14" x14ac:dyDescent="0.35">
      <c r="A93" s="5" t="s">
        <v>227</v>
      </c>
      <c r="B93" t="s">
        <v>1626</v>
      </c>
      <c r="C93" t="s">
        <v>8570</v>
      </c>
      <c r="D93" t="s">
        <v>6988</v>
      </c>
      <c r="E93" t="s">
        <v>3535</v>
      </c>
      <c r="F93" t="s">
        <v>6990</v>
      </c>
      <c r="G93" t="s">
        <v>5947</v>
      </c>
      <c r="H93" t="s">
        <v>6992</v>
      </c>
      <c r="I93" t="s">
        <v>8571</v>
      </c>
      <c r="J93" t="s">
        <v>6994</v>
      </c>
      <c r="K93" t="s">
        <v>8572</v>
      </c>
      <c r="L93" t="s">
        <v>6996</v>
      </c>
      <c r="M93" t="s">
        <v>8573</v>
      </c>
      <c r="N93" t="s">
        <v>3360</v>
      </c>
    </row>
    <row r="94" spans="1:14" x14ac:dyDescent="0.35">
      <c r="A94" s="5" t="s">
        <v>227</v>
      </c>
      <c r="B94" t="s">
        <v>1636</v>
      </c>
      <c r="C94" t="s">
        <v>8574</v>
      </c>
      <c r="D94" t="s">
        <v>6999</v>
      </c>
      <c r="E94" t="s">
        <v>8575</v>
      </c>
      <c r="F94" t="s">
        <v>7001</v>
      </c>
      <c r="G94" t="s">
        <v>8576</v>
      </c>
      <c r="H94" t="s">
        <v>7002</v>
      </c>
      <c r="I94" t="s">
        <v>8577</v>
      </c>
      <c r="J94" t="s">
        <v>7004</v>
      </c>
      <c r="K94" t="s">
        <v>8578</v>
      </c>
      <c r="L94" t="s">
        <v>7006</v>
      </c>
      <c r="M94" t="s">
        <v>8576</v>
      </c>
      <c r="N94" t="s">
        <v>7008</v>
      </c>
    </row>
    <row r="95" spans="1:14" x14ac:dyDescent="0.35">
      <c r="A95" s="5" t="s">
        <v>227</v>
      </c>
      <c r="B95" t="s">
        <v>1645</v>
      </c>
      <c r="C95" t="s">
        <v>8579</v>
      </c>
      <c r="D95" t="s">
        <v>7010</v>
      </c>
      <c r="E95" t="s">
        <v>8580</v>
      </c>
      <c r="F95" t="s">
        <v>7012</v>
      </c>
      <c r="G95" t="s">
        <v>8581</v>
      </c>
      <c r="H95" t="s">
        <v>7014</v>
      </c>
      <c r="I95" t="s">
        <v>8582</v>
      </c>
      <c r="J95" t="s">
        <v>7016</v>
      </c>
      <c r="K95" t="s">
        <v>7284</v>
      </c>
      <c r="L95" t="s">
        <v>7018</v>
      </c>
      <c r="M95" t="s">
        <v>8583</v>
      </c>
      <c r="N95" t="s">
        <v>7020</v>
      </c>
    </row>
    <row r="96" spans="1:14" x14ac:dyDescent="0.35">
      <c r="A96" s="5" t="s">
        <v>227</v>
      </c>
      <c r="B96" t="s">
        <v>1653</v>
      </c>
      <c r="C96" t="s">
        <v>852</v>
      </c>
      <c r="D96" t="s">
        <v>852</v>
      </c>
      <c r="E96" t="s">
        <v>852</v>
      </c>
      <c r="F96" t="s">
        <v>852</v>
      </c>
      <c r="G96" t="s">
        <v>852</v>
      </c>
      <c r="H96" t="s">
        <v>852</v>
      </c>
      <c r="I96" t="s">
        <v>852</v>
      </c>
      <c r="J96" t="s">
        <v>852</v>
      </c>
      <c r="K96" t="s">
        <v>852</v>
      </c>
      <c r="L96" t="s">
        <v>852</v>
      </c>
      <c r="M96" t="s">
        <v>852</v>
      </c>
      <c r="N96" t="s">
        <v>852</v>
      </c>
    </row>
    <row r="97" spans="1:14" x14ac:dyDescent="0.35">
      <c r="A97" s="5" t="s">
        <v>227</v>
      </c>
      <c r="B97" t="s">
        <v>1654</v>
      </c>
      <c r="C97" t="s">
        <v>8584</v>
      </c>
      <c r="D97" t="s">
        <v>4642</v>
      </c>
      <c r="E97" t="s">
        <v>8585</v>
      </c>
      <c r="F97" t="s">
        <v>7023</v>
      </c>
      <c r="G97" t="s">
        <v>8586</v>
      </c>
      <c r="H97" t="s">
        <v>4642</v>
      </c>
      <c r="I97" t="s">
        <v>8587</v>
      </c>
      <c r="J97" t="s">
        <v>7025</v>
      </c>
      <c r="K97" t="s">
        <v>8588</v>
      </c>
      <c r="L97" t="s">
        <v>7027</v>
      </c>
      <c r="M97" t="s">
        <v>8589</v>
      </c>
      <c r="N97" t="s">
        <v>7029</v>
      </c>
    </row>
    <row r="98" spans="1:14" x14ac:dyDescent="0.35">
      <c r="A98" s="5" t="s">
        <v>227</v>
      </c>
      <c r="B98" t="s">
        <v>1660</v>
      </c>
      <c r="C98" t="s">
        <v>227</v>
      </c>
      <c r="D98" t="s">
        <v>852</v>
      </c>
      <c r="E98" t="s">
        <v>227</v>
      </c>
      <c r="F98" t="s">
        <v>852</v>
      </c>
      <c r="G98" t="s">
        <v>227</v>
      </c>
      <c r="H98" t="s">
        <v>852</v>
      </c>
      <c r="I98" t="s">
        <v>227</v>
      </c>
      <c r="J98" t="s">
        <v>852</v>
      </c>
      <c r="K98" t="s">
        <v>227</v>
      </c>
      <c r="L98" t="s">
        <v>852</v>
      </c>
      <c r="M98" t="s">
        <v>227</v>
      </c>
      <c r="N98" t="s">
        <v>852</v>
      </c>
    </row>
    <row r="99" spans="1:14" x14ac:dyDescent="0.35">
      <c r="A99" s="5" t="s">
        <v>227</v>
      </c>
      <c r="B99" t="s">
        <v>1661</v>
      </c>
      <c r="C99" t="s">
        <v>227</v>
      </c>
      <c r="D99" t="s">
        <v>227</v>
      </c>
      <c r="E99" t="s">
        <v>227</v>
      </c>
      <c r="F99" t="s">
        <v>227</v>
      </c>
      <c r="G99" t="s">
        <v>227</v>
      </c>
      <c r="H99" t="s">
        <v>227</v>
      </c>
      <c r="I99" t="s">
        <v>227</v>
      </c>
      <c r="J99" t="s">
        <v>227</v>
      </c>
      <c r="K99" t="s">
        <v>227</v>
      </c>
      <c r="L99" t="s">
        <v>227</v>
      </c>
      <c r="M99" t="s">
        <v>227</v>
      </c>
      <c r="N99" t="s">
        <v>227</v>
      </c>
    </row>
    <row r="100" spans="1:14" x14ac:dyDescent="0.35">
      <c r="A100" s="5" t="s">
        <v>227</v>
      </c>
      <c r="B100" t="s">
        <v>1662</v>
      </c>
      <c r="C100" t="s">
        <v>227</v>
      </c>
      <c r="D100" t="s">
        <v>227</v>
      </c>
      <c r="E100" t="s">
        <v>227</v>
      </c>
      <c r="F100" t="s">
        <v>227</v>
      </c>
      <c r="G100" t="s">
        <v>227</v>
      </c>
      <c r="H100" t="s">
        <v>227</v>
      </c>
      <c r="I100" t="s">
        <v>227</v>
      </c>
      <c r="J100" t="s">
        <v>227</v>
      </c>
      <c r="K100" t="s">
        <v>227</v>
      </c>
      <c r="L100" t="s">
        <v>227</v>
      </c>
      <c r="M100" t="s">
        <v>227</v>
      </c>
      <c r="N100" t="s">
        <v>227</v>
      </c>
    </row>
    <row r="101" spans="1:14" x14ac:dyDescent="0.35">
      <c r="A101" s="5" t="s">
        <v>227</v>
      </c>
      <c r="B101" t="s">
        <v>1663</v>
      </c>
      <c r="C101" t="s">
        <v>8590</v>
      </c>
      <c r="D101" t="s">
        <v>7031</v>
      </c>
      <c r="E101" t="s">
        <v>8591</v>
      </c>
      <c r="F101" t="s">
        <v>7033</v>
      </c>
      <c r="G101" t="s">
        <v>8592</v>
      </c>
      <c r="H101" t="s">
        <v>7035</v>
      </c>
      <c r="I101" t="s">
        <v>8593</v>
      </c>
      <c r="J101" t="s">
        <v>7037</v>
      </c>
      <c r="K101" t="s">
        <v>8594</v>
      </c>
      <c r="L101" t="s">
        <v>7039</v>
      </c>
      <c r="M101" t="s">
        <v>8595</v>
      </c>
      <c r="N101" t="s">
        <v>7041</v>
      </c>
    </row>
    <row r="102" spans="1:14" x14ac:dyDescent="0.35">
      <c r="A102" s="5" t="s">
        <v>227</v>
      </c>
      <c r="B102" t="s">
        <v>1673</v>
      </c>
      <c r="C102" t="s">
        <v>227</v>
      </c>
      <c r="D102" t="s">
        <v>227</v>
      </c>
      <c r="E102" t="s">
        <v>227</v>
      </c>
      <c r="F102" t="s">
        <v>227</v>
      </c>
      <c r="G102" t="s">
        <v>227</v>
      </c>
      <c r="H102" t="s">
        <v>227</v>
      </c>
      <c r="I102" t="s">
        <v>227</v>
      </c>
      <c r="J102" t="s">
        <v>227</v>
      </c>
      <c r="K102" t="s">
        <v>227</v>
      </c>
      <c r="L102" t="s">
        <v>227</v>
      </c>
      <c r="M102" t="s">
        <v>227</v>
      </c>
      <c r="N102" t="s">
        <v>227</v>
      </c>
    </row>
    <row r="103" spans="1:14" x14ac:dyDescent="0.35">
      <c r="A103" s="5" t="s">
        <v>227</v>
      </c>
      <c r="B103" t="s">
        <v>1674</v>
      </c>
      <c r="C103" t="s">
        <v>227</v>
      </c>
      <c r="D103" t="s">
        <v>227</v>
      </c>
      <c r="E103" t="s">
        <v>227</v>
      </c>
      <c r="F103" t="s">
        <v>227</v>
      </c>
      <c r="G103" t="s">
        <v>227</v>
      </c>
      <c r="H103" t="s">
        <v>227</v>
      </c>
      <c r="I103" t="s">
        <v>227</v>
      </c>
      <c r="J103" t="s">
        <v>227</v>
      </c>
      <c r="K103" t="s">
        <v>227</v>
      </c>
      <c r="L103" t="s">
        <v>227</v>
      </c>
      <c r="M103" t="s">
        <v>227</v>
      </c>
      <c r="N103" t="s">
        <v>227</v>
      </c>
    </row>
    <row r="104" spans="1:14" x14ac:dyDescent="0.35">
      <c r="A104" s="5" t="s">
        <v>227</v>
      </c>
      <c r="B104" t="s">
        <v>1675</v>
      </c>
      <c r="C104" t="s">
        <v>8596</v>
      </c>
      <c r="D104" t="s">
        <v>852</v>
      </c>
      <c r="E104" t="s">
        <v>8597</v>
      </c>
      <c r="F104" t="s">
        <v>852</v>
      </c>
      <c r="G104" t="s">
        <v>8598</v>
      </c>
      <c r="H104" t="s">
        <v>852</v>
      </c>
      <c r="I104" t="s">
        <v>8599</v>
      </c>
      <c r="J104" t="s">
        <v>852</v>
      </c>
      <c r="K104" t="s">
        <v>8600</v>
      </c>
      <c r="L104" t="s">
        <v>852</v>
      </c>
      <c r="M104" t="s">
        <v>8601</v>
      </c>
      <c r="N104" t="s">
        <v>852</v>
      </c>
    </row>
    <row r="105" spans="1:14" x14ac:dyDescent="0.35">
      <c r="A105" s="5" t="s">
        <v>227</v>
      </c>
      <c r="B105" t="s">
        <v>1676</v>
      </c>
      <c r="C105" t="s">
        <v>8602</v>
      </c>
      <c r="D105" t="s">
        <v>7043</v>
      </c>
      <c r="E105" t="s">
        <v>8603</v>
      </c>
      <c r="F105" t="s">
        <v>7045</v>
      </c>
      <c r="G105" t="s">
        <v>6771</v>
      </c>
      <c r="H105" t="s">
        <v>7047</v>
      </c>
      <c r="I105" t="s">
        <v>8604</v>
      </c>
      <c r="J105" t="s">
        <v>7049</v>
      </c>
      <c r="K105" t="s">
        <v>8605</v>
      </c>
      <c r="L105" t="s">
        <v>7051</v>
      </c>
      <c r="M105" t="s">
        <v>8606</v>
      </c>
      <c r="N105" t="s">
        <v>7053</v>
      </c>
    </row>
    <row r="106" spans="1:14" x14ac:dyDescent="0.35">
      <c r="A106" s="5" t="s">
        <v>227</v>
      </c>
      <c r="B106" t="s">
        <v>1684</v>
      </c>
      <c r="C106" t="s">
        <v>8607</v>
      </c>
      <c r="D106" t="s">
        <v>7055</v>
      </c>
      <c r="E106" t="s">
        <v>8608</v>
      </c>
      <c r="F106" t="s">
        <v>7057</v>
      </c>
      <c r="G106" t="s">
        <v>8609</v>
      </c>
      <c r="H106" t="s">
        <v>7059</v>
      </c>
      <c r="I106" t="s">
        <v>8610</v>
      </c>
      <c r="J106" t="s">
        <v>7061</v>
      </c>
      <c r="K106" t="s">
        <v>8611</v>
      </c>
      <c r="L106" t="s">
        <v>7063</v>
      </c>
      <c r="M106" t="s">
        <v>8612</v>
      </c>
      <c r="N106" t="s">
        <v>7065</v>
      </c>
    </row>
    <row r="107" spans="1:14" x14ac:dyDescent="0.35">
      <c r="A107" s="5" t="s">
        <v>227</v>
      </c>
      <c r="B107" t="s">
        <v>1694</v>
      </c>
      <c r="C107" t="s">
        <v>8613</v>
      </c>
      <c r="D107" t="s">
        <v>7066</v>
      </c>
      <c r="E107" t="s">
        <v>8614</v>
      </c>
      <c r="F107" t="s">
        <v>7068</v>
      </c>
      <c r="G107" t="s">
        <v>8615</v>
      </c>
      <c r="H107" t="s">
        <v>4119</v>
      </c>
      <c r="I107" t="s">
        <v>8616</v>
      </c>
      <c r="J107" t="s">
        <v>7071</v>
      </c>
      <c r="K107" t="s">
        <v>3922</v>
      </c>
      <c r="L107" t="s">
        <v>7073</v>
      </c>
      <c r="M107" t="s">
        <v>8617</v>
      </c>
      <c r="N107" t="s">
        <v>7075</v>
      </c>
    </row>
    <row r="108" spans="1:14" x14ac:dyDescent="0.35">
      <c r="A108" s="5" t="s">
        <v>227</v>
      </c>
      <c r="B108" t="s">
        <v>1704</v>
      </c>
      <c r="C108" t="s">
        <v>8618</v>
      </c>
      <c r="D108" t="s">
        <v>7076</v>
      </c>
      <c r="E108" t="s">
        <v>3399</v>
      </c>
      <c r="F108" t="s">
        <v>7078</v>
      </c>
      <c r="G108" t="s">
        <v>8619</v>
      </c>
      <c r="H108" t="s">
        <v>7080</v>
      </c>
      <c r="I108" t="s">
        <v>3453</v>
      </c>
      <c r="J108" t="s">
        <v>7082</v>
      </c>
      <c r="K108" t="s">
        <v>3520</v>
      </c>
      <c r="L108" t="s">
        <v>7084</v>
      </c>
      <c r="M108" t="s">
        <v>8620</v>
      </c>
      <c r="N108" t="s">
        <v>5338</v>
      </c>
    </row>
    <row r="109" spans="1:14" x14ac:dyDescent="0.35">
      <c r="A109" s="5" t="s">
        <v>227</v>
      </c>
      <c r="B109" t="s">
        <v>1714</v>
      </c>
      <c r="C109" t="s">
        <v>8621</v>
      </c>
      <c r="D109" t="s">
        <v>7087</v>
      </c>
      <c r="E109" t="s">
        <v>8622</v>
      </c>
      <c r="F109" t="s">
        <v>7089</v>
      </c>
      <c r="G109" t="s">
        <v>8623</v>
      </c>
      <c r="H109" t="s">
        <v>7091</v>
      </c>
      <c r="I109" t="s">
        <v>8624</v>
      </c>
      <c r="J109" t="s">
        <v>7093</v>
      </c>
      <c r="K109" t="s">
        <v>8625</v>
      </c>
      <c r="L109" t="s">
        <v>7095</v>
      </c>
      <c r="M109" t="s">
        <v>8626</v>
      </c>
      <c r="N109" t="s">
        <v>4808</v>
      </c>
    </row>
    <row r="110" spans="1:14" x14ac:dyDescent="0.35">
      <c r="A110" s="5" t="s">
        <v>227</v>
      </c>
      <c r="B110" t="s">
        <v>1722</v>
      </c>
      <c r="C110" t="s">
        <v>227</v>
      </c>
      <c r="D110" t="s">
        <v>6516</v>
      </c>
      <c r="E110" t="s">
        <v>227</v>
      </c>
      <c r="F110" t="s">
        <v>6517</v>
      </c>
      <c r="G110" t="s">
        <v>227</v>
      </c>
      <c r="H110" t="s">
        <v>6518</v>
      </c>
      <c r="I110" t="s">
        <v>227</v>
      </c>
      <c r="J110" t="s">
        <v>6519</v>
      </c>
      <c r="K110" t="s">
        <v>227</v>
      </c>
      <c r="L110" t="s">
        <v>6520</v>
      </c>
      <c r="M110" t="s">
        <v>227</v>
      </c>
      <c r="N110" t="s">
        <v>6518</v>
      </c>
    </row>
    <row r="111" spans="1:14" x14ac:dyDescent="0.35">
      <c r="A111" s="5" t="s">
        <v>227</v>
      </c>
      <c r="B111" t="s">
        <v>1723</v>
      </c>
      <c r="C111" t="s">
        <v>852</v>
      </c>
      <c r="D111" t="s">
        <v>852</v>
      </c>
      <c r="E111" t="s">
        <v>852</v>
      </c>
      <c r="F111" t="s">
        <v>852</v>
      </c>
      <c r="G111" t="s">
        <v>852</v>
      </c>
      <c r="H111" t="s">
        <v>852</v>
      </c>
      <c r="I111" t="s">
        <v>852</v>
      </c>
      <c r="J111" t="s">
        <v>852</v>
      </c>
      <c r="K111" t="s">
        <v>852</v>
      </c>
      <c r="L111" t="s">
        <v>852</v>
      </c>
      <c r="M111" t="s">
        <v>852</v>
      </c>
      <c r="N111" t="s">
        <v>852</v>
      </c>
    </row>
    <row r="112" spans="1:14" x14ac:dyDescent="0.35">
      <c r="A112" s="5" t="s">
        <v>227</v>
      </c>
      <c r="B112" t="s">
        <v>1724</v>
      </c>
      <c r="C112" t="s">
        <v>3885</v>
      </c>
      <c r="D112" t="s">
        <v>7098</v>
      </c>
      <c r="E112" t="s">
        <v>8627</v>
      </c>
      <c r="F112" t="s">
        <v>7100</v>
      </c>
      <c r="G112" t="s">
        <v>8628</v>
      </c>
      <c r="H112" t="s">
        <v>7102</v>
      </c>
      <c r="I112" t="s">
        <v>8466</v>
      </c>
      <c r="J112" t="s">
        <v>7104</v>
      </c>
      <c r="K112" t="s">
        <v>8629</v>
      </c>
      <c r="L112" t="s">
        <v>7106</v>
      </c>
      <c r="M112" t="s">
        <v>8630</v>
      </c>
      <c r="N112" t="s">
        <v>7108</v>
      </c>
    </row>
    <row r="113" spans="1:14" x14ac:dyDescent="0.35">
      <c r="A113" s="5" t="s">
        <v>227</v>
      </c>
      <c r="B113" t="s">
        <v>1732</v>
      </c>
      <c r="C113" t="s">
        <v>8631</v>
      </c>
      <c r="D113" t="s">
        <v>7110</v>
      </c>
      <c r="E113" t="s">
        <v>8632</v>
      </c>
      <c r="F113" t="s">
        <v>7112</v>
      </c>
      <c r="G113" t="s">
        <v>8633</v>
      </c>
      <c r="H113" t="s">
        <v>7110</v>
      </c>
      <c r="I113" t="s">
        <v>8634</v>
      </c>
      <c r="J113" t="s">
        <v>7115</v>
      </c>
      <c r="K113" t="s">
        <v>8635</v>
      </c>
      <c r="L113" t="s">
        <v>7117</v>
      </c>
      <c r="M113" t="s">
        <v>8636</v>
      </c>
      <c r="N113" t="s">
        <v>7119</v>
      </c>
    </row>
    <row r="115" spans="1:14" x14ac:dyDescent="0.35">
      <c r="A115" t="s">
        <v>261</v>
      </c>
    </row>
    <row r="116" spans="1:14" x14ac:dyDescent="0.35">
      <c r="A116" t="s">
        <v>1755</v>
      </c>
    </row>
    <row r="117" spans="1:14" x14ac:dyDescent="0.35">
      <c r="A117" t="s">
        <v>1756</v>
      </c>
    </row>
    <row r="118" spans="1:14" x14ac:dyDescent="0.35">
      <c r="A118" t="s">
        <v>1757</v>
      </c>
    </row>
    <row r="119" spans="1:14" x14ac:dyDescent="0.35">
      <c r="A119" t="s">
        <v>1758</v>
      </c>
    </row>
    <row r="120" spans="1:14" x14ac:dyDescent="0.35">
      <c r="A120" t="s">
        <v>1759</v>
      </c>
    </row>
    <row r="121" spans="1:14" x14ac:dyDescent="0.35">
      <c r="A121" t="s">
        <v>1760</v>
      </c>
    </row>
    <row r="122" spans="1:14" x14ac:dyDescent="0.35">
      <c r="A122" t="s">
        <v>264</v>
      </c>
    </row>
    <row r="123" spans="1:14" x14ac:dyDescent="0.35">
      <c r="A123" t="s">
        <v>265</v>
      </c>
    </row>
    <row r="124" spans="1:14" x14ac:dyDescent="0.35">
      <c r="A124" t="s">
        <v>1248</v>
      </c>
    </row>
    <row r="125" spans="1:14" x14ac:dyDescent="0.35">
      <c r="A125" t="s">
        <v>1761</v>
      </c>
    </row>
    <row r="126" spans="1:14" x14ac:dyDescent="0.35">
      <c r="A126" t="s">
        <v>1742</v>
      </c>
    </row>
    <row r="127" spans="1:14" x14ac:dyDescent="0.35">
      <c r="A127" t="s">
        <v>227</v>
      </c>
    </row>
    <row r="128" spans="1:14" x14ac:dyDescent="0.35">
      <c r="A128" t="s">
        <v>267</v>
      </c>
    </row>
    <row r="129" spans="1:1" x14ac:dyDescent="0.35">
      <c r="A129" t="s">
        <v>1250</v>
      </c>
    </row>
  </sheetData>
  <mergeCells count="1">
    <mergeCell ref="A3:N3"/>
  </mergeCells>
  <pageMargins left="0.7" right="0.7" top="0.75" bottom="0.75" header="0.3" footer="0.3"/>
  <pageSetup paperSize="9" orientation="portrait" horizontalDpi="300" verticalDpi="300"/>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700-000000000000}">
  <dimension ref="A1:H129"/>
  <sheetViews>
    <sheetView workbookViewId="0"/>
  </sheetViews>
  <sheetFormatPr defaultColWidth="11.453125" defaultRowHeight="14.5" x14ac:dyDescent="0.35"/>
  <cols>
    <col min="1" max="1" width="5.7265625" customWidth="1"/>
    <col min="2" max="2" width="55.7265625" customWidth="1"/>
    <col min="3" max="8" width="20.7265625" customWidth="1"/>
  </cols>
  <sheetData>
    <row r="1" spans="1:8" x14ac:dyDescent="0.35">
      <c r="A1" s="4" t="s">
        <v>101</v>
      </c>
    </row>
    <row r="2" spans="1:8" x14ac:dyDescent="0.35">
      <c r="A2" s="3" t="str">
        <f>HYPERLINK("#'INDEX'!A1", "Back to INDEX")</f>
        <v>Back to INDEX</v>
      </c>
    </row>
    <row r="3" spans="1:8" x14ac:dyDescent="0.35">
      <c r="A3" s="7" t="s">
        <v>227</v>
      </c>
      <c r="B3" s="7" t="s">
        <v>227</v>
      </c>
      <c r="C3" s="7" t="s">
        <v>227</v>
      </c>
      <c r="D3" s="7" t="s">
        <v>227</v>
      </c>
      <c r="E3" s="7" t="s">
        <v>227</v>
      </c>
      <c r="F3" s="7" t="s">
        <v>227</v>
      </c>
      <c r="G3" s="7" t="s">
        <v>227</v>
      </c>
      <c r="H3" s="7" t="s">
        <v>227</v>
      </c>
    </row>
    <row r="4" spans="1:8" ht="29" x14ac:dyDescent="0.35">
      <c r="A4" s="2" t="s">
        <v>227</v>
      </c>
      <c r="B4" s="2" t="s">
        <v>227</v>
      </c>
      <c r="C4" s="2" t="s">
        <v>2105</v>
      </c>
      <c r="D4" s="2" t="s">
        <v>2106</v>
      </c>
      <c r="E4" s="2" t="s">
        <v>2107</v>
      </c>
      <c r="F4" s="2" t="s">
        <v>2108</v>
      </c>
      <c r="G4" s="2" t="s">
        <v>2109</v>
      </c>
      <c r="H4" s="2" t="s">
        <v>2110</v>
      </c>
    </row>
    <row r="5" spans="1:8" x14ac:dyDescent="0.35">
      <c r="A5" s="5" t="s">
        <v>227</v>
      </c>
      <c r="B5" t="s">
        <v>1251</v>
      </c>
      <c r="C5" t="s">
        <v>227</v>
      </c>
      <c r="D5" t="s">
        <v>227</v>
      </c>
      <c r="E5" t="s">
        <v>227</v>
      </c>
      <c r="F5" t="s">
        <v>227</v>
      </c>
      <c r="G5" t="s">
        <v>227</v>
      </c>
      <c r="H5" t="s">
        <v>227</v>
      </c>
    </row>
    <row r="6" spans="1:8" x14ac:dyDescent="0.35">
      <c r="A6" s="5" t="s">
        <v>227</v>
      </c>
      <c r="B6" t="s">
        <v>1260</v>
      </c>
      <c r="C6" t="s">
        <v>227</v>
      </c>
      <c r="D6" t="s">
        <v>227</v>
      </c>
      <c r="E6" t="s">
        <v>227</v>
      </c>
      <c r="F6" t="s">
        <v>227</v>
      </c>
      <c r="G6" t="s">
        <v>227</v>
      </c>
      <c r="H6" t="s">
        <v>227</v>
      </c>
    </row>
    <row r="7" spans="1:8" x14ac:dyDescent="0.35">
      <c r="A7" s="5" t="s">
        <v>227</v>
      </c>
      <c r="B7" t="s">
        <v>1270</v>
      </c>
      <c r="C7" t="s">
        <v>8637</v>
      </c>
      <c r="D7" t="s">
        <v>8638</v>
      </c>
      <c r="E7" t="s">
        <v>8639</v>
      </c>
      <c r="F7" t="s">
        <v>8640</v>
      </c>
      <c r="G7" t="s">
        <v>8641</v>
      </c>
      <c r="H7" t="s">
        <v>8642</v>
      </c>
    </row>
    <row r="8" spans="1:8" x14ac:dyDescent="0.35">
      <c r="A8" s="5" t="s">
        <v>227</v>
      </c>
      <c r="B8" t="s">
        <v>1280</v>
      </c>
      <c r="C8" t="s">
        <v>227</v>
      </c>
      <c r="D8" t="s">
        <v>227</v>
      </c>
      <c r="E8" t="s">
        <v>227</v>
      </c>
      <c r="F8" t="s">
        <v>227</v>
      </c>
      <c r="G8" t="s">
        <v>227</v>
      </c>
      <c r="H8" t="s">
        <v>227</v>
      </c>
    </row>
    <row r="9" spans="1:8" x14ac:dyDescent="0.35">
      <c r="A9" s="5" t="s">
        <v>227</v>
      </c>
      <c r="B9" t="s">
        <v>1281</v>
      </c>
      <c r="C9" t="s">
        <v>227</v>
      </c>
      <c r="D9" t="s">
        <v>227</v>
      </c>
      <c r="E9" t="s">
        <v>227</v>
      </c>
      <c r="F9" t="s">
        <v>227</v>
      </c>
      <c r="G9" t="s">
        <v>227</v>
      </c>
      <c r="H9" t="s">
        <v>227</v>
      </c>
    </row>
    <row r="10" spans="1:8" x14ac:dyDescent="0.35">
      <c r="A10" s="5" t="s">
        <v>227</v>
      </c>
      <c r="B10" t="s">
        <v>1282</v>
      </c>
      <c r="C10" t="s">
        <v>8643</v>
      </c>
      <c r="D10" t="s">
        <v>8644</v>
      </c>
      <c r="E10" t="s">
        <v>8645</v>
      </c>
      <c r="F10" t="s">
        <v>8645</v>
      </c>
      <c r="G10" t="s">
        <v>8646</v>
      </c>
      <c r="H10" t="s">
        <v>8647</v>
      </c>
    </row>
    <row r="11" spans="1:8" x14ac:dyDescent="0.35">
      <c r="A11" s="5" t="s">
        <v>227</v>
      </c>
      <c r="B11" t="s">
        <v>1283</v>
      </c>
      <c r="C11" t="s">
        <v>852</v>
      </c>
      <c r="D11" t="s">
        <v>852</v>
      </c>
      <c r="E11" t="s">
        <v>852</v>
      </c>
      <c r="F11" t="s">
        <v>852</v>
      </c>
      <c r="G11" t="s">
        <v>852</v>
      </c>
      <c r="H11" t="s">
        <v>852</v>
      </c>
    </row>
    <row r="12" spans="1:8" x14ac:dyDescent="0.35">
      <c r="A12" s="5" t="s">
        <v>227</v>
      </c>
      <c r="B12" t="s">
        <v>1284</v>
      </c>
      <c r="C12" t="s">
        <v>8648</v>
      </c>
      <c r="D12" t="s">
        <v>8649</v>
      </c>
      <c r="E12" t="s">
        <v>8650</v>
      </c>
      <c r="F12" t="s">
        <v>8651</v>
      </c>
      <c r="G12" t="s">
        <v>8652</v>
      </c>
      <c r="H12" t="s">
        <v>8653</v>
      </c>
    </row>
    <row r="13" spans="1:8" x14ac:dyDescent="0.35">
      <c r="A13" s="5" t="s">
        <v>227</v>
      </c>
      <c r="B13" t="s">
        <v>1292</v>
      </c>
      <c r="C13" t="s">
        <v>227</v>
      </c>
      <c r="D13" t="s">
        <v>227</v>
      </c>
      <c r="E13" t="s">
        <v>227</v>
      </c>
      <c r="F13" t="s">
        <v>227</v>
      </c>
      <c r="G13" t="s">
        <v>227</v>
      </c>
      <c r="H13" t="s">
        <v>227</v>
      </c>
    </row>
    <row r="14" spans="1:8" x14ac:dyDescent="0.35">
      <c r="A14" s="5" t="s">
        <v>227</v>
      </c>
      <c r="B14" t="s">
        <v>1293</v>
      </c>
      <c r="C14" t="s">
        <v>852</v>
      </c>
      <c r="D14" t="s">
        <v>852</v>
      </c>
      <c r="E14" t="s">
        <v>852</v>
      </c>
      <c r="F14" t="s">
        <v>852</v>
      </c>
      <c r="G14" t="s">
        <v>852</v>
      </c>
      <c r="H14" t="s">
        <v>852</v>
      </c>
    </row>
    <row r="15" spans="1:8" x14ac:dyDescent="0.35">
      <c r="A15" s="5" t="s">
        <v>227</v>
      </c>
      <c r="B15" t="s">
        <v>1294</v>
      </c>
      <c r="C15" t="s">
        <v>852</v>
      </c>
      <c r="D15" t="s">
        <v>852</v>
      </c>
      <c r="E15" t="s">
        <v>852</v>
      </c>
      <c r="F15" t="s">
        <v>852</v>
      </c>
      <c r="G15" t="s">
        <v>852</v>
      </c>
      <c r="H15" t="s">
        <v>852</v>
      </c>
    </row>
    <row r="16" spans="1:8" x14ac:dyDescent="0.35">
      <c r="A16" s="5" t="s">
        <v>227</v>
      </c>
      <c r="B16" t="s">
        <v>1295</v>
      </c>
      <c r="C16" t="s">
        <v>227</v>
      </c>
      <c r="D16" t="s">
        <v>227</v>
      </c>
      <c r="E16" t="s">
        <v>227</v>
      </c>
      <c r="F16" t="s">
        <v>227</v>
      </c>
      <c r="G16" t="s">
        <v>227</v>
      </c>
      <c r="H16" t="s">
        <v>227</v>
      </c>
    </row>
    <row r="17" spans="1:8" x14ac:dyDescent="0.35">
      <c r="A17" s="5" t="s">
        <v>227</v>
      </c>
      <c r="B17" t="s">
        <v>1296</v>
      </c>
      <c r="C17" t="s">
        <v>227</v>
      </c>
      <c r="D17" t="s">
        <v>227</v>
      </c>
      <c r="E17" t="s">
        <v>227</v>
      </c>
      <c r="F17" t="s">
        <v>227</v>
      </c>
      <c r="G17" t="s">
        <v>227</v>
      </c>
      <c r="H17" t="s">
        <v>227</v>
      </c>
    </row>
    <row r="18" spans="1:8" x14ac:dyDescent="0.35">
      <c r="A18" s="5" t="s">
        <v>227</v>
      </c>
      <c r="B18" t="s">
        <v>1297</v>
      </c>
      <c r="C18" t="s">
        <v>852</v>
      </c>
      <c r="D18" t="s">
        <v>852</v>
      </c>
      <c r="E18" t="s">
        <v>852</v>
      </c>
      <c r="F18" t="s">
        <v>852</v>
      </c>
      <c r="G18" t="s">
        <v>852</v>
      </c>
      <c r="H18" t="s">
        <v>852</v>
      </c>
    </row>
    <row r="19" spans="1:8" x14ac:dyDescent="0.35">
      <c r="A19" s="5" t="s">
        <v>227</v>
      </c>
      <c r="B19" t="s">
        <v>1298</v>
      </c>
      <c r="C19" t="s">
        <v>852</v>
      </c>
      <c r="D19" t="s">
        <v>852</v>
      </c>
      <c r="E19" t="s">
        <v>852</v>
      </c>
      <c r="F19" t="s">
        <v>852</v>
      </c>
      <c r="G19" t="s">
        <v>852</v>
      </c>
      <c r="H19" t="s">
        <v>852</v>
      </c>
    </row>
    <row r="20" spans="1:8" x14ac:dyDescent="0.35">
      <c r="A20" s="5" t="s">
        <v>227</v>
      </c>
      <c r="B20" t="s">
        <v>1299</v>
      </c>
      <c r="C20" t="s">
        <v>852</v>
      </c>
      <c r="D20" t="s">
        <v>852</v>
      </c>
      <c r="E20" t="s">
        <v>852</v>
      </c>
      <c r="F20" t="s">
        <v>852</v>
      </c>
      <c r="G20" t="s">
        <v>852</v>
      </c>
      <c r="H20" t="s">
        <v>852</v>
      </c>
    </row>
    <row r="21" spans="1:8" x14ac:dyDescent="0.35">
      <c r="A21" s="5" t="s">
        <v>227</v>
      </c>
      <c r="B21" t="s">
        <v>1300</v>
      </c>
      <c r="C21" t="s">
        <v>8654</v>
      </c>
      <c r="D21" t="s">
        <v>8655</v>
      </c>
      <c r="E21" t="s">
        <v>8656</v>
      </c>
      <c r="F21" t="s">
        <v>8657</v>
      </c>
      <c r="G21" t="s">
        <v>8658</v>
      </c>
      <c r="H21" t="s">
        <v>8659</v>
      </c>
    </row>
    <row r="22" spans="1:8" x14ac:dyDescent="0.35">
      <c r="A22" s="5" t="s">
        <v>227</v>
      </c>
      <c r="B22" t="s">
        <v>1308</v>
      </c>
      <c r="C22" t="s">
        <v>852</v>
      </c>
      <c r="D22" t="s">
        <v>852</v>
      </c>
      <c r="E22" t="s">
        <v>852</v>
      </c>
      <c r="F22" t="s">
        <v>852</v>
      </c>
      <c r="G22" t="s">
        <v>227</v>
      </c>
      <c r="H22" t="s">
        <v>852</v>
      </c>
    </row>
    <row r="23" spans="1:8" x14ac:dyDescent="0.35">
      <c r="A23" s="5" t="s">
        <v>227</v>
      </c>
      <c r="B23" t="s">
        <v>1309</v>
      </c>
      <c r="C23" t="s">
        <v>852</v>
      </c>
      <c r="D23" t="s">
        <v>852</v>
      </c>
      <c r="E23" t="s">
        <v>852</v>
      </c>
      <c r="F23" t="s">
        <v>852</v>
      </c>
      <c r="G23" t="s">
        <v>227</v>
      </c>
      <c r="H23" t="s">
        <v>852</v>
      </c>
    </row>
    <row r="24" spans="1:8" x14ac:dyDescent="0.35">
      <c r="A24" s="5" t="s">
        <v>227</v>
      </c>
      <c r="B24" t="s">
        <v>1310</v>
      </c>
      <c r="C24" t="s">
        <v>227</v>
      </c>
      <c r="D24" t="s">
        <v>227</v>
      </c>
      <c r="E24" t="s">
        <v>227</v>
      </c>
      <c r="F24" t="s">
        <v>227</v>
      </c>
      <c r="G24" t="s">
        <v>227</v>
      </c>
      <c r="H24" t="s">
        <v>227</v>
      </c>
    </row>
    <row r="25" spans="1:8" x14ac:dyDescent="0.35">
      <c r="A25" s="5" t="s">
        <v>227</v>
      </c>
      <c r="B25" t="s">
        <v>1319</v>
      </c>
      <c r="C25" t="s">
        <v>852</v>
      </c>
      <c r="D25" t="s">
        <v>852</v>
      </c>
      <c r="E25" t="s">
        <v>852</v>
      </c>
      <c r="F25" t="s">
        <v>227</v>
      </c>
      <c r="G25" t="s">
        <v>227</v>
      </c>
      <c r="H25" t="s">
        <v>852</v>
      </c>
    </row>
    <row r="26" spans="1:8" x14ac:dyDescent="0.35">
      <c r="A26" s="5" t="s">
        <v>227</v>
      </c>
      <c r="B26" t="s">
        <v>1320</v>
      </c>
      <c r="C26" t="s">
        <v>227</v>
      </c>
      <c r="D26" t="s">
        <v>227</v>
      </c>
      <c r="E26" t="s">
        <v>227</v>
      </c>
      <c r="F26" t="s">
        <v>227</v>
      </c>
      <c r="G26" t="s">
        <v>227</v>
      </c>
      <c r="H26" t="s">
        <v>227</v>
      </c>
    </row>
    <row r="27" spans="1:8" x14ac:dyDescent="0.35">
      <c r="A27" s="5" t="s">
        <v>227</v>
      </c>
      <c r="B27" t="s">
        <v>1329</v>
      </c>
      <c r="C27" t="s">
        <v>227</v>
      </c>
      <c r="D27" t="s">
        <v>227</v>
      </c>
      <c r="E27" t="s">
        <v>227</v>
      </c>
      <c r="F27" t="s">
        <v>227</v>
      </c>
      <c r="G27" t="s">
        <v>227</v>
      </c>
      <c r="H27" t="s">
        <v>227</v>
      </c>
    </row>
    <row r="28" spans="1:8" x14ac:dyDescent="0.35">
      <c r="A28" s="5" t="s">
        <v>227</v>
      </c>
      <c r="B28" t="s">
        <v>1330</v>
      </c>
      <c r="C28" t="s">
        <v>227</v>
      </c>
      <c r="D28" t="s">
        <v>227</v>
      </c>
      <c r="E28" t="s">
        <v>227</v>
      </c>
      <c r="F28" t="s">
        <v>227</v>
      </c>
      <c r="G28" t="s">
        <v>227</v>
      </c>
      <c r="H28" t="s">
        <v>227</v>
      </c>
    </row>
    <row r="29" spans="1:8" x14ac:dyDescent="0.35">
      <c r="A29" s="5" t="s">
        <v>227</v>
      </c>
      <c r="B29" t="s">
        <v>1331</v>
      </c>
      <c r="C29" t="s">
        <v>8660</v>
      </c>
      <c r="D29" t="s">
        <v>8661</v>
      </c>
      <c r="E29" t="s">
        <v>8662</v>
      </c>
      <c r="F29" t="s">
        <v>8663</v>
      </c>
      <c r="G29" t="s">
        <v>8664</v>
      </c>
      <c r="H29" t="s">
        <v>8665</v>
      </c>
    </row>
    <row r="30" spans="1:8" x14ac:dyDescent="0.35">
      <c r="A30" s="5" t="s">
        <v>227</v>
      </c>
      <c r="B30" t="s">
        <v>1332</v>
      </c>
      <c r="C30" t="s">
        <v>227</v>
      </c>
      <c r="D30" t="s">
        <v>227</v>
      </c>
      <c r="E30" t="s">
        <v>227</v>
      </c>
      <c r="F30" t="s">
        <v>227</v>
      </c>
      <c r="G30" t="s">
        <v>227</v>
      </c>
      <c r="H30" t="s">
        <v>227</v>
      </c>
    </row>
    <row r="31" spans="1:8" x14ac:dyDescent="0.35">
      <c r="A31" s="5" t="s">
        <v>227</v>
      </c>
      <c r="B31" t="s">
        <v>1337</v>
      </c>
      <c r="C31" t="s">
        <v>852</v>
      </c>
      <c r="D31" t="s">
        <v>852</v>
      </c>
      <c r="E31" t="s">
        <v>852</v>
      </c>
      <c r="F31" t="s">
        <v>852</v>
      </c>
      <c r="G31" t="s">
        <v>852</v>
      </c>
      <c r="H31" t="s">
        <v>852</v>
      </c>
    </row>
    <row r="32" spans="1:8" x14ac:dyDescent="0.35">
      <c r="A32" s="5" t="s">
        <v>227</v>
      </c>
      <c r="B32" t="s">
        <v>1338</v>
      </c>
      <c r="C32" t="s">
        <v>8666</v>
      </c>
      <c r="D32" t="s">
        <v>8667</v>
      </c>
      <c r="E32" t="s">
        <v>8668</v>
      </c>
      <c r="F32" t="s">
        <v>8669</v>
      </c>
      <c r="G32" t="s">
        <v>8670</v>
      </c>
      <c r="H32" t="s">
        <v>8671</v>
      </c>
    </row>
    <row r="33" spans="1:8" x14ac:dyDescent="0.35">
      <c r="A33" s="5" t="s">
        <v>227</v>
      </c>
      <c r="B33" t="s">
        <v>1339</v>
      </c>
      <c r="C33" t="s">
        <v>227</v>
      </c>
      <c r="D33" t="s">
        <v>227</v>
      </c>
      <c r="E33" t="s">
        <v>227</v>
      </c>
      <c r="F33" t="s">
        <v>227</v>
      </c>
      <c r="G33" t="s">
        <v>227</v>
      </c>
      <c r="H33" t="s">
        <v>227</v>
      </c>
    </row>
    <row r="34" spans="1:8" x14ac:dyDescent="0.35">
      <c r="A34" s="5" t="s">
        <v>227</v>
      </c>
      <c r="B34" t="s">
        <v>1340</v>
      </c>
      <c r="C34" t="s">
        <v>852</v>
      </c>
      <c r="D34" t="s">
        <v>852</v>
      </c>
      <c r="E34" t="s">
        <v>852</v>
      </c>
      <c r="F34" t="s">
        <v>852</v>
      </c>
      <c r="G34" t="s">
        <v>852</v>
      </c>
      <c r="H34" t="s">
        <v>852</v>
      </c>
    </row>
    <row r="35" spans="1:8" x14ac:dyDescent="0.35">
      <c r="A35" s="5" t="s">
        <v>227</v>
      </c>
      <c r="B35" t="s">
        <v>1350</v>
      </c>
      <c r="C35" t="s">
        <v>227</v>
      </c>
      <c r="D35" t="s">
        <v>227</v>
      </c>
      <c r="E35" t="s">
        <v>227</v>
      </c>
      <c r="F35" t="s">
        <v>227</v>
      </c>
      <c r="G35" t="s">
        <v>227</v>
      </c>
      <c r="H35" t="s">
        <v>227</v>
      </c>
    </row>
    <row r="36" spans="1:8" x14ac:dyDescent="0.35">
      <c r="A36" s="5" t="s">
        <v>227</v>
      </c>
      <c r="B36" t="s">
        <v>1360</v>
      </c>
      <c r="C36" t="s">
        <v>227</v>
      </c>
      <c r="D36" t="s">
        <v>227</v>
      </c>
      <c r="E36" t="s">
        <v>227</v>
      </c>
      <c r="F36" t="s">
        <v>227</v>
      </c>
      <c r="G36" t="s">
        <v>227</v>
      </c>
      <c r="H36" t="s">
        <v>227</v>
      </c>
    </row>
    <row r="37" spans="1:8" x14ac:dyDescent="0.35">
      <c r="A37" s="5" t="s">
        <v>227</v>
      </c>
      <c r="B37" t="s">
        <v>1370</v>
      </c>
      <c r="C37" t="s">
        <v>852</v>
      </c>
      <c r="D37" t="s">
        <v>852</v>
      </c>
      <c r="E37" t="s">
        <v>852</v>
      </c>
      <c r="F37" t="s">
        <v>852</v>
      </c>
      <c r="G37" t="s">
        <v>852</v>
      </c>
      <c r="H37" t="s">
        <v>852</v>
      </c>
    </row>
    <row r="38" spans="1:8" x14ac:dyDescent="0.35">
      <c r="A38" s="5" t="s">
        <v>227</v>
      </c>
      <c r="B38" t="s">
        <v>1371</v>
      </c>
      <c r="C38" t="s">
        <v>227</v>
      </c>
      <c r="D38" t="s">
        <v>227</v>
      </c>
      <c r="E38" t="s">
        <v>227</v>
      </c>
      <c r="F38" t="s">
        <v>227</v>
      </c>
      <c r="G38" t="s">
        <v>227</v>
      </c>
      <c r="H38" t="s">
        <v>227</v>
      </c>
    </row>
    <row r="39" spans="1:8" x14ac:dyDescent="0.35">
      <c r="A39" s="5" t="s">
        <v>227</v>
      </c>
      <c r="B39" t="s">
        <v>1381</v>
      </c>
      <c r="C39" t="s">
        <v>227</v>
      </c>
      <c r="D39" t="s">
        <v>227</v>
      </c>
      <c r="E39" t="s">
        <v>227</v>
      </c>
      <c r="F39" t="s">
        <v>227</v>
      </c>
      <c r="G39" t="s">
        <v>227</v>
      </c>
      <c r="H39" t="s">
        <v>227</v>
      </c>
    </row>
    <row r="40" spans="1:8" x14ac:dyDescent="0.35">
      <c r="A40" s="5" t="s">
        <v>227</v>
      </c>
      <c r="B40" t="s">
        <v>1382</v>
      </c>
      <c r="C40" t="s">
        <v>8672</v>
      </c>
      <c r="D40" t="s">
        <v>8673</v>
      </c>
      <c r="E40" t="s">
        <v>8674</v>
      </c>
      <c r="F40" t="s">
        <v>8675</v>
      </c>
      <c r="G40" t="s">
        <v>8676</v>
      </c>
      <c r="H40" t="s">
        <v>8677</v>
      </c>
    </row>
    <row r="41" spans="1:8" x14ac:dyDescent="0.35">
      <c r="A41" s="5" t="s">
        <v>227</v>
      </c>
      <c r="B41" t="s">
        <v>1389</v>
      </c>
      <c r="C41" t="s">
        <v>227</v>
      </c>
      <c r="D41" t="s">
        <v>227</v>
      </c>
      <c r="E41" t="s">
        <v>227</v>
      </c>
      <c r="F41" t="s">
        <v>227</v>
      </c>
      <c r="G41" t="s">
        <v>227</v>
      </c>
      <c r="H41" t="s">
        <v>227</v>
      </c>
    </row>
    <row r="42" spans="1:8" x14ac:dyDescent="0.35">
      <c r="A42" s="5" t="s">
        <v>227</v>
      </c>
      <c r="B42" t="s">
        <v>1394</v>
      </c>
      <c r="C42" t="s">
        <v>8678</v>
      </c>
      <c r="D42" t="s">
        <v>8679</v>
      </c>
      <c r="E42" t="s">
        <v>8680</v>
      </c>
      <c r="F42" t="s">
        <v>8681</v>
      </c>
      <c r="G42" t="s">
        <v>8682</v>
      </c>
      <c r="H42" t="s">
        <v>8683</v>
      </c>
    </row>
    <row r="43" spans="1:8" x14ac:dyDescent="0.35">
      <c r="A43" s="5" t="s">
        <v>227</v>
      </c>
      <c r="B43" t="s">
        <v>1403</v>
      </c>
      <c r="C43" t="s">
        <v>227</v>
      </c>
      <c r="D43" t="s">
        <v>227</v>
      </c>
      <c r="E43" t="s">
        <v>227</v>
      </c>
      <c r="F43" t="s">
        <v>227</v>
      </c>
      <c r="G43" t="s">
        <v>227</v>
      </c>
      <c r="H43" t="s">
        <v>227</v>
      </c>
    </row>
    <row r="44" spans="1:8" x14ac:dyDescent="0.35">
      <c r="A44" s="5" t="s">
        <v>227</v>
      </c>
      <c r="B44" t="s">
        <v>1410</v>
      </c>
      <c r="C44" t="s">
        <v>227</v>
      </c>
      <c r="D44" t="s">
        <v>227</v>
      </c>
      <c r="E44" t="s">
        <v>227</v>
      </c>
      <c r="F44" t="s">
        <v>227</v>
      </c>
      <c r="G44" t="s">
        <v>227</v>
      </c>
      <c r="H44" t="s">
        <v>227</v>
      </c>
    </row>
    <row r="45" spans="1:8" x14ac:dyDescent="0.35">
      <c r="A45" s="5" t="s">
        <v>227</v>
      </c>
      <c r="B45" t="s">
        <v>1411</v>
      </c>
      <c r="C45" t="s">
        <v>852</v>
      </c>
      <c r="D45" t="s">
        <v>852</v>
      </c>
      <c r="E45" t="s">
        <v>852</v>
      </c>
      <c r="F45" t="s">
        <v>852</v>
      </c>
      <c r="G45" t="s">
        <v>852</v>
      </c>
      <c r="H45" t="s">
        <v>852</v>
      </c>
    </row>
    <row r="46" spans="1:8" x14ac:dyDescent="0.35">
      <c r="A46" s="5" t="s">
        <v>227</v>
      </c>
      <c r="B46" t="s">
        <v>1412</v>
      </c>
      <c r="C46" t="s">
        <v>227</v>
      </c>
      <c r="D46" t="s">
        <v>227</v>
      </c>
      <c r="E46" t="s">
        <v>227</v>
      </c>
      <c r="F46" t="s">
        <v>227</v>
      </c>
      <c r="G46" t="s">
        <v>227</v>
      </c>
      <c r="H46" t="s">
        <v>227</v>
      </c>
    </row>
    <row r="47" spans="1:8" x14ac:dyDescent="0.35">
      <c r="A47" s="5" t="s">
        <v>227</v>
      </c>
      <c r="B47" t="s">
        <v>1421</v>
      </c>
      <c r="C47" t="s">
        <v>227</v>
      </c>
      <c r="D47" t="s">
        <v>227</v>
      </c>
      <c r="E47" t="s">
        <v>227</v>
      </c>
      <c r="F47" t="s">
        <v>227</v>
      </c>
      <c r="G47" t="s">
        <v>227</v>
      </c>
      <c r="H47" t="s">
        <v>227</v>
      </c>
    </row>
    <row r="48" spans="1:8" x14ac:dyDescent="0.35">
      <c r="A48" s="5" t="s">
        <v>227</v>
      </c>
      <c r="B48" t="s">
        <v>1422</v>
      </c>
      <c r="C48" t="s">
        <v>227</v>
      </c>
      <c r="D48" t="s">
        <v>227</v>
      </c>
      <c r="E48" t="s">
        <v>227</v>
      </c>
      <c r="F48" t="s">
        <v>227</v>
      </c>
      <c r="G48" t="s">
        <v>227</v>
      </c>
      <c r="H48" t="s">
        <v>227</v>
      </c>
    </row>
    <row r="49" spans="1:8" x14ac:dyDescent="0.35">
      <c r="A49" s="5" t="s">
        <v>227</v>
      </c>
      <c r="B49" t="s">
        <v>1423</v>
      </c>
      <c r="C49" t="s">
        <v>8684</v>
      </c>
      <c r="D49" t="s">
        <v>8685</v>
      </c>
      <c r="E49" t="s">
        <v>8686</v>
      </c>
      <c r="F49" t="s">
        <v>2336</v>
      </c>
      <c r="G49" t="s">
        <v>8687</v>
      </c>
      <c r="H49" t="s">
        <v>4393</v>
      </c>
    </row>
    <row r="50" spans="1:8" x14ac:dyDescent="0.35">
      <c r="A50" s="5" t="s">
        <v>227</v>
      </c>
      <c r="B50" t="s">
        <v>1430</v>
      </c>
      <c r="C50" t="s">
        <v>227</v>
      </c>
      <c r="D50" t="s">
        <v>227</v>
      </c>
      <c r="E50" t="s">
        <v>227</v>
      </c>
      <c r="F50" t="s">
        <v>227</v>
      </c>
      <c r="G50" t="s">
        <v>227</v>
      </c>
      <c r="H50" t="s">
        <v>227</v>
      </c>
    </row>
    <row r="51" spans="1:8" x14ac:dyDescent="0.35">
      <c r="A51" s="5" t="s">
        <v>227</v>
      </c>
      <c r="B51" t="s">
        <v>1440</v>
      </c>
      <c r="C51" t="s">
        <v>227</v>
      </c>
      <c r="D51" t="s">
        <v>227</v>
      </c>
      <c r="E51" t="s">
        <v>227</v>
      </c>
      <c r="F51" t="s">
        <v>227</v>
      </c>
      <c r="G51" t="s">
        <v>227</v>
      </c>
      <c r="H51" t="s">
        <v>227</v>
      </c>
    </row>
    <row r="52" spans="1:8" x14ac:dyDescent="0.35">
      <c r="A52" s="5" t="s">
        <v>227</v>
      </c>
      <c r="B52" t="s">
        <v>1450</v>
      </c>
      <c r="C52" t="s">
        <v>8688</v>
      </c>
      <c r="D52" t="s">
        <v>8689</v>
      </c>
      <c r="E52" t="s">
        <v>8690</v>
      </c>
      <c r="F52" t="s">
        <v>8691</v>
      </c>
      <c r="G52" t="s">
        <v>8692</v>
      </c>
      <c r="H52" t="s">
        <v>8693</v>
      </c>
    </row>
    <row r="53" spans="1:8" x14ac:dyDescent="0.35">
      <c r="A53" s="5" t="s">
        <v>227</v>
      </c>
      <c r="B53" t="s">
        <v>1451</v>
      </c>
      <c r="C53" t="s">
        <v>8694</v>
      </c>
      <c r="D53" t="s">
        <v>8695</v>
      </c>
      <c r="E53" t="s">
        <v>8696</v>
      </c>
      <c r="F53" t="s">
        <v>8697</v>
      </c>
      <c r="G53" t="s">
        <v>8695</v>
      </c>
      <c r="H53" t="s">
        <v>8698</v>
      </c>
    </row>
    <row r="54" spans="1:8" x14ac:dyDescent="0.35">
      <c r="A54" s="5" t="s">
        <v>227</v>
      </c>
      <c r="B54" t="s">
        <v>1452</v>
      </c>
      <c r="C54" t="s">
        <v>8699</v>
      </c>
      <c r="D54" t="s">
        <v>8700</v>
      </c>
      <c r="E54" t="s">
        <v>8701</v>
      </c>
      <c r="F54" t="s">
        <v>8702</v>
      </c>
      <c r="G54" t="s">
        <v>8703</v>
      </c>
      <c r="H54" t="s">
        <v>8704</v>
      </c>
    </row>
    <row r="55" spans="1:8" x14ac:dyDescent="0.35">
      <c r="A55" s="5" t="s">
        <v>227</v>
      </c>
      <c r="B55" t="s">
        <v>1459</v>
      </c>
      <c r="C55" t="s">
        <v>227</v>
      </c>
      <c r="D55" t="s">
        <v>227</v>
      </c>
      <c r="E55" t="s">
        <v>227</v>
      </c>
      <c r="F55" t="s">
        <v>227</v>
      </c>
      <c r="G55" t="s">
        <v>227</v>
      </c>
      <c r="H55" t="s">
        <v>227</v>
      </c>
    </row>
    <row r="56" spans="1:8" x14ac:dyDescent="0.35">
      <c r="A56" s="5" t="s">
        <v>227</v>
      </c>
      <c r="B56" t="s">
        <v>1460</v>
      </c>
      <c r="C56" t="s">
        <v>227</v>
      </c>
      <c r="D56" t="s">
        <v>227</v>
      </c>
      <c r="E56" t="s">
        <v>227</v>
      </c>
      <c r="F56" t="s">
        <v>227</v>
      </c>
      <c r="G56" t="s">
        <v>227</v>
      </c>
      <c r="H56" t="s">
        <v>227</v>
      </c>
    </row>
    <row r="57" spans="1:8" x14ac:dyDescent="0.35">
      <c r="A57" s="5" t="s">
        <v>227</v>
      </c>
      <c r="B57" t="s">
        <v>1461</v>
      </c>
      <c r="C57" t="s">
        <v>227</v>
      </c>
      <c r="D57" t="s">
        <v>227</v>
      </c>
      <c r="E57" t="s">
        <v>227</v>
      </c>
      <c r="F57" t="s">
        <v>227</v>
      </c>
      <c r="G57" t="s">
        <v>227</v>
      </c>
      <c r="H57" t="s">
        <v>227</v>
      </c>
    </row>
    <row r="58" spans="1:8" x14ac:dyDescent="0.35">
      <c r="A58" s="5" t="s">
        <v>227</v>
      </c>
      <c r="B58" t="s">
        <v>1462</v>
      </c>
      <c r="C58" t="s">
        <v>8705</v>
      </c>
      <c r="D58" t="s">
        <v>8706</v>
      </c>
      <c r="E58" t="s">
        <v>8707</v>
      </c>
      <c r="F58" t="s">
        <v>4333</v>
      </c>
      <c r="G58" t="s">
        <v>8708</v>
      </c>
      <c r="H58" t="s">
        <v>5481</v>
      </c>
    </row>
    <row r="59" spans="1:8" x14ac:dyDescent="0.35">
      <c r="A59" s="5" t="s">
        <v>227</v>
      </c>
      <c r="B59" t="s">
        <v>1471</v>
      </c>
      <c r="C59" t="s">
        <v>852</v>
      </c>
      <c r="D59" t="s">
        <v>852</v>
      </c>
      <c r="E59" t="s">
        <v>852</v>
      </c>
      <c r="F59" t="s">
        <v>852</v>
      </c>
      <c r="G59" t="s">
        <v>852</v>
      </c>
      <c r="H59" t="s">
        <v>852</v>
      </c>
    </row>
    <row r="60" spans="1:8" x14ac:dyDescent="0.35">
      <c r="A60" s="5" t="s">
        <v>227</v>
      </c>
      <c r="B60" t="s">
        <v>1472</v>
      </c>
      <c r="C60" t="s">
        <v>227</v>
      </c>
      <c r="D60" t="s">
        <v>227</v>
      </c>
      <c r="E60" t="s">
        <v>227</v>
      </c>
      <c r="F60" t="s">
        <v>227</v>
      </c>
      <c r="G60" t="s">
        <v>227</v>
      </c>
      <c r="H60" t="s">
        <v>227</v>
      </c>
    </row>
    <row r="61" spans="1:8" x14ac:dyDescent="0.35">
      <c r="A61" s="5" t="s">
        <v>227</v>
      </c>
      <c r="B61" t="s">
        <v>1473</v>
      </c>
      <c r="C61" t="s">
        <v>4518</v>
      </c>
      <c r="D61" t="s">
        <v>8709</v>
      </c>
      <c r="E61" t="s">
        <v>8710</v>
      </c>
      <c r="F61" t="s">
        <v>8711</v>
      </c>
      <c r="G61" t="s">
        <v>8712</v>
      </c>
      <c r="H61" t="s">
        <v>8713</v>
      </c>
    </row>
    <row r="62" spans="1:8" x14ac:dyDescent="0.35">
      <c r="A62" s="5" t="s">
        <v>227</v>
      </c>
      <c r="B62" t="s">
        <v>1483</v>
      </c>
      <c r="C62" t="s">
        <v>227</v>
      </c>
      <c r="D62" t="s">
        <v>227</v>
      </c>
      <c r="E62" t="s">
        <v>227</v>
      </c>
      <c r="F62" t="s">
        <v>227</v>
      </c>
      <c r="G62" t="s">
        <v>227</v>
      </c>
      <c r="H62" t="s">
        <v>227</v>
      </c>
    </row>
    <row r="63" spans="1:8" x14ac:dyDescent="0.35">
      <c r="A63" s="5" t="s">
        <v>227</v>
      </c>
      <c r="B63" t="s">
        <v>1493</v>
      </c>
      <c r="C63" t="s">
        <v>227</v>
      </c>
      <c r="D63" t="s">
        <v>227</v>
      </c>
      <c r="E63" t="s">
        <v>227</v>
      </c>
      <c r="F63" t="s">
        <v>227</v>
      </c>
      <c r="G63" t="s">
        <v>227</v>
      </c>
      <c r="H63" t="s">
        <v>227</v>
      </c>
    </row>
    <row r="64" spans="1:8" x14ac:dyDescent="0.35">
      <c r="A64" s="5" t="s">
        <v>227</v>
      </c>
      <c r="B64" t="s">
        <v>1494</v>
      </c>
      <c r="C64" t="s">
        <v>8714</v>
      </c>
      <c r="D64" t="s">
        <v>8715</v>
      </c>
      <c r="E64" t="s">
        <v>8714</v>
      </c>
      <c r="F64" t="s">
        <v>8716</v>
      </c>
      <c r="G64" t="s">
        <v>8717</v>
      </c>
      <c r="H64" t="s">
        <v>8715</v>
      </c>
    </row>
    <row r="65" spans="1:8" x14ac:dyDescent="0.35">
      <c r="A65" s="5" t="s">
        <v>227</v>
      </c>
      <c r="B65" t="s">
        <v>1495</v>
      </c>
      <c r="C65" t="s">
        <v>852</v>
      </c>
      <c r="D65" t="s">
        <v>852</v>
      </c>
      <c r="E65" t="s">
        <v>852</v>
      </c>
      <c r="F65" t="s">
        <v>852</v>
      </c>
      <c r="G65" t="s">
        <v>852</v>
      </c>
      <c r="H65" t="s">
        <v>852</v>
      </c>
    </row>
    <row r="66" spans="1:8" x14ac:dyDescent="0.35">
      <c r="A66" s="5" t="s">
        <v>227</v>
      </c>
      <c r="B66" t="s">
        <v>1500</v>
      </c>
      <c r="C66" t="s">
        <v>227</v>
      </c>
      <c r="D66" t="s">
        <v>227</v>
      </c>
      <c r="E66" t="s">
        <v>227</v>
      </c>
      <c r="F66" t="s">
        <v>227</v>
      </c>
      <c r="G66" t="s">
        <v>227</v>
      </c>
      <c r="H66" t="s">
        <v>227</v>
      </c>
    </row>
    <row r="67" spans="1:8" x14ac:dyDescent="0.35">
      <c r="A67" s="5" t="s">
        <v>227</v>
      </c>
      <c r="B67" t="s">
        <v>1501</v>
      </c>
      <c r="C67" t="s">
        <v>227</v>
      </c>
      <c r="D67" t="s">
        <v>227</v>
      </c>
      <c r="E67" t="s">
        <v>227</v>
      </c>
      <c r="F67" t="s">
        <v>227</v>
      </c>
      <c r="G67" t="s">
        <v>227</v>
      </c>
      <c r="H67" t="s">
        <v>227</v>
      </c>
    </row>
    <row r="68" spans="1:8" x14ac:dyDescent="0.35">
      <c r="A68" s="5" t="s">
        <v>227</v>
      </c>
      <c r="B68" t="s">
        <v>1502</v>
      </c>
      <c r="C68" t="s">
        <v>227</v>
      </c>
      <c r="D68" t="s">
        <v>227</v>
      </c>
      <c r="E68" t="s">
        <v>227</v>
      </c>
      <c r="F68" t="s">
        <v>227</v>
      </c>
      <c r="G68" t="s">
        <v>227</v>
      </c>
      <c r="H68" t="s">
        <v>227</v>
      </c>
    </row>
    <row r="69" spans="1:8" x14ac:dyDescent="0.35">
      <c r="A69" s="5" t="s">
        <v>227</v>
      </c>
      <c r="B69" t="s">
        <v>1503</v>
      </c>
      <c r="C69" t="s">
        <v>8718</v>
      </c>
      <c r="D69" t="s">
        <v>8719</v>
      </c>
      <c r="E69" t="s">
        <v>8720</v>
      </c>
      <c r="F69" t="s">
        <v>8721</v>
      </c>
      <c r="G69" t="s">
        <v>4038</v>
      </c>
      <c r="H69" t="s">
        <v>8722</v>
      </c>
    </row>
    <row r="70" spans="1:8" x14ac:dyDescent="0.35">
      <c r="A70" s="5" t="s">
        <v>227</v>
      </c>
      <c r="B70" t="s">
        <v>1513</v>
      </c>
      <c r="C70" t="s">
        <v>852</v>
      </c>
      <c r="D70" t="s">
        <v>852</v>
      </c>
      <c r="E70" t="s">
        <v>852</v>
      </c>
      <c r="F70" t="s">
        <v>852</v>
      </c>
      <c r="G70" t="s">
        <v>852</v>
      </c>
      <c r="H70" t="s">
        <v>852</v>
      </c>
    </row>
    <row r="71" spans="1:8" x14ac:dyDescent="0.35">
      <c r="A71" s="5" t="s">
        <v>227</v>
      </c>
      <c r="B71" t="s">
        <v>1523</v>
      </c>
      <c r="C71" t="s">
        <v>227</v>
      </c>
      <c r="D71" t="s">
        <v>227</v>
      </c>
      <c r="E71" t="s">
        <v>227</v>
      </c>
      <c r="F71" t="s">
        <v>227</v>
      </c>
      <c r="G71" t="s">
        <v>227</v>
      </c>
      <c r="H71" t="s">
        <v>227</v>
      </c>
    </row>
    <row r="72" spans="1:8" x14ac:dyDescent="0.35">
      <c r="A72" s="5" t="s">
        <v>227</v>
      </c>
      <c r="B72" t="s">
        <v>1533</v>
      </c>
      <c r="C72" t="s">
        <v>227</v>
      </c>
      <c r="D72" t="s">
        <v>227</v>
      </c>
      <c r="E72" t="s">
        <v>227</v>
      </c>
      <c r="F72" t="s">
        <v>227</v>
      </c>
      <c r="G72" t="s">
        <v>227</v>
      </c>
      <c r="H72" t="s">
        <v>227</v>
      </c>
    </row>
    <row r="73" spans="1:8" x14ac:dyDescent="0.35">
      <c r="A73" s="5" t="s">
        <v>227</v>
      </c>
      <c r="B73" t="s">
        <v>1534</v>
      </c>
      <c r="C73" t="s">
        <v>227</v>
      </c>
      <c r="D73" t="s">
        <v>227</v>
      </c>
      <c r="E73" t="s">
        <v>227</v>
      </c>
      <c r="F73" t="s">
        <v>227</v>
      </c>
      <c r="G73" t="s">
        <v>227</v>
      </c>
      <c r="H73" t="s">
        <v>227</v>
      </c>
    </row>
    <row r="74" spans="1:8" x14ac:dyDescent="0.35">
      <c r="A74" s="5" t="s">
        <v>227</v>
      </c>
      <c r="B74" t="s">
        <v>1535</v>
      </c>
      <c r="C74" t="s">
        <v>852</v>
      </c>
      <c r="D74" t="s">
        <v>852</v>
      </c>
      <c r="E74" t="s">
        <v>852</v>
      </c>
      <c r="F74" t="s">
        <v>852</v>
      </c>
      <c r="G74" t="s">
        <v>852</v>
      </c>
      <c r="H74" t="s">
        <v>852</v>
      </c>
    </row>
    <row r="75" spans="1:8" x14ac:dyDescent="0.35">
      <c r="A75" s="5" t="s">
        <v>227</v>
      </c>
      <c r="B75" t="s">
        <v>1536</v>
      </c>
      <c r="C75" t="s">
        <v>852</v>
      </c>
      <c r="D75" t="s">
        <v>852</v>
      </c>
      <c r="E75" t="s">
        <v>852</v>
      </c>
      <c r="F75" t="s">
        <v>852</v>
      </c>
      <c r="G75" t="s">
        <v>227</v>
      </c>
      <c r="H75" t="s">
        <v>852</v>
      </c>
    </row>
    <row r="76" spans="1:8" x14ac:dyDescent="0.35">
      <c r="A76" s="5" t="s">
        <v>227</v>
      </c>
      <c r="B76" t="s">
        <v>1537</v>
      </c>
      <c r="C76" t="s">
        <v>227</v>
      </c>
      <c r="D76" t="s">
        <v>227</v>
      </c>
      <c r="E76" t="s">
        <v>227</v>
      </c>
      <c r="F76" t="s">
        <v>227</v>
      </c>
      <c r="G76" t="s">
        <v>227</v>
      </c>
      <c r="H76" t="s">
        <v>227</v>
      </c>
    </row>
    <row r="77" spans="1:8" x14ac:dyDescent="0.35">
      <c r="A77" s="5" t="s">
        <v>227</v>
      </c>
      <c r="B77" t="s">
        <v>1538</v>
      </c>
      <c r="C77" t="s">
        <v>227</v>
      </c>
      <c r="D77" t="s">
        <v>227</v>
      </c>
      <c r="E77" t="s">
        <v>227</v>
      </c>
      <c r="F77" t="s">
        <v>227</v>
      </c>
      <c r="G77" t="s">
        <v>227</v>
      </c>
      <c r="H77" t="s">
        <v>227</v>
      </c>
    </row>
    <row r="78" spans="1:8" x14ac:dyDescent="0.35">
      <c r="A78" s="5" t="s">
        <v>227</v>
      </c>
      <c r="B78" t="s">
        <v>1539</v>
      </c>
      <c r="C78" t="s">
        <v>6664</v>
      </c>
      <c r="D78" t="s">
        <v>8723</v>
      </c>
      <c r="E78" t="s">
        <v>8724</v>
      </c>
      <c r="F78" t="s">
        <v>8725</v>
      </c>
      <c r="G78" t="s">
        <v>8726</v>
      </c>
      <c r="H78" t="s">
        <v>8727</v>
      </c>
    </row>
    <row r="79" spans="1:8" x14ac:dyDescent="0.35">
      <c r="A79" s="5" t="s">
        <v>227</v>
      </c>
      <c r="B79" t="s">
        <v>1540</v>
      </c>
      <c r="C79" t="s">
        <v>227</v>
      </c>
      <c r="D79" t="s">
        <v>227</v>
      </c>
      <c r="E79" t="s">
        <v>227</v>
      </c>
      <c r="F79" t="s">
        <v>227</v>
      </c>
      <c r="G79" t="s">
        <v>227</v>
      </c>
      <c r="H79" t="s">
        <v>227</v>
      </c>
    </row>
    <row r="80" spans="1:8" x14ac:dyDescent="0.35">
      <c r="A80" s="5" t="s">
        <v>227</v>
      </c>
      <c r="B80" t="s">
        <v>1541</v>
      </c>
      <c r="C80" t="s">
        <v>227</v>
      </c>
      <c r="D80" t="s">
        <v>227</v>
      </c>
      <c r="E80" t="s">
        <v>227</v>
      </c>
      <c r="F80" t="s">
        <v>227</v>
      </c>
      <c r="G80" t="s">
        <v>227</v>
      </c>
      <c r="H80" t="s">
        <v>227</v>
      </c>
    </row>
    <row r="81" spans="1:8" x14ac:dyDescent="0.35">
      <c r="A81" s="5" t="s">
        <v>227</v>
      </c>
      <c r="B81" t="s">
        <v>1542</v>
      </c>
      <c r="C81" t="s">
        <v>852</v>
      </c>
      <c r="D81" t="s">
        <v>852</v>
      </c>
      <c r="E81" t="s">
        <v>852</v>
      </c>
      <c r="F81" t="s">
        <v>852</v>
      </c>
      <c r="G81" t="s">
        <v>852</v>
      </c>
      <c r="H81" t="s">
        <v>852</v>
      </c>
    </row>
    <row r="82" spans="1:8" x14ac:dyDescent="0.35">
      <c r="A82" s="5" t="s">
        <v>227</v>
      </c>
      <c r="B82" t="s">
        <v>1543</v>
      </c>
      <c r="C82" t="s">
        <v>8728</v>
      </c>
      <c r="D82" t="s">
        <v>7551</v>
      </c>
      <c r="E82" t="s">
        <v>8729</v>
      </c>
      <c r="F82" t="s">
        <v>8730</v>
      </c>
      <c r="G82" t="s">
        <v>8731</v>
      </c>
      <c r="H82" t="s">
        <v>8732</v>
      </c>
    </row>
    <row r="83" spans="1:8" x14ac:dyDescent="0.35">
      <c r="A83" s="5" t="s">
        <v>227</v>
      </c>
      <c r="B83" t="s">
        <v>1549</v>
      </c>
      <c r="C83" t="s">
        <v>852</v>
      </c>
      <c r="D83" t="s">
        <v>852</v>
      </c>
      <c r="E83" t="s">
        <v>852</v>
      </c>
      <c r="F83" t="s">
        <v>852</v>
      </c>
      <c r="G83" t="s">
        <v>852</v>
      </c>
      <c r="H83" t="s">
        <v>852</v>
      </c>
    </row>
    <row r="84" spans="1:8" x14ac:dyDescent="0.35">
      <c r="A84" s="5" t="s">
        <v>227</v>
      </c>
      <c r="B84" t="s">
        <v>1559</v>
      </c>
      <c r="C84" t="s">
        <v>852</v>
      </c>
      <c r="D84" t="s">
        <v>852</v>
      </c>
      <c r="E84" t="s">
        <v>852</v>
      </c>
      <c r="F84" t="s">
        <v>852</v>
      </c>
      <c r="G84" t="s">
        <v>852</v>
      </c>
      <c r="H84" t="s">
        <v>852</v>
      </c>
    </row>
    <row r="85" spans="1:8" x14ac:dyDescent="0.35">
      <c r="A85" s="5" t="s">
        <v>227</v>
      </c>
      <c r="B85" t="s">
        <v>1568</v>
      </c>
      <c r="C85" t="s">
        <v>8733</v>
      </c>
      <c r="D85" t="s">
        <v>8734</v>
      </c>
      <c r="E85" t="s">
        <v>8735</v>
      </c>
      <c r="F85" t="s">
        <v>8736</v>
      </c>
      <c r="G85" t="s">
        <v>8737</v>
      </c>
      <c r="H85" t="s">
        <v>8738</v>
      </c>
    </row>
    <row r="86" spans="1:8" x14ac:dyDescent="0.35">
      <c r="A86" s="5" t="s">
        <v>227</v>
      </c>
      <c r="B86" t="s">
        <v>1576</v>
      </c>
      <c r="C86" t="s">
        <v>852</v>
      </c>
      <c r="D86" t="s">
        <v>852</v>
      </c>
      <c r="E86" t="s">
        <v>852</v>
      </c>
      <c r="F86" t="s">
        <v>852</v>
      </c>
      <c r="G86" t="s">
        <v>852</v>
      </c>
      <c r="H86" t="s">
        <v>852</v>
      </c>
    </row>
    <row r="87" spans="1:8" x14ac:dyDescent="0.35">
      <c r="A87" s="5" t="s">
        <v>227</v>
      </c>
      <c r="B87" t="s">
        <v>1586</v>
      </c>
      <c r="C87" t="s">
        <v>8739</v>
      </c>
      <c r="D87" t="s">
        <v>8740</v>
      </c>
      <c r="E87" t="s">
        <v>8741</v>
      </c>
      <c r="F87" t="s">
        <v>8742</v>
      </c>
      <c r="G87" t="s">
        <v>8743</v>
      </c>
      <c r="H87" t="s">
        <v>8744</v>
      </c>
    </row>
    <row r="88" spans="1:8" x14ac:dyDescent="0.35">
      <c r="A88" s="5" t="s">
        <v>227</v>
      </c>
      <c r="B88" t="s">
        <v>1596</v>
      </c>
      <c r="C88" t="s">
        <v>227</v>
      </c>
      <c r="D88" t="s">
        <v>227</v>
      </c>
      <c r="E88" t="s">
        <v>227</v>
      </c>
      <c r="F88" t="s">
        <v>227</v>
      </c>
      <c r="G88" t="s">
        <v>227</v>
      </c>
      <c r="H88" t="s">
        <v>227</v>
      </c>
    </row>
    <row r="89" spans="1:8" x14ac:dyDescent="0.35">
      <c r="A89" s="5" t="s">
        <v>227</v>
      </c>
      <c r="B89" t="s">
        <v>1605</v>
      </c>
      <c r="C89" t="s">
        <v>227</v>
      </c>
      <c r="D89" t="s">
        <v>227</v>
      </c>
      <c r="E89" t="s">
        <v>227</v>
      </c>
      <c r="F89" t="s">
        <v>227</v>
      </c>
      <c r="G89" t="s">
        <v>227</v>
      </c>
      <c r="H89" t="s">
        <v>227</v>
      </c>
    </row>
    <row r="90" spans="1:8" x14ac:dyDescent="0.35">
      <c r="A90" s="5" t="s">
        <v>227</v>
      </c>
      <c r="B90" t="s">
        <v>1615</v>
      </c>
      <c r="C90" t="s">
        <v>852</v>
      </c>
      <c r="D90" t="s">
        <v>852</v>
      </c>
      <c r="E90" t="s">
        <v>852</v>
      </c>
      <c r="F90" t="s">
        <v>852</v>
      </c>
      <c r="G90" t="s">
        <v>852</v>
      </c>
      <c r="H90" t="s">
        <v>852</v>
      </c>
    </row>
    <row r="91" spans="1:8" x14ac:dyDescent="0.35">
      <c r="A91" s="5" t="s">
        <v>227</v>
      </c>
      <c r="B91" t="s">
        <v>1616</v>
      </c>
      <c r="C91" t="s">
        <v>227</v>
      </c>
      <c r="D91" t="s">
        <v>227</v>
      </c>
      <c r="E91" t="s">
        <v>227</v>
      </c>
      <c r="F91" t="s">
        <v>227</v>
      </c>
      <c r="G91" t="s">
        <v>227</v>
      </c>
      <c r="H91" t="s">
        <v>227</v>
      </c>
    </row>
    <row r="92" spans="1:8" x14ac:dyDescent="0.35">
      <c r="A92" s="5" t="s">
        <v>227</v>
      </c>
      <c r="B92" t="s">
        <v>1625</v>
      </c>
      <c r="C92" t="s">
        <v>227</v>
      </c>
      <c r="D92" t="s">
        <v>227</v>
      </c>
      <c r="E92" t="s">
        <v>227</v>
      </c>
      <c r="F92" t="s">
        <v>227</v>
      </c>
      <c r="G92" t="s">
        <v>227</v>
      </c>
      <c r="H92" t="s">
        <v>227</v>
      </c>
    </row>
    <row r="93" spans="1:8" x14ac:dyDescent="0.35">
      <c r="A93" s="5" t="s">
        <v>227</v>
      </c>
      <c r="B93" t="s">
        <v>1626</v>
      </c>
      <c r="C93" t="s">
        <v>227</v>
      </c>
      <c r="D93" t="s">
        <v>227</v>
      </c>
      <c r="E93" t="s">
        <v>227</v>
      </c>
      <c r="F93" t="s">
        <v>227</v>
      </c>
      <c r="G93" t="s">
        <v>227</v>
      </c>
      <c r="H93" t="s">
        <v>227</v>
      </c>
    </row>
    <row r="94" spans="1:8" x14ac:dyDescent="0.35">
      <c r="A94" s="5" t="s">
        <v>227</v>
      </c>
      <c r="B94" t="s">
        <v>1636</v>
      </c>
      <c r="C94" t="s">
        <v>227</v>
      </c>
      <c r="D94" t="s">
        <v>227</v>
      </c>
      <c r="E94" t="s">
        <v>227</v>
      </c>
      <c r="F94" t="s">
        <v>227</v>
      </c>
      <c r="G94" t="s">
        <v>227</v>
      </c>
      <c r="H94" t="s">
        <v>227</v>
      </c>
    </row>
    <row r="95" spans="1:8" x14ac:dyDescent="0.35">
      <c r="A95" s="5" t="s">
        <v>227</v>
      </c>
      <c r="B95" t="s">
        <v>1645</v>
      </c>
      <c r="C95" t="s">
        <v>227</v>
      </c>
      <c r="D95" t="s">
        <v>227</v>
      </c>
      <c r="E95" t="s">
        <v>227</v>
      </c>
      <c r="F95" t="s">
        <v>227</v>
      </c>
      <c r="G95" t="s">
        <v>227</v>
      </c>
      <c r="H95" t="s">
        <v>227</v>
      </c>
    </row>
    <row r="96" spans="1:8" x14ac:dyDescent="0.35">
      <c r="A96" s="5" t="s">
        <v>227</v>
      </c>
      <c r="B96" t="s">
        <v>1653</v>
      </c>
      <c r="C96" t="s">
        <v>227</v>
      </c>
      <c r="D96" t="s">
        <v>227</v>
      </c>
      <c r="E96" t="s">
        <v>227</v>
      </c>
      <c r="F96" t="s">
        <v>227</v>
      </c>
      <c r="G96" t="s">
        <v>227</v>
      </c>
      <c r="H96" t="s">
        <v>227</v>
      </c>
    </row>
    <row r="97" spans="1:8" x14ac:dyDescent="0.35">
      <c r="A97" s="5" t="s">
        <v>227</v>
      </c>
      <c r="B97" t="s">
        <v>1654</v>
      </c>
      <c r="C97" t="s">
        <v>852</v>
      </c>
      <c r="D97" t="s">
        <v>852</v>
      </c>
      <c r="E97" t="s">
        <v>852</v>
      </c>
      <c r="F97" t="s">
        <v>852</v>
      </c>
      <c r="G97" t="s">
        <v>852</v>
      </c>
      <c r="H97" t="s">
        <v>852</v>
      </c>
    </row>
    <row r="98" spans="1:8" x14ac:dyDescent="0.35">
      <c r="A98" s="5" t="s">
        <v>227</v>
      </c>
      <c r="B98" t="s">
        <v>1660</v>
      </c>
      <c r="C98" t="s">
        <v>852</v>
      </c>
      <c r="D98" t="s">
        <v>852</v>
      </c>
      <c r="E98" t="s">
        <v>852</v>
      </c>
      <c r="F98" t="s">
        <v>852</v>
      </c>
      <c r="G98" t="s">
        <v>852</v>
      </c>
      <c r="H98" t="s">
        <v>852</v>
      </c>
    </row>
    <row r="99" spans="1:8" x14ac:dyDescent="0.35">
      <c r="A99" s="5" t="s">
        <v>227</v>
      </c>
      <c r="B99" t="s">
        <v>1661</v>
      </c>
      <c r="C99" t="s">
        <v>852</v>
      </c>
      <c r="D99" t="s">
        <v>852</v>
      </c>
      <c r="E99" t="s">
        <v>852</v>
      </c>
      <c r="F99" t="s">
        <v>852</v>
      </c>
      <c r="G99" t="s">
        <v>852</v>
      </c>
      <c r="H99" t="s">
        <v>852</v>
      </c>
    </row>
    <row r="100" spans="1:8" x14ac:dyDescent="0.35">
      <c r="A100" s="5" t="s">
        <v>227</v>
      </c>
      <c r="B100" t="s">
        <v>1662</v>
      </c>
      <c r="C100" t="s">
        <v>227</v>
      </c>
      <c r="D100" t="s">
        <v>227</v>
      </c>
      <c r="E100" t="s">
        <v>227</v>
      </c>
      <c r="F100" t="s">
        <v>227</v>
      </c>
      <c r="G100" t="s">
        <v>227</v>
      </c>
      <c r="H100" t="s">
        <v>227</v>
      </c>
    </row>
    <row r="101" spans="1:8" x14ac:dyDescent="0.35">
      <c r="A101" s="5" t="s">
        <v>227</v>
      </c>
      <c r="B101" t="s">
        <v>1663</v>
      </c>
      <c r="C101" t="s">
        <v>852</v>
      </c>
      <c r="D101" t="s">
        <v>852</v>
      </c>
      <c r="E101" t="s">
        <v>852</v>
      </c>
      <c r="F101" t="s">
        <v>852</v>
      </c>
      <c r="G101" t="s">
        <v>852</v>
      </c>
      <c r="H101" t="s">
        <v>852</v>
      </c>
    </row>
    <row r="102" spans="1:8" x14ac:dyDescent="0.35">
      <c r="A102" s="5" t="s">
        <v>227</v>
      </c>
      <c r="B102" t="s">
        <v>1673</v>
      </c>
      <c r="C102" t="s">
        <v>227</v>
      </c>
      <c r="D102" t="s">
        <v>227</v>
      </c>
      <c r="E102" t="s">
        <v>227</v>
      </c>
      <c r="F102" t="s">
        <v>227</v>
      </c>
      <c r="G102" t="s">
        <v>227</v>
      </c>
      <c r="H102" t="s">
        <v>227</v>
      </c>
    </row>
    <row r="103" spans="1:8" x14ac:dyDescent="0.35">
      <c r="A103" s="5" t="s">
        <v>227</v>
      </c>
      <c r="B103" t="s">
        <v>1674</v>
      </c>
      <c r="C103" t="s">
        <v>852</v>
      </c>
      <c r="D103" t="s">
        <v>852</v>
      </c>
      <c r="E103" t="s">
        <v>852</v>
      </c>
      <c r="F103" t="s">
        <v>852</v>
      </c>
      <c r="G103" t="s">
        <v>852</v>
      </c>
      <c r="H103" t="s">
        <v>852</v>
      </c>
    </row>
    <row r="104" spans="1:8" x14ac:dyDescent="0.35">
      <c r="A104" s="5" t="s">
        <v>227</v>
      </c>
      <c r="B104" t="s">
        <v>1675</v>
      </c>
      <c r="C104" t="s">
        <v>227</v>
      </c>
      <c r="D104" t="s">
        <v>227</v>
      </c>
      <c r="E104" t="s">
        <v>227</v>
      </c>
      <c r="F104" t="s">
        <v>227</v>
      </c>
      <c r="G104" t="s">
        <v>227</v>
      </c>
      <c r="H104" t="s">
        <v>227</v>
      </c>
    </row>
    <row r="105" spans="1:8" x14ac:dyDescent="0.35">
      <c r="A105" s="5" t="s">
        <v>227</v>
      </c>
      <c r="B105" t="s">
        <v>1676</v>
      </c>
      <c r="C105" t="s">
        <v>8745</v>
      </c>
      <c r="D105" t="s">
        <v>957</v>
      </c>
      <c r="E105" t="s">
        <v>8746</v>
      </c>
      <c r="F105" t="s">
        <v>8747</v>
      </c>
      <c r="G105" t="s">
        <v>8748</v>
      </c>
      <c r="H105" t="s">
        <v>8749</v>
      </c>
    </row>
    <row r="106" spans="1:8" x14ac:dyDescent="0.35">
      <c r="A106" s="5" t="s">
        <v>227</v>
      </c>
      <c r="B106" t="s">
        <v>1684</v>
      </c>
      <c r="C106" t="s">
        <v>227</v>
      </c>
      <c r="D106" t="s">
        <v>227</v>
      </c>
      <c r="E106" t="s">
        <v>227</v>
      </c>
      <c r="F106" t="s">
        <v>227</v>
      </c>
      <c r="G106" t="s">
        <v>227</v>
      </c>
      <c r="H106" t="s">
        <v>227</v>
      </c>
    </row>
    <row r="107" spans="1:8" x14ac:dyDescent="0.35">
      <c r="A107" s="5" t="s">
        <v>227</v>
      </c>
      <c r="B107" t="s">
        <v>1694</v>
      </c>
      <c r="C107" t="s">
        <v>852</v>
      </c>
      <c r="D107" t="s">
        <v>852</v>
      </c>
      <c r="E107" t="s">
        <v>852</v>
      </c>
      <c r="F107" t="s">
        <v>852</v>
      </c>
      <c r="G107" t="s">
        <v>852</v>
      </c>
      <c r="H107" t="s">
        <v>852</v>
      </c>
    </row>
    <row r="108" spans="1:8" x14ac:dyDescent="0.35">
      <c r="A108" s="5" t="s">
        <v>227</v>
      </c>
      <c r="B108" t="s">
        <v>1704</v>
      </c>
      <c r="C108" t="s">
        <v>8750</v>
      </c>
      <c r="D108" t="s">
        <v>8751</v>
      </c>
      <c r="E108" t="s">
        <v>8752</v>
      </c>
      <c r="F108" t="s">
        <v>8753</v>
      </c>
      <c r="G108" t="s">
        <v>8754</v>
      </c>
      <c r="H108" t="s">
        <v>8755</v>
      </c>
    </row>
    <row r="109" spans="1:8" x14ac:dyDescent="0.35">
      <c r="A109" s="5" t="s">
        <v>227</v>
      </c>
      <c r="B109" t="s">
        <v>1714</v>
      </c>
      <c r="C109" t="s">
        <v>8756</v>
      </c>
      <c r="D109" t="s">
        <v>8757</v>
      </c>
      <c r="E109" t="s">
        <v>8758</v>
      </c>
      <c r="F109" t="s">
        <v>8759</v>
      </c>
      <c r="G109" t="s">
        <v>8760</v>
      </c>
      <c r="H109" t="s">
        <v>8761</v>
      </c>
    </row>
    <row r="110" spans="1:8" x14ac:dyDescent="0.35">
      <c r="A110" s="5" t="s">
        <v>227</v>
      </c>
      <c r="B110" t="s">
        <v>1722</v>
      </c>
      <c r="C110" t="s">
        <v>227</v>
      </c>
      <c r="D110" t="s">
        <v>227</v>
      </c>
      <c r="E110" t="s">
        <v>227</v>
      </c>
      <c r="F110" t="s">
        <v>227</v>
      </c>
      <c r="G110" t="s">
        <v>227</v>
      </c>
      <c r="H110" t="s">
        <v>227</v>
      </c>
    </row>
    <row r="111" spans="1:8" x14ac:dyDescent="0.35">
      <c r="A111" s="5" t="s">
        <v>227</v>
      </c>
      <c r="B111" t="s">
        <v>1723</v>
      </c>
      <c r="C111" t="s">
        <v>227</v>
      </c>
      <c r="D111" t="s">
        <v>227</v>
      </c>
      <c r="E111" t="s">
        <v>227</v>
      </c>
      <c r="F111" t="s">
        <v>227</v>
      </c>
      <c r="G111" t="s">
        <v>227</v>
      </c>
      <c r="H111" t="s">
        <v>227</v>
      </c>
    </row>
    <row r="112" spans="1:8" x14ac:dyDescent="0.35">
      <c r="A112" s="5" t="s">
        <v>227</v>
      </c>
      <c r="B112" t="s">
        <v>1724</v>
      </c>
      <c r="C112" t="s">
        <v>852</v>
      </c>
      <c r="D112" t="s">
        <v>852</v>
      </c>
      <c r="E112" t="s">
        <v>852</v>
      </c>
      <c r="F112" t="s">
        <v>852</v>
      </c>
      <c r="G112" t="s">
        <v>852</v>
      </c>
      <c r="H112" t="s">
        <v>852</v>
      </c>
    </row>
    <row r="113" spans="1:8" x14ac:dyDescent="0.35">
      <c r="A113" s="5" t="s">
        <v>227</v>
      </c>
      <c r="B113" t="s">
        <v>1732</v>
      </c>
      <c r="C113" t="s">
        <v>8762</v>
      </c>
      <c r="D113" t="s">
        <v>8763</v>
      </c>
      <c r="E113" t="s">
        <v>8764</v>
      </c>
      <c r="F113" t="s">
        <v>8765</v>
      </c>
      <c r="G113" t="s">
        <v>8766</v>
      </c>
      <c r="H113" t="s">
        <v>8767</v>
      </c>
    </row>
    <row r="115" spans="1:8" x14ac:dyDescent="0.35">
      <c r="A115" t="s">
        <v>261</v>
      </c>
    </row>
    <row r="116" spans="1:8" x14ac:dyDescent="0.35">
      <c r="A116" t="s">
        <v>1755</v>
      </c>
    </row>
    <row r="117" spans="1:8" x14ac:dyDescent="0.35">
      <c r="A117" t="s">
        <v>1756</v>
      </c>
    </row>
    <row r="118" spans="1:8" x14ac:dyDescent="0.35">
      <c r="A118" t="s">
        <v>1757</v>
      </c>
    </row>
    <row r="119" spans="1:8" x14ac:dyDescent="0.35">
      <c r="A119" t="s">
        <v>1758</v>
      </c>
    </row>
    <row r="120" spans="1:8" x14ac:dyDescent="0.35">
      <c r="A120" t="s">
        <v>1759</v>
      </c>
    </row>
    <row r="121" spans="1:8" x14ac:dyDescent="0.35">
      <c r="A121" t="s">
        <v>1760</v>
      </c>
    </row>
    <row r="122" spans="1:8" x14ac:dyDescent="0.35">
      <c r="A122" t="s">
        <v>264</v>
      </c>
    </row>
    <row r="123" spans="1:8" x14ac:dyDescent="0.35">
      <c r="A123" t="s">
        <v>265</v>
      </c>
    </row>
    <row r="124" spans="1:8" x14ac:dyDescent="0.35">
      <c r="A124" t="s">
        <v>1248</v>
      </c>
    </row>
    <row r="125" spans="1:8" x14ac:dyDescent="0.35">
      <c r="A125" t="s">
        <v>1761</v>
      </c>
    </row>
    <row r="126" spans="1:8" x14ac:dyDescent="0.35">
      <c r="A126" t="s">
        <v>1859</v>
      </c>
    </row>
    <row r="127" spans="1:8" x14ac:dyDescent="0.35">
      <c r="A127" t="s">
        <v>227</v>
      </c>
    </row>
    <row r="128" spans="1:8" x14ac:dyDescent="0.35">
      <c r="A128" t="s">
        <v>267</v>
      </c>
    </row>
    <row r="129" spans="1:1" x14ac:dyDescent="0.35">
      <c r="A129" t="s">
        <v>1250</v>
      </c>
    </row>
  </sheetData>
  <mergeCells count="1">
    <mergeCell ref="A3:H3"/>
  </mergeCells>
  <pageMargins left="0.7" right="0.7" top="0.75" bottom="0.75" header="0.3" footer="0.3"/>
  <pageSetup paperSize="9" orientation="portrait" horizontalDpi="300" verticalDpi="300"/>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800-000000000000}">
  <dimension ref="A1:N129"/>
  <sheetViews>
    <sheetView workbookViewId="0"/>
  </sheetViews>
  <sheetFormatPr defaultColWidth="11.453125" defaultRowHeight="14.5" x14ac:dyDescent="0.35"/>
  <cols>
    <col min="1" max="1" width="5.7265625" customWidth="1"/>
    <col min="2" max="2" width="55.7265625" customWidth="1"/>
    <col min="3" max="14" width="20.7265625" customWidth="1"/>
  </cols>
  <sheetData>
    <row r="1" spans="1:14" x14ac:dyDescent="0.35">
      <c r="A1" s="4" t="s">
        <v>103</v>
      </c>
    </row>
    <row r="2" spans="1:14" x14ac:dyDescent="0.35">
      <c r="A2" s="3" t="str">
        <f>HYPERLINK("#'INDEX'!A1", "Back to INDEX")</f>
        <v>Back to INDEX</v>
      </c>
    </row>
    <row r="3" spans="1:14" x14ac:dyDescent="0.35">
      <c r="A3" s="7" t="s">
        <v>227</v>
      </c>
      <c r="B3" s="7" t="s">
        <v>227</v>
      </c>
      <c r="C3" s="7" t="s">
        <v>227</v>
      </c>
      <c r="D3" s="7" t="s">
        <v>227</v>
      </c>
      <c r="E3" s="7" t="s">
        <v>227</v>
      </c>
      <c r="F3" s="7" t="s">
        <v>227</v>
      </c>
      <c r="G3" s="7" t="s">
        <v>227</v>
      </c>
      <c r="H3" s="7" t="s">
        <v>227</v>
      </c>
      <c r="I3" s="7" t="s">
        <v>227</v>
      </c>
      <c r="J3" s="7" t="s">
        <v>227</v>
      </c>
      <c r="K3" s="7" t="s">
        <v>227</v>
      </c>
      <c r="L3" s="7" t="s">
        <v>227</v>
      </c>
      <c r="M3" s="7" t="s">
        <v>227</v>
      </c>
      <c r="N3" s="7" t="s">
        <v>227</v>
      </c>
    </row>
    <row r="4" spans="1:14" ht="43.5" x14ac:dyDescent="0.35">
      <c r="A4" s="2" t="s">
        <v>227</v>
      </c>
      <c r="B4" s="2" t="s">
        <v>227</v>
      </c>
      <c r="C4" s="2" t="s">
        <v>6532</v>
      </c>
      <c r="D4" s="2" t="s">
        <v>4005</v>
      </c>
      <c r="E4" s="2" t="s">
        <v>6533</v>
      </c>
      <c r="F4" s="2" t="s">
        <v>4007</v>
      </c>
      <c r="G4" s="2" t="s">
        <v>6534</v>
      </c>
      <c r="H4" s="2" t="s">
        <v>4009</v>
      </c>
      <c r="I4" s="2" t="s">
        <v>6535</v>
      </c>
      <c r="J4" s="2" t="s">
        <v>4011</v>
      </c>
      <c r="K4" s="2" t="s">
        <v>6536</v>
      </c>
      <c r="L4" s="2" t="s">
        <v>4013</v>
      </c>
      <c r="M4" s="2" t="s">
        <v>6537</v>
      </c>
      <c r="N4" s="2" t="s">
        <v>4015</v>
      </c>
    </row>
    <row r="5" spans="1:14" x14ac:dyDescent="0.35">
      <c r="A5" s="5" t="s">
        <v>227</v>
      </c>
      <c r="B5" t="s">
        <v>1251</v>
      </c>
      <c r="C5" t="s">
        <v>227</v>
      </c>
      <c r="D5" t="s">
        <v>227</v>
      </c>
      <c r="E5" t="s">
        <v>227</v>
      </c>
      <c r="F5" t="s">
        <v>227</v>
      </c>
      <c r="G5" t="s">
        <v>227</v>
      </c>
      <c r="H5" t="s">
        <v>227</v>
      </c>
      <c r="I5" t="s">
        <v>227</v>
      </c>
      <c r="J5" t="s">
        <v>227</v>
      </c>
      <c r="K5" t="s">
        <v>227</v>
      </c>
      <c r="L5" t="s">
        <v>227</v>
      </c>
      <c r="M5" t="s">
        <v>227</v>
      </c>
      <c r="N5" t="s">
        <v>227</v>
      </c>
    </row>
    <row r="6" spans="1:14" x14ac:dyDescent="0.35">
      <c r="A6" s="5" t="s">
        <v>227</v>
      </c>
      <c r="B6" t="s">
        <v>1260</v>
      </c>
      <c r="C6" t="s">
        <v>227</v>
      </c>
      <c r="D6" t="s">
        <v>227</v>
      </c>
      <c r="E6" t="s">
        <v>227</v>
      </c>
      <c r="F6" t="s">
        <v>227</v>
      </c>
      <c r="G6" t="s">
        <v>227</v>
      </c>
      <c r="H6" t="s">
        <v>227</v>
      </c>
      <c r="I6" t="s">
        <v>227</v>
      </c>
      <c r="J6" t="s">
        <v>227</v>
      </c>
      <c r="K6" t="s">
        <v>227</v>
      </c>
      <c r="L6" t="s">
        <v>227</v>
      </c>
      <c r="M6" t="s">
        <v>227</v>
      </c>
      <c r="N6" t="s">
        <v>227</v>
      </c>
    </row>
    <row r="7" spans="1:14" x14ac:dyDescent="0.35">
      <c r="A7" s="5" t="s">
        <v>227</v>
      </c>
      <c r="B7" t="s">
        <v>1270</v>
      </c>
      <c r="C7" t="s">
        <v>8768</v>
      </c>
      <c r="D7" t="s">
        <v>8769</v>
      </c>
      <c r="E7" t="s">
        <v>8770</v>
      </c>
      <c r="F7" t="s">
        <v>2988</v>
      </c>
      <c r="G7" t="s">
        <v>8771</v>
      </c>
      <c r="H7" t="s">
        <v>8772</v>
      </c>
      <c r="I7" t="s">
        <v>8773</v>
      </c>
      <c r="J7" t="s">
        <v>8774</v>
      </c>
      <c r="K7" t="s">
        <v>5566</v>
      </c>
      <c r="L7" t="s">
        <v>8775</v>
      </c>
      <c r="M7" t="s">
        <v>8776</v>
      </c>
      <c r="N7" t="s">
        <v>8777</v>
      </c>
    </row>
    <row r="8" spans="1:14" x14ac:dyDescent="0.35">
      <c r="A8" s="5" t="s">
        <v>227</v>
      </c>
      <c r="B8" t="s">
        <v>1280</v>
      </c>
      <c r="C8" t="s">
        <v>227</v>
      </c>
      <c r="D8" t="s">
        <v>227</v>
      </c>
      <c r="E8" t="s">
        <v>227</v>
      </c>
      <c r="F8" t="s">
        <v>227</v>
      </c>
      <c r="G8" t="s">
        <v>227</v>
      </c>
      <c r="H8" t="s">
        <v>227</v>
      </c>
      <c r="I8" t="s">
        <v>227</v>
      </c>
      <c r="J8" t="s">
        <v>227</v>
      </c>
      <c r="K8" t="s">
        <v>227</v>
      </c>
      <c r="L8" t="s">
        <v>227</v>
      </c>
      <c r="M8" t="s">
        <v>227</v>
      </c>
      <c r="N8" t="s">
        <v>227</v>
      </c>
    </row>
    <row r="9" spans="1:14" x14ac:dyDescent="0.35">
      <c r="A9" s="5" t="s">
        <v>227</v>
      </c>
      <c r="B9" t="s">
        <v>1281</v>
      </c>
      <c r="C9" t="s">
        <v>227</v>
      </c>
      <c r="D9" t="s">
        <v>227</v>
      </c>
      <c r="E9" t="s">
        <v>227</v>
      </c>
      <c r="F9" t="s">
        <v>227</v>
      </c>
      <c r="G9" t="s">
        <v>227</v>
      </c>
      <c r="H9" t="s">
        <v>227</v>
      </c>
      <c r="I9" t="s">
        <v>227</v>
      </c>
      <c r="J9" t="s">
        <v>227</v>
      </c>
      <c r="K9" t="s">
        <v>227</v>
      </c>
      <c r="L9" t="s">
        <v>227</v>
      </c>
      <c r="M9" t="s">
        <v>227</v>
      </c>
      <c r="N9" t="s">
        <v>227</v>
      </c>
    </row>
    <row r="10" spans="1:14" x14ac:dyDescent="0.35">
      <c r="A10" s="5" t="s">
        <v>227</v>
      </c>
      <c r="B10" t="s">
        <v>1282</v>
      </c>
      <c r="C10" t="s">
        <v>852</v>
      </c>
      <c r="D10" t="s">
        <v>8479</v>
      </c>
      <c r="E10" t="s">
        <v>852</v>
      </c>
      <c r="F10" t="s">
        <v>8778</v>
      </c>
      <c r="G10" t="s">
        <v>852</v>
      </c>
      <c r="H10" t="s">
        <v>8779</v>
      </c>
      <c r="I10" t="s">
        <v>852</v>
      </c>
      <c r="J10" t="s">
        <v>8779</v>
      </c>
      <c r="K10" t="s">
        <v>852</v>
      </c>
      <c r="L10" t="s">
        <v>8780</v>
      </c>
      <c r="M10" t="s">
        <v>852</v>
      </c>
      <c r="N10" t="s">
        <v>8781</v>
      </c>
    </row>
    <row r="11" spans="1:14" x14ac:dyDescent="0.35">
      <c r="A11" s="5" t="s">
        <v>227</v>
      </c>
      <c r="B11" t="s">
        <v>1283</v>
      </c>
      <c r="C11" t="s">
        <v>8782</v>
      </c>
      <c r="D11" t="s">
        <v>852</v>
      </c>
      <c r="E11" t="s">
        <v>8783</v>
      </c>
      <c r="F11" t="s">
        <v>852</v>
      </c>
      <c r="G11" t="s">
        <v>8784</v>
      </c>
      <c r="H11" t="s">
        <v>852</v>
      </c>
      <c r="I11" t="s">
        <v>852</v>
      </c>
      <c r="J11" t="s">
        <v>852</v>
      </c>
      <c r="K11" t="s">
        <v>852</v>
      </c>
      <c r="L11" t="s">
        <v>852</v>
      </c>
      <c r="M11" t="s">
        <v>8785</v>
      </c>
      <c r="N11" t="s">
        <v>852</v>
      </c>
    </row>
    <row r="12" spans="1:14" x14ac:dyDescent="0.35">
      <c r="A12" s="5" t="s">
        <v>227</v>
      </c>
      <c r="B12" t="s">
        <v>1284</v>
      </c>
      <c r="C12" t="s">
        <v>8786</v>
      </c>
      <c r="D12" t="s">
        <v>8787</v>
      </c>
      <c r="E12" t="s">
        <v>8788</v>
      </c>
      <c r="F12" t="s">
        <v>8789</v>
      </c>
      <c r="G12" t="s">
        <v>8790</v>
      </c>
      <c r="H12" t="s">
        <v>8791</v>
      </c>
      <c r="I12" t="s">
        <v>8792</v>
      </c>
      <c r="J12" t="s">
        <v>8793</v>
      </c>
      <c r="K12" t="s">
        <v>8794</v>
      </c>
      <c r="L12" t="s">
        <v>8795</v>
      </c>
      <c r="M12" t="s">
        <v>8796</v>
      </c>
      <c r="N12" t="s">
        <v>2305</v>
      </c>
    </row>
    <row r="13" spans="1:14" x14ac:dyDescent="0.35">
      <c r="A13" s="5" t="s">
        <v>227</v>
      </c>
      <c r="B13" t="s">
        <v>1292</v>
      </c>
      <c r="C13" t="s">
        <v>227</v>
      </c>
      <c r="D13" t="s">
        <v>227</v>
      </c>
      <c r="E13" t="s">
        <v>227</v>
      </c>
      <c r="F13" t="s">
        <v>227</v>
      </c>
      <c r="G13" t="s">
        <v>227</v>
      </c>
      <c r="H13" t="s">
        <v>227</v>
      </c>
      <c r="I13" t="s">
        <v>227</v>
      </c>
      <c r="J13" t="s">
        <v>227</v>
      </c>
      <c r="K13" t="s">
        <v>227</v>
      </c>
      <c r="L13" t="s">
        <v>227</v>
      </c>
      <c r="M13" t="s">
        <v>227</v>
      </c>
      <c r="N13" t="s">
        <v>227</v>
      </c>
    </row>
    <row r="14" spans="1:14" x14ac:dyDescent="0.35">
      <c r="A14" s="5" t="s">
        <v>227</v>
      </c>
      <c r="B14" t="s">
        <v>1293</v>
      </c>
      <c r="C14" t="s">
        <v>227</v>
      </c>
      <c r="D14" t="s">
        <v>852</v>
      </c>
      <c r="E14" t="s">
        <v>227</v>
      </c>
      <c r="F14" t="s">
        <v>852</v>
      </c>
      <c r="G14" t="s">
        <v>227</v>
      </c>
      <c r="H14" t="s">
        <v>852</v>
      </c>
      <c r="I14" t="s">
        <v>227</v>
      </c>
      <c r="J14" t="s">
        <v>852</v>
      </c>
      <c r="K14" t="s">
        <v>227</v>
      </c>
      <c r="L14" t="s">
        <v>852</v>
      </c>
      <c r="M14" t="s">
        <v>227</v>
      </c>
      <c r="N14" t="s">
        <v>852</v>
      </c>
    </row>
    <row r="15" spans="1:14" x14ac:dyDescent="0.35">
      <c r="A15" s="5" t="s">
        <v>227</v>
      </c>
      <c r="B15" t="s">
        <v>1294</v>
      </c>
      <c r="C15" t="s">
        <v>852</v>
      </c>
      <c r="D15" t="s">
        <v>852</v>
      </c>
      <c r="E15" t="s">
        <v>852</v>
      </c>
      <c r="F15" t="s">
        <v>852</v>
      </c>
      <c r="G15" t="s">
        <v>852</v>
      </c>
      <c r="H15" t="s">
        <v>852</v>
      </c>
      <c r="I15" t="s">
        <v>852</v>
      </c>
      <c r="J15" t="s">
        <v>852</v>
      </c>
      <c r="K15" t="s">
        <v>852</v>
      </c>
      <c r="L15" t="s">
        <v>852</v>
      </c>
      <c r="M15" t="s">
        <v>852</v>
      </c>
      <c r="N15" t="s">
        <v>852</v>
      </c>
    </row>
    <row r="16" spans="1:14" x14ac:dyDescent="0.35">
      <c r="A16" s="5" t="s">
        <v>227</v>
      </c>
      <c r="B16" t="s">
        <v>1295</v>
      </c>
      <c r="C16" t="s">
        <v>227</v>
      </c>
      <c r="D16" t="s">
        <v>227</v>
      </c>
      <c r="E16" t="s">
        <v>227</v>
      </c>
      <c r="F16" t="s">
        <v>227</v>
      </c>
      <c r="G16" t="s">
        <v>227</v>
      </c>
      <c r="H16" t="s">
        <v>227</v>
      </c>
      <c r="I16" t="s">
        <v>227</v>
      </c>
      <c r="J16" t="s">
        <v>227</v>
      </c>
      <c r="K16" t="s">
        <v>227</v>
      </c>
      <c r="L16" t="s">
        <v>227</v>
      </c>
      <c r="M16" t="s">
        <v>227</v>
      </c>
      <c r="N16" t="s">
        <v>227</v>
      </c>
    </row>
    <row r="17" spans="1:14" x14ac:dyDescent="0.35">
      <c r="A17" s="5" t="s">
        <v>227</v>
      </c>
      <c r="B17" t="s">
        <v>1296</v>
      </c>
      <c r="C17" t="s">
        <v>227</v>
      </c>
      <c r="D17" t="s">
        <v>227</v>
      </c>
      <c r="E17" t="s">
        <v>227</v>
      </c>
      <c r="F17" t="s">
        <v>227</v>
      </c>
      <c r="G17" t="s">
        <v>227</v>
      </c>
      <c r="H17" t="s">
        <v>227</v>
      </c>
      <c r="I17" t="s">
        <v>227</v>
      </c>
      <c r="J17" t="s">
        <v>227</v>
      </c>
      <c r="K17" t="s">
        <v>227</v>
      </c>
      <c r="L17" t="s">
        <v>227</v>
      </c>
      <c r="M17" t="s">
        <v>227</v>
      </c>
      <c r="N17" t="s">
        <v>227</v>
      </c>
    </row>
    <row r="18" spans="1:14" x14ac:dyDescent="0.35">
      <c r="A18" s="5" t="s">
        <v>227</v>
      </c>
      <c r="B18" t="s">
        <v>1297</v>
      </c>
      <c r="C18" t="s">
        <v>852</v>
      </c>
      <c r="D18" t="s">
        <v>852</v>
      </c>
      <c r="E18" t="s">
        <v>852</v>
      </c>
      <c r="F18" t="s">
        <v>852</v>
      </c>
      <c r="G18" t="s">
        <v>852</v>
      </c>
      <c r="H18" t="s">
        <v>852</v>
      </c>
      <c r="I18" t="s">
        <v>852</v>
      </c>
      <c r="J18" t="s">
        <v>852</v>
      </c>
      <c r="K18" t="s">
        <v>852</v>
      </c>
      <c r="L18" t="s">
        <v>852</v>
      </c>
      <c r="M18" t="s">
        <v>852</v>
      </c>
      <c r="N18" t="s">
        <v>852</v>
      </c>
    </row>
    <row r="19" spans="1:14" x14ac:dyDescent="0.35">
      <c r="A19" s="5" t="s">
        <v>227</v>
      </c>
      <c r="B19" t="s">
        <v>1298</v>
      </c>
      <c r="C19" t="s">
        <v>8797</v>
      </c>
      <c r="D19" t="s">
        <v>8798</v>
      </c>
      <c r="E19" t="s">
        <v>8799</v>
      </c>
      <c r="F19" t="s">
        <v>8800</v>
      </c>
      <c r="G19" t="s">
        <v>8801</v>
      </c>
      <c r="H19" t="s">
        <v>8802</v>
      </c>
      <c r="I19" t="s">
        <v>8803</v>
      </c>
      <c r="J19" t="s">
        <v>8804</v>
      </c>
      <c r="K19" t="s">
        <v>8805</v>
      </c>
      <c r="L19" t="s">
        <v>8806</v>
      </c>
      <c r="M19" t="s">
        <v>8807</v>
      </c>
      <c r="N19" t="s">
        <v>8798</v>
      </c>
    </row>
    <row r="20" spans="1:14" x14ac:dyDescent="0.35">
      <c r="A20" s="5" t="s">
        <v>227</v>
      </c>
      <c r="B20" t="s">
        <v>1299</v>
      </c>
      <c r="C20" t="s">
        <v>8808</v>
      </c>
      <c r="D20" t="s">
        <v>852</v>
      </c>
      <c r="E20" t="s">
        <v>8809</v>
      </c>
      <c r="F20" t="s">
        <v>852</v>
      </c>
      <c r="G20" t="s">
        <v>8810</v>
      </c>
      <c r="H20" t="s">
        <v>852</v>
      </c>
      <c r="I20" t="s">
        <v>8811</v>
      </c>
      <c r="J20" t="s">
        <v>852</v>
      </c>
      <c r="K20" t="s">
        <v>8812</v>
      </c>
      <c r="L20" t="s">
        <v>852</v>
      </c>
      <c r="M20" t="s">
        <v>8813</v>
      </c>
      <c r="N20" t="s">
        <v>852</v>
      </c>
    </row>
    <row r="21" spans="1:14" x14ac:dyDescent="0.35">
      <c r="A21" s="5" t="s">
        <v>227</v>
      </c>
      <c r="B21" t="s">
        <v>1300</v>
      </c>
      <c r="C21" t="s">
        <v>8814</v>
      </c>
      <c r="D21" t="s">
        <v>8815</v>
      </c>
      <c r="E21" t="s">
        <v>8816</v>
      </c>
      <c r="F21" t="s">
        <v>8817</v>
      </c>
      <c r="G21" t="s">
        <v>8814</v>
      </c>
      <c r="H21" t="s">
        <v>8818</v>
      </c>
      <c r="I21" t="s">
        <v>8819</v>
      </c>
      <c r="J21" t="s">
        <v>8820</v>
      </c>
      <c r="K21" t="s">
        <v>8821</v>
      </c>
      <c r="L21" t="s">
        <v>8822</v>
      </c>
      <c r="M21" t="s">
        <v>8814</v>
      </c>
      <c r="N21" t="s">
        <v>8823</v>
      </c>
    </row>
    <row r="22" spans="1:14" x14ac:dyDescent="0.35">
      <c r="A22" s="5" t="s">
        <v>227</v>
      </c>
      <c r="B22" t="s">
        <v>1308</v>
      </c>
      <c r="C22" t="s">
        <v>852</v>
      </c>
      <c r="D22" t="s">
        <v>852</v>
      </c>
      <c r="E22" t="s">
        <v>852</v>
      </c>
      <c r="F22" t="s">
        <v>852</v>
      </c>
      <c r="G22" t="s">
        <v>852</v>
      </c>
      <c r="H22" t="s">
        <v>852</v>
      </c>
      <c r="I22" t="s">
        <v>852</v>
      </c>
      <c r="J22" t="s">
        <v>852</v>
      </c>
      <c r="K22" t="s">
        <v>852</v>
      </c>
      <c r="L22" t="s">
        <v>852</v>
      </c>
      <c r="M22" t="s">
        <v>852</v>
      </c>
      <c r="N22" t="s">
        <v>852</v>
      </c>
    </row>
    <row r="23" spans="1:14" x14ac:dyDescent="0.35">
      <c r="A23" s="5" t="s">
        <v>227</v>
      </c>
      <c r="B23" t="s">
        <v>1309</v>
      </c>
      <c r="C23" t="s">
        <v>852</v>
      </c>
      <c r="D23" t="s">
        <v>852</v>
      </c>
      <c r="E23" t="s">
        <v>852</v>
      </c>
      <c r="F23" t="s">
        <v>852</v>
      </c>
      <c r="G23" t="s">
        <v>852</v>
      </c>
      <c r="H23" t="s">
        <v>852</v>
      </c>
      <c r="I23" t="s">
        <v>852</v>
      </c>
      <c r="J23" t="s">
        <v>852</v>
      </c>
      <c r="K23" t="s">
        <v>227</v>
      </c>
      <c r="L23" t="s">
        <v>227</v>
      </c>
      <c r="M23" t="s">
        <v>852</v>
      </c>
      <c r="N23" t="s">
        <v>852</v>
      </c>
    </row>
    <row r="24" spans="1:14" x14ac:dyDescent="0.35">
      <c r="A24" s="5" t="s">
        <v>227</v>
      </c>
      <c r="B24" t="s">
        <v>1310</v>
      </c>
      <c r="C24" t="s">
        <v>227</v>
      </c>
      <c r="D24" t="s">
        <v>227</v>
      </c>
      <c r="E24" t="s">
        <v>227</v>
      </c>
      <c r="F24" t="s">
        <v>227</v>
      </c>
      <c r="G24" t="s">
        <v>227</v>
      </c>
      <c r="H24" t="s">
        <v>227</v>
      </c>
      <c r="I24" t="s">
        <v>227</v>
      </c>
      <c r="J24" t="s">
        <v>227</v>
      </c>
      <c r="K24" t="s">
        <v>227</v>
      </c>
      <c r="L24" t="s">
        <v>227</v>
      </c>
      <c r="M24" t="s">
        <v>227</v>
      </c>
      <c r="N24" t="s">
        <v>227</v>
      </c>
    </row>
    <row r="25" spans="1:14" x14ac:dyDescent="0.35">
      <c r="A25" s="5" t="s">
        <v>227</v>
      </c>
      <c r="B25" t="s">
        <v>1319</v>
      </c>
      <c r="C25" t="s">
        <v>852</v>
      </c>
      <c r="D25" t="s">
        <v>852</v>
      </c>
      <c r="E25" t="s">
        <v>852</v>
      </c>
      <c r="F25" t="s">
        <v>852</v>
      </c>
      <c r="G25" t="s">
        <v>852</v>
      </c>
      <c r="H25" t="s">
        <v>852</v>
      </c>
      <c r="I25" t="s">
        <v>852</v>
      </c>
      <c r="J25" t="s">
        <v>852</v>
      </c>
      <c r="K25" t="s">
        <v>227</v>
      </c>
      <c r="L25" t="s">
        <v>227</v>
      </c>
      <c r="M25" t="s">
        <v>852</v>
      </c>
      <c r="N25" t="s">
        <v>852</v>
      </c>
    </row>
    <row r="26" spans="1:14" x14ac:dyDescent="0.35">
      <c r="A26" s="5" t="s">
        <v>227</v>
      </c>
      <c r="B26" t="s">
        <v>1320</v>
      </c>
      <c r="C26" t="s">
        <v>852</v>
      </c>
      <c r="D26" t="s">
        <v>227</v>
      </c>
      <c r="E26" t="s">
        <v>852</v>
      </c>
      <c r="F26" t="s">
        <v>227</v>
      </c>
      <c r="G26" t="s">
        <v>852</v>
      </c>
      <c r="H26" t="s">
        <v>227</v>
      </c>
      <c r="I26" t="s">
        <v>852</v>
      </c>
      <c r="J26" t="s">
        <v>227</v>
      </c>
      <c r="K26" t="s">
        <v>852</v>
      </c>
      <c r="L26" t="s">
        <v>227</v>
      </c>
      <c r="M26" t="s">
        <v>852</v>
      </c>
      <c r="N26" t="s">
        <v>227</v>
      </c>
    </row>
    <row r="27" spans="1:14" x14ac:dyDescent="0.35">
      <c r="A27" s="5" t="s">
        <v>227</v>
      </c>
      <c r="B27" t="s">
        <v>1329</v>
      </c>
      <c r="C27" t="s">
        <v>227</v>
      </c>
      <c r="D27" t="s">
        <v>227</v>
      </c>
      <c r="E27" t="s">
        <v>227</v>
      </c>
      <c r="F27" t="s">
        <v>227</v>
      </c>
      <c r="G27" t="s">
        <v>227</v>
      </c>
      <c r="H27" t="s">
        <v>227</v>
      </c>
      <c r="I27" t="s">
        <v>227</v>
      </c>
      <c r="J27" t="s">
        <v>227</v>
      </c>
      <c r="K27" t="s">
        <v>227</v>
      </c>
      <c r="L27" t="s">
        <v>227</v>
      </c>
      <c r="M27" t="s">
        <v>227</v>
      </c>
      <c r="N27" t="s">
        <v>227</v>
      </c>
    </row>
    <row r="28" spans="1:14" x14ac:dyDescent="0.35">
      <c r="A28" s="5" t="s">
        <v>227</v>
      </c>
      <c r="B28" t="s">
        <v>1330</v>
      </c>
      <c r="C28" t="s">
        <v>227</v>
      </c>
      <c r="D28" t="s">
        <v>227</v>
      </c>
      <c r="E28" t="s">
        <v>227</v>
      </c>
      <c r="F28" t="s">
        <v>227</v>
      </c>
      <c r="G28" t="s">
        <v>227</v>
      </c>
      <c r="H28" t="s">
        <v>227</v>
      </c>
      <c r="I28" t="s">
        <v>227</v>
      </c>
      <c r="J28" t="s">
        <v>227</v>
      </c>
      <c r="K28" t="s">
        <v>227</v>
      </c>
      <c r="L28" t="s">
        <v>227</v>
      </c>
      <c r="M28" t="s">
        <v>227</v>
      </c>
      <c r="N28" t="s">
        <v>227</v>
      </c>
    </row>
    <row r="29" spans="1:14" x14ac:dyDescent="0.35">
      <c r="A29" s="5" t="s">
        <v>227</v>
      </c>
      <c r="B29" t="s">
        <v>1331</v>
      </c>
      <c r="C29" t="s">
        <v>227</v>
      </c>
      <c r="D29" t="s">
        <v>8660</v>
      </c>
      <c r="E29" t="s">
        <v>227</v>
      </c>
      <c r="F29" t="s">
        <v>8661</v>
      </c>
      <c r="G29" t="s">
        <v>227</v>
      </c>
      <c r="H29" t="s">
        <v>8662</v>
      </c>
      <c r="I29" t="s">
        <v>227</v>
      </c>
      <c r="J29" t="s">
        <v>8663</v>
      </c>
      <c r="K29" t="s">
        <v>227</v>
      </c>
      <c r="L29" t="s">
        <v>8664</v>
      </c>
      <c r="M29" t="s">
        <v>227</v>
      </c>
      <c r="N29" t="s">
        <v>8665</v>
      </c>
    </row>
    <row r="30" spans="1:14" x14ac:dyDescent="0.35">
      <c r="A30" s="5" t="s">
        <v>227</v>
      </c>
      <c r="B30" t="s">
        <v>1332</v>
      </c>
      <c r="C30" t="s">
        <v>227</v>
      </c>
      <c r="D30" t="s">
        <v>227</v>
      </c>
      <c r="E30" t="s">
        <v>227</v>
      </c>
      <c r="F30" t="s">
        <v>227</v>
      </c>
      <c r="G30" t="s">
        <v>227</v>
      </c>
      <c r="H30" t="s">
        <v>227</v>
      </c>
      <c r="I30" t="s">
        <v>227</v>
      </c>
      <c r="J30" t="s">
        <v>227</v>
      </c>
      <c r="K30" t="s">
        <v>227</v>
      </c>
      <c r="L30" t="s">
        <v>227</v>
      </c>
      <c r="M30" t="s">
        <v>227</v>
      </c>
      <c r="N30" t="s">
        <v>227</v>
      </c>
    </row>
    <row r="31" spans="1:14" x14ac:dyDescent="0.35">
      <c r="A31" s="5" t="s">
        <v>227</v>
      </c>
      <c r="B31" t="s">
        <v>1337</v>
      </c>
      <c r="C31" t="s">
        <v>852</v>
      </c>
      <c r="D31" t="s">
        <v>852</v>
      </c>
      <c r="E31" t="s">
        <v>852</v>
      </c>
      <c r="F31" t="s">
        <v>852</v>
      </c>
      <c r="G31" t="s">
        <v>852</v>
      </c>
      <c r="H31" t="s">
        <v>852</v>
      </c>
      <c r="I31" t="s">
        <v>852</v>
      </c>
      <c r="J31" t="s">
        <v>852</v>
      </c>
      <c r="K31" t="s">
        <v>852</v>
      </c>
      <c r="L31" t="s">
        <v>852</v>
      </c>
      <c r="M31" t="s">
        <v>852</v>
      </c>
      <c r="N31" t="s">
        <v>852</v>
      </c>
    </row>
    <row r="32" spans="1:14" x14ac:dyDescent="0.35">
      <c r="A32" s="5" t="s">
        <v>227</v>
      </c>
      <c r="B32" t="s">
        <v>1338</v>
      </c>
      <c r="C32" t="s">
        <v>852</v>
      </c>
      <c r="D32" t="s">
        <v>3418</v>
      </c>
      <c r="E32" t="s">
        <v>852</v>
      </c>
      <c r="F32" t="s">
        <v>3436</v>
      </c>
      <c r="G32" t="s">
        <v>852</v>
      </c>
      <c r="H32" t="s">
        <v>8824</v>
      </c>
      <c r="I32" t="s">
        <v>852</v>
      </c>
      <c r="J32" t="s">
        <v>8825</v>
      </c>
      <c r="K32" t="s">
        <v>852</v>
      </c>
      <c r="L32" t="s">
        <v>8826</v>
      </c>
      <c r="M32" t="s">
        <v>852</v>
      </c>
      <c r="N32" t="s">
        <v>8827</v>
      </c>
    </row>
    <row r="33" spans="1:14" x14ac:dyDescent="0.35">
      <c r="A33" s="5" t="s">
        <v>227</v>
      </c>
      <c r="B33" t="s">
        <v>1339</v>
      </c>
      <c r="C33" t="s">
        <v>227</v>
      </c>
      <c r="D33" t="s">
        <v>227</v>
      </c>
      <c r="E33" t="s">
        <v>227</v>
      </c>
      <c r="F33" t="s">
        <v>227</v>
      </c>
      <c r="G33" t="s">
        <v>227</v>
      </c>
      <c r="H33" t="s">
        <v>227</v>
      </c>
      <c r="I33" t="s">
        <v>227</v>
      </c>
      <c r="J33" t="s">
        <v>227</v>
      </c>
      <c r="K33" t="s">
        <v>227</v>
      </c>
      <c r="L33" t="s">
        <v>227</v>
      </c>
      <c r="M33" t="s">
        <v>227</v>
      </c>
      <c r="N33" t="s">
        <v>227</v>
      </c>
    </row>
    <row r="34" spans="1:14" x14ac:dyDescent="0.35">
      <c r="A34" s="5" t="s">
        <v>227</v>
      </c>
      <c r="B34" t="s">
        <v>1340</v>
      </c>
      <c r="C34" t="s">
        <v>852</v>
      </c>
      <c r="D34" t="s">
        <v>852</v>
      </c>
      <c r="E34" t="s">
        <v>852</v>
      </c>
      <c r="F34" t="s">
        <v>852</v>
      </c>
      <c r="G34" t="s">
        <v>852</v>
      </c>
      <c r="H34" t="s">
        <v>852</v>
      </c>
      <c r="I34" t="s">
        <v>852</v>
      </c>
      <c r="J34" t="s">
        <v>852</v>
      </c>
      <c r="K34" t="s">
        <v>852</v>
      </c>
      <c r="L34" t="s">
        <v>852</v>
      </c>
      <c r="M34" t="s">
        <v>852</v>
      </c>
      <c r="N34" t="s">
        <v>852</v>
      </c>
    </row>
    <row r="35" spans="1:14" x14ac:dyDescent="0.35">
      <c r="A35" s="5" t="s">
        <v>227</v>
      </c>
      <c r="B35" t="s">
        <v>1350</v>
      </c>
      <c r="C35" t="s">
        <v>227</v>
      </c>
      <c r="D35" t="s">
        <v>227</v>
      </c>
      <c r="E35" t="s">
        <v>227</v>
      </c>
      <c r="F35" t="s">
        <v>227</v>
      </c>
      <c r="G35" t="s">
        <v>227</v>
      </c>
      <c r="H35" t="s">
        <v>227</v>
      </c>
      <c r="I35" t="s">
        <v>227</v>
      </c>
      <c r="J35" t="s">
        <v>227</v>
      </c>
      <c r="K35" t="s">
        <v>227</v>
      </c>
      <c r="L35" t="s">
        <v>227</v>
      </c>
      <c r="M35" t="s">
        <v>227</v>
      </c>
      <c r="N35" t="s">
        <v>227</v>
      </c>
    </row>
    <row r="36" spans="1:14" x14ac:dyDescent="0.35">
      <c r="A36" s="5" t="s">
        <v>227</v>
      </c>
      <c r="B36" t="s">
        <v>1360</v>
      </c>
      <c r="C36" t="s">
        <v>227</v>
      </c>
      <c r="D36" t="s">
        <v>227</v>
      </c>
      <c r="E36" t="s">
        <v>227</v>
      </c>
      <c r="F36" t="s">
        <v>227</v>
      </c>
      <c r="G36" t="s">
        <v>227</v>
      </c>
      <c r="H36" t="s">
        <v>227</v>
      </c>
      <c r="I36" t="s">
        <v>227</v>
      </c>
      <c r="J36" t="s">
        <v>227</v>
      </c>
      <c r="K36" t="s">
        <v>227</v>
      </c>
      <c r="L36" t="s">
        <v>227</v>
      </c>
      <c r="M36" t="s">
        <v>227</v>
      </c>
      <c r="N36" t="s">
        <v>227</v>
      </c>
    </row>
    <row r="37" spans="1:14" x14ac:dyDescent="0.35">
      <c r="A37" s="5" t="s">
        <v>227</v>
      </c>
      <c r="B37" t="s">
        <v>1370</v>
      </c>
      <c r="C37" t="s">
        <v>852</v>
      </c>
      <c r="D37" t="s">
        <v>852</v>
      </c>
      <c r="E37" t="s">
        <v>852</v>
      </c>
      <c r="F37" t="s">
        <v>852</v>
      </c>
      <c r="G37" t="s">
        <v>852</v>
      </c>
      <c r="H37" t="s">
        <v>852</v>
      </c>
      <c r="I37" t="s">
        <v>852</v>
      </c>
      <c r="J37" t="s">
        <v>852</v>
      </c>
      <c r="K37" t="s">
        <v>852</v>
      </c>
      <c r="L37" t="s">
        <v>852</v>
      </c>
      <c r="M37" t="s">
        <v>852</v>
      </c>
      <c r="N37" t="s">
        <v>852</v>
      </c>
    </row>
    <row r="38" spans="1:14" x14ac:dyDescent="0.35">
      <c r="A38" s="5" t="s">
        <v>227</v>
      </c>
      <c r="B38" t="s">
        <v>1371</v>
      </c>
      <c r="C38" t="s">
        <v>227</v>
      </c>
      <c r="D38" t="s">
        <v>227</v>
      </c>
      <c r="E38" t="s">
        <v>227</v>
      </c>
      <c r="F38" t="s">
        <v>227</v>
      </c>
      <c r="G38" t="s">
        <v>227</v>
      </c>
      <c r="H38" t="s">
        <v>227</v>
      </c>
      <c r="I38" t="s">
        <v>227</v>
      </c>
      <c r="J38" t="s">
        <v>227</v>
      </c>
      <c r="K38" t="s">
        <v>227</v>
      </c>
      <c r="L38" t="s">
        <v>227</v>
      </c>
      <c r="M38" t="s">
        <v>227</v>
      </c>
      <c r="N38" t="s">
        <v>227</v>
      </c>
    </row>
    <row r="39" spans="1:14" x14ac:dyDescent="0.35">
      <c r="A39" s="5" t="s">
        <v>227</v>
      </c>
      <c r="B39" t="s">
        <v>1381</v>
      </c>
      <c r="C39" t="s">
        <v>227</v>
      </c>
      <c r="D39" t="s">
        <v>227</v>
      </c>
      <c r="E39" t="s">
        <v>227</v>
      </c>
      <c r="F39" t="s">
        <v>227</v>
      </c>
      <c r="G39" t="s">
        <v>227</v>
      </c>
      <c r="H39" t="s">
        <v>227</v>
      </c>
      <c r="I39" t="s">
        <v>227</v>
      </c>
      <c r="J39" t="s">
        <v>227</v>
      </c>
      <c r="K39" t="s">
        <v>227</v>
      </c>
      <c r="L39" t="s">
        <v>227</v>
      </c>
      <c r="M39" t="s">
        <v>227</v>
      </c>
      <c r="N39" t="s">
        <v>227</v>
      </c>
    </row>
    <row r="40" spans="1:14" x14ac:dyDescent="0.35">
      <c r="A40" s="5" t="s">
        <v>227</v>
      </c>
      <c r="B40" t="s">
        <v>1382</v>
      </c>
      <c r="C40" t="s">
        <v>8828</v>
      </c>
      <c r="D40" t="s">
        <v>8829</v>
      </c>
      <c r="E40" t="s">
        <v>8830</v>
      </c>
      <c r="F40" t="s">
        <v>8831</v>
      </c>
      <c r="G40" t="s">
        <v>8832</v>
      </c>
      <c r="H40" t="s">
        <v>8833</v>
      </c>
      <c r="I40" t="s">
        <v>8834</v>
      </c>
      <c r="J40" t="s">
        <v>8835</v>
      </c>
      <c r="K40" t="s">
        <v>3419</v>
      </c>
      <c r="L40" t="s">
        <v>8836</v>
      </c>
      <c r="M40" t="s">
        <v>8837</v>
      </c>
      <c r="N40" t="s">
        <v>8838</v>
      </c>
    </row>
    <row r="41" spans="1:14" x14ac:dyDescent="0.35">
      <c r="A41" s="5" t="s">
        <v>227</v>
      </c>
      <c r="B41" t="s">
        <v>1389</v>
      </c>
      <c r="C41" t="s">
        <v>227</v>
      </c>
      <c r="D41" t="s">
        <v>227</v>
      </c>
      <c r="E41" t="s">
        <v>227</v>
      </c>
      <c r="F41" t="s">
        <v>227</v>
      </c>
      <c r="G41" t="s">
        <v>227</v>
      </c>
      <c r="H41" t="s">
        <v>227</v>
      </c>
      <c r="I41" t="s">
        <v>227</v>
      </c>
      <c r="J41" t="s">
        <v>227</v>
      </c>
      <c r="K41" t="s">
        <v>227</v>
      </c>
      <c r="L41" t="s">
        <v>227</v>
      </c>
      <c r="M41" t="s">
        <v>227</v>
      </c>
      <c r="N41" t="s">
        <v>227</v>
      </c>
    </row>
    <row r="42" spans="1:14" x14ac:dyDescent="0.35">
      <c r="A42" s="5" t="s">
        <v>227</v>
      </c>
      <c r="B42" t="s">
        <v>1394</v>
      </c>
      <c r="C42" t="s">
        <v>8839</v>
      </c>
      <c r="D42" t="s">
        <v>8840</v>
      </c>
      <c r="E42" t="s">
        <v>8841</v>
      </c>
      <c r="F42" t="s">
        <v>8842</v>
      </c>
      <c r="G42" t="s">
        <v>8843</v>
      </c>
      <c r="H42" t="s">
        <v>8844</v>
      </c>
      <c r="I42" t="s">
        <v>8845</v>
      </c>
      <c r="J42" t="s">
        <v>8846</v>
      </c>
      <c r="K42" t="s">
        <v>8847</v>
      </c>
      <c r="L42" t="s">
        <v>8848</v>
      </c>
      <c r="M42" t="s">
        <v>8849</v>
      </c>
      <c r="N42" t="s">
        <v>8850</v>
      </c>
    </row>
    <row r="43" spans="1:14" x14ac:dyDescent="0.35">
      <c r="A43" s="5" t="s">
        <v>227</v>
      </c>
      <c r="B43" t="s">
        <v>1403</v>
      </c>
      <c r="C43" t="s">
        <v>227</v>
      </c>
      <c r="D43" t="s">
        <v>227</v>
      </c>
      <c r="E43" t="s">
        <v>227</v>
      </c>
      <c r="F43" t="s">
        <v>227</v>
      </c>
      <c r="G43" t="s">
        <v>227</v>
      </c>
      <c r="H43" t="s">
        <v>227</v>
      </c>
      <c r="I43" t="s">
        <v>227</v>
      </c>
      <c r="J43" t="s">
        <v>227</v>
      </c>
      <c r="K43" t="s">
        <v>227</v>
      </c>
      <c r="L43" t="s">
        <v>227</v>
      </c>
      <c r="M43" t="s">
        <v>227</v>
      </c>
      <c r="N43" t="s">
        <v>227</v>
      </c>
    </row>
    <row r="44" spans="1:14" x14ac:dyDescent="0.35">
      <c r="A44" s="5" t="s">
        <v>227</v>
      </c>
      <c r="B44" t="s">
        <v>1410</v>
      </c>
      <c r="C44" t="s">
        <v>227</v>
      </c>
      <c r="D44" t="s">
        <v>227</v>
      </c>
      <c r="E44" t="s">
        <v>227</v>
      </c>
      <c r="F44" t="s">
        <v>227</v>
      </c>
      <c r="G44" t="s">
        <v>227</v>
      </c>
      <c r="H44" t="s">
        <v>227</v>
      </c>
      <c r="I44" t="s">
        <v>227</v>
      </c>
      <c r="J44" t="s">
        <v>227</v>
      </c>
      <c r="K44" t="s">
        <v>227</v>
      </c>
      <c r="L44" t="s">
        <v>227</v>
      </c>
      <c r="M44" t="s">
        <v>227</v>
      </c>
      <c r="N44" t="s">
        <v>227</v>
      </c>
    </row>
    <row r="45" spans="1:14" x14ac:dyDescent="0.35">
      <c r="A45" s="5" t="s">
        <v>227</v>
      </c>
      <c r="B45" t="s">
        <v>1411</v>
      </c>
      <c r="C45" t="s">
        <v>852</v>
      </c>
      <c r="D45" t="s">
        <v>852</v>
      </c>
      <c r="E45" t="s">
        <v>852</v>
      </c>
      <c r="F45" t="s">
        <v>852</v>
      </c>
      <c r="G45" t="s">
        <v>852</v>
      </c>
      <c r="H45" t="s">
        <v>852</v>
      </c>
      <c r="I45" t="s">
        <v>852</v>
      </c>
      <c r="J45" t="s">
        <v>852</v>
      </c>
      <c r="K45" t="s">
        <v>227</v>
      </c>
      <c r="L45" t="s">
        <v>852</v>
      </c>
      <c r="M45" t="s">
        <v>852</v>
      </c>
      <c r="N45" t="s">
        <v>852</v>
      </c>
    </row>
    <row r="46" spans="1:14" x14ac:dyDescent="0.35">
      <c r="A46" s="5" t="s">
        <v>227</v>
      </c>
      <c r="B46" t="s">
        <v>1412</v>
      </c>
      <c r="C46" t="s">
        <v>227</v>
      </c>
      <c r="D46" t="s">
        <v>227</v>
      </c>
      <c r="E46" t="s">
        <v>227</v>
      </c>
      <c r="F46" t="s">
        <v>227</v>
      </c>
      <c r="G46" t="s">
        <v>227</v>
      </c>
      <c r="H46" t="s">
        <v>227</v>
      </c>
      <c r="I46" t="s">
        <v>227</v>
      </c>
      <c r="J46" t="s">
        <v>227</v>
      </c>
      <c r="K46" t="s">
        <v>227</v>
      </c>
      <c r="L46" t="s">
        <v>227</v>
      </c>
      <c r="M46" t="s">
        <v>227</v>
      </c>
      <c r="N46" t="s">
        <v>227</v>
      </c>
    </row>
    <row r="47" spans="1:14" x14ac:dyDescent="0.35">
      <c r="A47" s="5" t="s">
        <v>227</v>
      </c>
      <c r="B47" t="s">
        <v>1421</v>
      </c>
      <c r="C47" t="s">
        <v>852</v>
      </c>
      <c r="D47" t="s">
        <v>852</v>
      </c>
      <c r="E47" t="s">
        <v>852</v>
      </c>
      <c r="F47" t="s">
        <v>852</v>
      </c>
      <c r="G47" t="s">
        <v>852</v>
      </c>
      <c r="H47" t="s">
        <v>852</v>
      </c>
      <c r="I47" t="s">
        <v>852</v>
      </c>
      <c r="J47" t="s">
        <v>852</v>
      </c>
      <c r="K47" t="s">
        <v>227</v>
      </c>
      <c r="L47" t="s">
        <v>227</v>
      </c>
      <c r="M47" t="s">
        <v>852</v>
      </c>
      <c r="N47" t="s">
        <v>852</v>
      </c>
    </row>
    <row r="48" spans="1:14" x14ac:dyDescent="0.35">
      <c r="A48" s="5" t="s">
        <v>227</v>
      </c>
      <c r="B48" t="s">
        <v>1422</v>
      </c>
      <c r="C48" t="s">
        <v>227</v>
      </c>
      <c r="D48" t="s">
        <v>227</v>
      </c>
      <c r="E48" t="s">
        <v>227</v>
      </c>
      <c r="F48" t="s">
        <v>227</v>
      </c>
      <c r="G48" t="s">
        <v>227</v>
      </c>
      <c r="H48" t="s">
        <v>227</v>
      </c>
      <c r="I48" t="s">
        <v>227</v>
      </c>
      <c r="J48" t="s">
        <v>227</v>
      </c>
      <c r="K48" t="s">
        <v>227</v>
      </c>
      <c r="L48" t="s">
        <v>227</v>
      </c>
      <c r="M48" t="s">
        <v>227</v>
      </c>
      <c r="N48" t="s">
        <v>227</v>
      </c>
    </row>
    <row r="49" spans="1:14" x14ac:dyDescent="0.35">
      <c r="A49" s="5" t="s">
        <v>227</v>
      </c>
      <c r="B49" t="s">
        <v>1423</v>
      </c>
      <c r="C49" t="s">
        <v>8851</v>
      </c>
      <c r="D49" t="s">
        <v>8852</v>
      </c>
      <c r="E49" t="s">
        <v>8853</v>
      </c>
      <c r="F49" t="s">
        <v>8854</v>
      </c>
      <c r="G49" t="s">
        <v>8855</v>
      </c>
      <c r="H49" t="s">
        <v>5349</v>
      </c>
      <c r="I49" t="s">
        <v>5360</v>
      </c>
      <c r="J49" t="s">
        <v>8856</v>
      </c>
      <c r="K49" t="s">
        <v>8857</v>
      </c>
      <c r="L49" t="s">
        <v>8858</v>
      </c>
      <c r="M49" t="s">
        <v>6968</v>
      </c>
      <c r="N49" t="s">
        <v>4634</v>
      </c>
    </row>
    <row r="50" spans="1:14" x14ac:dyDescent="0.35">
      <c r="A50" s="5" t="s">
        <v>227</v>
      </c>
      <c r="B50" t="s">
        <v>1430</v>
      </c>
      <c r="C50" t="s">
        <v>852</v>
      </c>
      <c r="D50" t="s">
        <v>227</v>
      </c>
      <c r="E50" t="s">
        <v>852</v>
      </c>
      <c r="F50" t="s">
        <v>227</v>
      </c>
      <c r="G50" t="s">
        <v>852</v>
      </c>
      <c r="H50" t="s">
        <v>227</v>
      </c>
      <c r="I50" t="s">
        <v>852</v>
      </c>
      <c r="J50" t="s">
        <v>227</v>
      </c>
      <c r="K50" t="s">
        <v>852</v>
      </c>
      <c r="L50" t="s">
        <v>227</v>
      </c>
      <c r="M50" t="s">
        <v>852</v>
      </c>
      <c r="N50" t="s">
        <v>227</v>
      </c>
    </row>
    <row r="51" spans="1:14" x14ac:dyDescent="0.35">
      <c r="A51" s="5" t="s">
        <v>227</v>
      </c>
      <c r="B51" t="s">
        <v>1440</v>
      </c>
      <c r="C51" t="s">
        <v>227</v>
      </c>
      <c r="D51" t="s">
        <v>227</v>
      </c>
      <c r="E51" t="s">
        <v>227</v>
      </c>
      <c r="F51" t="s">
        <v>227</v>
      </c>
      <c r="G51" t="s">
        <v>227</v>
      </c>
      <c r="H51" t="s">
        <v>227</v>
      </c>
      <c r="I51" t="s">
        <v>227</v>
      </c>
      <c r="J51" t="s">
        <v>227</v>
      </c>
      <c r="K51" t="s">
        <v>227</v>
      </c>
      <c r="L51" t="s">
        <v>227</v>
      </c>
      <c r="M51" t="s">
        <v>227</v>
      </c>
      <c r="N51" t="s">
        <v>227</v>
      </c>
    </row>
    <row r="52" spans="1:14" x14ac:dyDescent="0.35">
      <c r="A52" s="5" t="s">
        <v>227</v>
      </c>
      <c r="B52" t="s">
        <v>1450</v>
      </c>
      <c r="C52" t="s">
        <v>8859</v>
      </c>
      <c r="D52" t="s">
        <v>8860</v>
      </c>
      <c r="E52" t="s">
        <v>8861</v>
      </c>
      <c r="F52" t="s">
        <v>8862</v>
      </c>
      <c r="G52" t="s">
        <v>8863</v>
      </c>
      <c r="H52" t="s">
        <v>8864</v>
      </c>
      <c r="I52" t="s">
        <v>8865</v>
      </c>
      <c r="J52" t="s">
        <v>8866</v>
      </c>
      <c r="K52" t="s">
        <v>8867</v>
      </c>
      <c r="L52" t="s">
        <v>8868</v>
      </c>
      <c r="M52" t="s">
        <v>8869</v>
      </c>
      <c r="N52" t="s">
        <v>8870</v>
      </c>
    </row>
    <row r="53" spans="1:14" x14ac:dyDescent="0.35">
      <c r="A53" s="5" t="s">
        <v>227</v>
      </c>
      <c r="B53" t="s">
        <v>1451</v>
      </c>
      <c r="C53" t="s">
        <v>8871</v>
      </c>
      <c r="D53" t="s">
        <v>8872</v>
      </c>
      <c r="E53" t="s">
        <v>8873</v>
      </c>
      <c r="F53" t="s">
        <v>8874</v>
      </c>
      <c r="G53" t="s">
        <v>8875</v>
      </c>
      <c r="H53" t="s">
        <v>8876</v>
      </c>
      <c r="I53" t="s">
        <v>8877</v>
      </c>
      <c r="J53" t="s">
        <v>8878</v>
      </c>
      <c r="K53" t="s">
        <v>8879</v>
      </c>
      <c r="L53" t="s">
        <v>8880</v>
      </c>
      <c r="M53" t="s">
        <v>8873</v>
      </c>
      <c r="N53" t="s">
        <v>8881</v>
      </c>
    </row>
    <row r="54" spans="1:14" x14ac:dyDescent="0.35">
      <c r="A54" s="5" t="s">
        <v>227</v>
      </c>
      <c r="B54" t="s">
        <v>1452</v>
      </c>
      <c r="C54" t="s">
        <v>8882</v>
      </c>
      <c r="D54" t="s">
        <v>8883</v>
      </c>
      <c r="E54" t="s">
        <v>8884</v>
      </c>
      <c r="F54" t="s">
        <v>8885</v>
      </c>
      <c r="G54" t="s">
        <v>8886</v>
      </c>
      <c r="H54" t="s">
        <v>8887</v>
      </c>
      <c r="I54" t="s">
        <v>8888</v>
      </c>
      <c r="J54" t="s">
        <v>8889</v>
      </c>
      <c r="K54" t="s">
        <v>8890</v>
      </c>
      <c r="L54" t="s">
        <v>8891</v>
      </c>
      <c r="M54" t="s">
        <v>8892</v>
      </c>
      <c r="N54" t="s">
        <v>8893</v>
      </c>
    </row>
    <row r="55" spans="1:14" x14ac:dyDescent="0.35">
      <c r="A55" s="5" t="s">
        <v>227</v>
      </c>
      <c r="B55" t="s">
        <v>1459</v>
      </c>
      <c r="C55" t="s">
        <v>227</v>
      </c>
      <c r="D55" t="s">
        <v>227</v>
      </c>
      <c r="E55" t="s">
        <v>227</v>
      </c>
      <c r="F55" t="s">
        <v>227</v>
      </c>
      <c r="G55" t="s">
        <v>227</v>
      </c>
      <c r="H55" t="s">
        <v>227</v>
      </c>
      <c r="I55" t="s">
        <v>227</v>
      </c>
      <c r="J55" t="s">
        <v>227</v>
      </c>
      <c r="K55" t="s">
        <v>227</v>
      </c>
      <c r="L55" t="s">
        <v>227</v>
      </c>
      <c r="M55" t="s">
        <v>227</v>
      </c>
      <c r="N55" t="s">
        <v>227</v>
      </c>
    </row>
    <row r="56" spans="1:14" x14ac:dyDescent="0.35">
      <c r="A56" s="5" t="s">
        <v>227</v>
      </c>
      <c r="B56" t="s">
        <v>1460</v>
      </c>
      <c r="C56" t="s">
        <v>227</v>
      </c>
      <c r="D56" t="s">
        <v>227</v>
      </c>
      <c r="E56" t="s">
        <v>227</v>
      </c>
      <c r="F56" t="s">
        <v>227</v>
      </c>
      <c r="G56" t="s">
        <v>227</v>
      </c>
      <c r="H56" t="s">
        <v>227</v>
      </c>
      <c r="I56" t="s">
        <v>227</v>
      </c>
      <c r="J56" t="s">
        <v>227</v>
      </c>
      <c r="K56" t="s">
        <v>227</v>
      </c>
      <c r="L56" t="s">
        <v>227</v>
      </c>
      <c r="M56" t="s">
        <v>227</v>
      </c>
      <c r="N56" t="s">
        <v>227</v>
      </c>
    </row>
    <row r="57" spans="1:14" x14ac:dyDescent="0.35">
      <c r="A57" s="5" t="s">
        <v>227</v>
      </c>
      <c r="B57" t="s">
        <v>1461</v>
      </c>
      <c r="C57" t="s">
        <v>227</v>
      </c>
      <c r="D57" t="s">
        <v>227</v>
      </c>
      <c r="E57" t="s">
        <v>227</v>
      </c>
      <c r="F57" t="s">
        <v>227</v>
      </c>
      <c r="G57" t="s">
        <v>227</v>
      </c>
      <c r="H57" t="s">
        <v>227</v>
      </c>
      <c r="I57" t="s">
        <v>227</v>
      </c>
      <c r="J57" t="s">
        <v>227</v>
      </c>
      <c r="K57" t="s">
        <v>227</v>
      </c>
      <c r="L57" t="s">
        <v>227</v>
      </c>
      <c r="M57" t="s">
        <v>227</v>
      </c>
      <c r="N57" t="s">
        <v>227</v>
      </c>
    </row>
    <row r="58" spans="1:14" x14ac:dyDescent="0.35">
      <c r="A58" s="5" t="s">
        <v>227</v>
      </c>
      <c r="B58" t="s">
        <v>1462</v>
      </c>
      <c r="C58" t="s">
        <v>8894</v>
      </c>
      <c r="D58" t="s">
        <v>4510</v>
      </c>
      <c r="E58" t="s">
        <v>8895</v>
      </c>
      <c r="F58" t="s">
        <v>8896</v>
      </c>
      <c r="G58" t="s">
        <v>8897</v>
      </c>
      <c r="H58" t="s">
        <v>8898</v>
      </c>
      <c r="I58" t="s">
        <v>8899</v>
      </c>
      <c r="J58" t="s">
        <v>6060</v>
      </c>
      <c r="K58" t="s">
        <v>4319</v>
      </c>
      <c r="L58" t="s">
        <v>6058</v>
      </c>
      <c r="M58" t="s">
        <v>8900</v>
      </c>
      <c r="N58" t="s">
        <v>8901</v>
      </c>
    </row>
    <row r="59" spans="1:14" x14ac:dyDescent="0.35">
      <c r="A59" s="5" t="s">
        <v>227</v>
      </c>
      <c r="B59" t="s">
        <v>1471</v>
      </c>
      <c r="C59" t="s">
        <v>852</v>
      </c>
      <c r="D59" t="s">
        <v>852</v>
      </c>
      <c r="E59" t="s">
        <v>852</v>
      </c>
      <c r="F59" t="s">
        <v>852</v>
      </c>
      <c r="G59" t="s">
        <v>852</v>
      </c>
      <c r="H59" t="s">
        <v>852</v>
      </c>
      <c r="I59" t="s">
        <v>852</v>
      </c>
      <c r="J59" t="s">
        <v>852</v>
      </c>
      <c r="K59" t="s">
        <v>852</v>
      </c>
      <c r="L59" t="s">
        <v>852</v>
      </c>
      <c r="M59" t="s">
        <v>852</v>
      </c>
      <c r="N59" t="s">
        <v>852</v>
      </c>
    </row>
    <row r="60" spans="1:14" x14ac:dyDescent="0.35">
      <c r="A60" s="5" t="s">
        <v>227</v>
      </c>
      <c r="B60" t="s">
        <v>1472</v>
      </c>
      <c r="C60" t="s">
        <v>227</v>
      </c>
      <c r="D60" t="s">
        <v>227</v>
      </c>
      <c r="E60" t="s">
        <v>227</v>
      </c>
      <c r="F60" t="s">
        <v>227</v>
      </c>
      <c r="G60" t="s">
        <v>227</v>
      </c>
      <c r="H60" t="s">
        <v>227</v>
      </c>
      <c r="I60" t="s">
        <v>227</v>
      </c>
      <c r="J60" t="s">
        <v>227</v>
      </c>
      <c r="K60" t="s">
        <v>227</v>
      </c>
      <c r="L60" t="s">
        <v>227</v>
      </c>
      <c r="M60" t="s">
        <v>227</v>
      </c>
      <c r="N60" t="s">
        <v>227</v>
      </c>
    </row>
    <row r="61" spans="1:14" x14ac:dyDescent="0.35">
      <c r="A61" s="5" t="s">
        <v>227</v>
      </c>
      <c r="B61" t="s">
        <v>1473</v>
      </c>
      <c r="C61" t="s">
        <v>8902</v>
      </c>
      <c r="D61" t="s">
        <v>8903</v>
      </c>
      <c r="E61" t="s">
        <v>3912</v>
      </c>
      <c r="F61" t="s">
        <v>5339</v>
      </c>
      <c r="G61" t="s">
        <v>2786</v>
      </c>
      <c r="H61" t="s">
        <v>4533</v>
      </c>
      <c r="I61" t="s">
        <v>3596</v>
      </c>
      <c r="J61" t="s">
        <v>8904</v>
      </c>
      <c r="K61" t="s">
        <v>8905</v>
      </c>
      <c r="L61" t="s">
        <v>8906</v>
      </c>
      <c r="M61" t="s">
        <v>8907</v>
      </c>
      <c r="N61" t="s">
        <v>8908</v>
      </c>
    </row>
    <row r="62" spans="1:14" x14ac:dyDescent="0.35">
      <c r="A62" s="5" t="s">
        <v>227</v>
      </c>
      <c r="B62" t="s">
        <v>1483</v>
      </c>
      <c r="C62" t="s">
        <v>227</v>
      </c>
      <c r="D62" t="s">
        <v>227</v>
      </c>
      <c r="E62" t="s">
        <v>227</v>
      </c>
      <c r="F62" t="s">
        <v>227</v>
      </c>
      <c r="G62" t="s">
        <v>227</v>
      </c>
      <c r="H62" t="s">
        <v>227</v>
      </c>
      <c r="I62" t="s">
        <v>227</v>
      </c>
      <c r="J62" t="s">
        <v>227</v>
      </c>
      <c r="K62" t="s">
        <v>227</v>
      </c>
      <c r="L62" t="s">
        <v>227</v>
      </c>
      <c r="M62" t="s">
        <v>227</v>
      </c>
      <c r="N62" t="s">
        <v>227</v>
      </c>
    </row>
    <row r="63" spans="1:14" x14ac:dyDescent="0.35">
      <c r="A63" s="5" t="s">
        <v>227</v>
      </c>
      <c r="B63" t="s">
        <v>1493</v>
      </c>
      <c r="C63" t="s">
        <v>227</v>
      </c>
      <c r="D63" t="s">
        <v>227</v>
      </c>
      <c r="E63" t="s">
        <v>227</v>
      </c>
      <c r="F63" t="s">
        <v>227</v>
      </c>
      <c r="G63" t="s">
        <v>227</v>
      </c>
      <c r="H63" t="s">
        <v>227</v>
      </c>
      <c r="I63" t="s">
        <v>227</v>
      </c>
      <c r="J63" t="s">
        <v>227</v>
      </c>
      <c r="K63" t="s">
        <v>227</v>
      </c>
      <c r="L63" t="s">
        <v>227</v>
      </c>
      <c r="M63" t="s">
        <v>227</v>
      </c>
      <c r="N63" t="s">
        <v>227</v>
      </c>
    </row>
    <row r="64" spans="1:14" x14ac:dyDescent="0.35">
      <c r="A64" s="5" t="s">
        <v>227</v>
      </c>
      <c r="B64" t="s">
        <v>1494</v>
      </c>
      <c r="C64" t="s">
        <v>852</v>
      </c>
      <c r="D64" t="s">
        <v>8909</v>
      </c>
      <c r="E64" t="s">
        <v>852</v>
      </c>
      <c r="F64" t="s">
        <v>8910</v>
      </c>
      <c r="G64" t="s">
        <v>852</v>
      </c>
      <c r="H64" t="s">
        <v>8911</v>
      </c>
      <c r="I64" t="s">
        <v>852</v>
      </c>
      <c r="J64" t="s">
        <v>8912</v>
      </c>
      <c r="K64" t="s">
        <v>852</v>
      </c>
      <c r="L64" t="s">
        <v>8912</v>
      </c>
      <c r="M64" t="s">
        <v>852</v>
      </c>
      <c r="N64" t="s">
        <v>8913</v>
      </c>
    </row>
    <row r="65" spans="1:14" x14ac:dyDescent="0.35">
      <c r="A65" s="5" t="s">
        <v>227</v>
      </c>
      <c r="B65" t="s">
        <v>1495</v>
      </c>
      <c r="C65" t="s">
        <v>227</v>
      </c>
      <c r="D65" t="s">
        <v>852</v>
      </c>
      <c r="E65" t="s">
        <v>227</v>
      </c>
      <c r="F65" t="s">
        <v>852</v>
      </c>
      <c r="G65" t="s">
        <v>227</v>
      </c>
      <c r="H65" t="s">
        <v>852</v>
      </c>
      <c r="I65" t="s">
        <v>227</v>
      </c>
      <c r="J65" t="s">
        <v>852</v>
      </c>
      <c r="K65" t="s">
        <v>227</v>
      </c>
      <c r="L65" t="s">
        <v>852</v>
      </c>
      <c r="M65" t="s">
        <v>227</v>
      </c>
      <c r="N65" t="s">
        <v>852</v>
      </c>
    </row>
    <row r="66" spans="1:14" x14ac:dyDescent="0.35">
      <c r="A66" s="5" t="s">
        <v>227</v>
      </c>
      <c r="B66" t="s">
        <v>1500</v>
      </c>
      <c r="C66" t="s">
        <v>227</v>
      </c>
      <c r="D66" t="s">
        <v>227</v>
      </c>
      <c r="E66" t="s">
        <v>227</v>
      </c>
      <c r="F66" t="s">
        <v>227</v>
      </c>
      <c r="G66" t="s">
        <v>227</v>
      </c>
      <c r="H66" t="s">
        <v>227</v>
      </c>
      <c r="I66" t="s">
        <v>227</v>
      </c>
      <c r="J66" t="s">
        <v>227</v>
      </c>
      <c r="K66" t="s">
        <v>227</v>
      </c>
      <c r="L66" t="s">
        <v>227</v>
      </c>
      <c r="M66" t="s">
        <v>227</v>
      </c>
      <c r="N66" t="s">
        <v>227</v>
      </c>
    </row>
    <row r="67" spans="1:14" x14ac:dyDescent="0.35">
      <c r="A67" s="5" t="s">
        <v>227</v>
      </c>
      <c r="B67" t="s">
        <v>1501</v>
      </c>
      <c r="C67" t="s">
        <v>227</v>
      </c>
      <c r="D67" t="s">
        <v>227</v>
      </c>
      <c r="E67" t="s">
        <v>227</v>
      </c>
      <c r="F67" t="s">
        <v>227</v>
      </c>
      <c r="G67" t="s">
        <v>227</v>
      </c>
      <c r="H67" t="s">
        <v>227</v>
      </c>
      <c r="I67" t="s">
        <v>227</v>
      </c>
      <c r="J67" t="s">
        <v>227</v>
      </c>
      <c r="K67" t="s">
        <v>227</v>
      </c>
      <c r="L67" t="s">
        <v>227</v>
      </c>
      <c r="M67" t="s">
        <v>227</v>
      </c>
      <c r="N67" t="s">
        <v>227</v>
      </c>
    </row>
    <row r="68" spans="1:14" x14ac:dyDescent="0.35">
      <c r="A68" s="5" t="s">
        <v>227</v>
      </c>
      <c r="B68" t="s">
        <v>1502</v>
      </c>
      <c r="C68" t="s">
        <v>227</v>
      </c>
      <c r="D68" t="s">
        <v>227</v>
      </c>
      <c r="E68" t="s">
        <v>227</v>
      </c>
      <c r="F68" t="s">
        <v>227</v>
      </c>
      <c r="G68" t="s">
        <v>227</v>
      </c>
      <c r="H68" t="s">
        <v>227</v>
      </c>
      <c r="I68" t="s">
        <v>227</v>
      </c>
      <c r="J68" t="s">
        <v>227</v>
      </c>
      <c r="K68" t="s">
        <v>227</v>
      </c>
      <c r="L68" t="s">
        <v>227</v>
      </c>
      <c r="M68" t="s">
        <v>227</v>
      </c>
      <c r="N68" t="s">
        <v>227</v>
      </c>
    </row>
    <row r="69" spans="1:14" x14ac:dyDescent="0.35">
      <c r="A69" s="5" t="s">
        <v>227</v>
      </c>
      <c r="B69" t="s">
        <v>1503</v>
      </c>
      <c r="C69" t="s">
        <v>8914</v>
      </c>
      <c r="D69" t="s">
        <v>8915</v>
      </c>
      <c r="E69" t="s">
        <v>8916</v>
      </c>
      <c r="F69" t="s">
        <v>4479</v>
      </c>
      <c r="G69" t="s">
        <v>8917</v>
      </c>
      <c r="H69" t="s">
        <v>8918</v>
      </c>
      <c r="I69" t="s">
        <v>8919</v>
      </c>
      <c r="J69" t="s">
        <v>8920</v>
      </c>
      <c r="K69" t="s">
        <v>8921</v>
      </c>
      <c r="L69" t="s">
        <v>8922</v>
      </c>
      <c r="M69" t="s">
        <v>8923</v>
      </c>
      <c r="N69" t="s">
        <v>8924</v>
      </c>
    </row>
    <row r="70" spans="1:14" x14ac:dyDescent="0.35">
      <c r="A70" s="5" t="s">
        <v>227</v>
      </c>
      <c r="B70" t="s">
        <v>1513</v>
      </c>
      <c r="C70" t="s">
        <v>852</v>
      </c>
      <c r="D70" t="s">
        <v>852</v>
      </c>
      <c r="E70" t="s">
        <v>852</v>
      </c>
      <c r="F70" t="s">
        <v>852</v>
      </c>
      <c r="G70" t="s">
        <v>852</v>
      </c>
      <c r="H70" t="s">
        <v>852</v>
      </c>
      <c r="I70" t="s">
        <v>852</v>
      </c>
      <c r="J70" t="s">
        <v>852</v>
      </c>
      <c r="K70" t="s">
        <v>852</v>
      </c>
      <c r="L70" t="s">
        <v>852</v>
      </c>
      <c r="M70" t="s">
        <v>852</v>
      </c>
      <c r="N70" t="s">
        <v>852</v>
      </c>
    </row>
    <row r="71" spans="1:14" x14ac:dyDescent="0.35">
      <c r="A71" s="5" t="s">
        <v>227</v>
      </c>
      <c r="B71" t="s">
        <v>1523</v>
      </c>
      <c r="C71" t="s">
        <v>227</v>
      </c>
      <c r="D71" t="s">
        <v>227</v>
      </c>
      <c r="E71" t="s">
        <v>227</v>
      </c>
      <c r="F71" t="s">
        <v>227</v>
      </c>
      <c r="G71" t="s">
        <v>227</v>
      </c>
      <c r="H71" t="s">
        <v>227</v>
      </c>
      <c r="I71" t="s">
        <v>227</v>
      </c>
      <c r="J71" t="s">
        <v>227</v>
      </c>
      <c r="K71" t="s">
        <v>227</v>
      </c>
      <c r="L71" t="s">
        <v>227</v>
      </c>
      <c r="M71" t="s">
        <v>227</v>
      </c>
      <c r="N71" t="s">
        <v>227</v>
      </c>
    </row>
    <row r="72" spans="1:14" x14ac:dyDescent="0.35">
      <c r="A72" s="5" t="s">
        <v>227</v>
      </c>
      <c r="B72" t="s">
        <v>1533</v>
      </c>
      <c r="C72" t="s">
        <v>227</v>
      </c>
      <c r="D72" t="s">
        <v>227</v>
      </c>
      <c r="E72" t="s">
        <v>227</v>
      </c>
      <c r="F72" t="s">
        <v>227</v>
      </c>
      <c r="G72" t="s">
        <v>227</v>
      </c>
      <c r="H72" t="s">
        <v>227</v>
      </c>
      <c r="I72" t="s">
        <v>227</v>
      </c>
      <c r="J72" t="s">
        <v>227</v>
      </c>
      <c r="K72" t="s">
        <v>227</v>
      </c>
      <c r="L72" t="s">
        <v>227</v>
      </c>
      <c r="M72" t="s">
        <v>227</v>
      </c>
      <c r="N72" t="s">
        <v>227</v>
      </c>
    </row>
    <row r="73" spans="1:14" x14ac:dyDescent="0.35">
      <c r="A73" s="5" t="s">
        <v>227</v>
      </c>
      <c r="B73" t="s">
        <v>1534</v>
      </c>
      <c r="C73" t="s">
        <v>852</v>
      </c>
      <c r="D73" t="s">
        <v>852</v>
      </c>
      <c r="E73" t="s">
        <v>852</v>
      </c>
      <c r="F73" t="s">
        <v>852</v>
      </c>
      <c r="G73" t="s">
        <v>852</v>
      </c>
      <c r="H73" t="s">
        <v>852</v>
      </c>
      <c r="I73" t="s">
        <v>852</v>
      </c>
      <c r="J73" t="s">
        <v>852</v>
      </c>
      <c r="K73" t="s">
        <v>852</v>
      </c>
      <c r="L73" t="s">
        <v>852</v>
      </c>
      <c r="M73" t="s">
        <v>852</v>
      </c>
      <c r="N73" t="s">
        <v>852</v>
      </c>
    </row>
    <row r="74" spans="1:14" x14ac:dyDescent="0.35">
      <c r="A74" s="5" t="s">
        <v>227</v>
      </c>
      <c r="B74" t="s">
        <v>1535</v>
      </c>
      <c r="C74" t="s">
        <v>852</v>
      </c>
      <c r="D74" t="s">
        <v>852</v>
      </c>
      <c r="E74" t="s">
        <v>852</v>
      </c>
      <c r="F74" t="s">
        <v>852</v>
      </c>
      <c r="G74" t="s">
        <v>852</v>
      </c>
      <c r="H74" t="s">
        <v>852</v>
      </c>
      <c r="I74" t="s">
        <v>852</v>
      </c>
      <c r="J74" t="s">
        <v>852</v>
      </c>
      <c r="K74" t="s">
        <v>852</v>
      </c>
      <c r="L74" t="s">
        <v>852</v>
      </c>
      <c r="M74" t="s">
        <v>852</v>
      </c>
      <c r="N74" t="s">
        <v>852</v>
      </c>
    </row>
    <row r="75" spans="1:14" x14ac:dyDescent="0.35">
      <c r="A75" s="5" t="s">
        <v>227</v>
      </c>
      <c r="B75" t="s">
        <v>1536</v>
      </c>
      <c r="C75" t="s">
        <v>852</v>
      </c>
      <c r="D75" t="s">
        <v>852</v>
      </c>
      <c r="E75" t="s">
        <v>852</v>
      </c>
      <c r="F75" t="s">
        <v>852</v>
      </c>
      <c r="G75" t="s">
        <v>852</v>
      </c>
      <c r="H75" t="s">
        <v>852</v>
      </c>
      <c r="I75" t="s">
        <v>852</v>
      </c>
      <c r="J75" t="s">
        <v>852</v>
      </c>
      <c r="K75" t="s">
        <v>852</v>
      </c>
      <c r="L75" t="s">
        <v>852</v>
      </c>
      <c r="M75" t="s">
        <v>852</v>
      </c>
      <c r="N75" t="s">
        <v>852</v>
      </c>
    </row>
    <row r="76" spans="1:14" x14ac:dyDescent="0.35">
      <c r="A76" s="5" t="s">
        <v>227</v>
      </c>
      <c r="B76" t="s">
        <v>1537</v>
      </c>
      <c r="C76" t="s">
        <v>227</v>
      </c>
      <c r="D76" t="s">
        <v>227</v>
      </c>
      <c r="E76" t="s">
        <v>227</v>
      </c>
      <c r="F76" t="s">
        <v>227</v>
      </c>
      <c r="G76" t="s">
        <v>227</v>
      </c>
      <c r="H76" t="s">
        <v>227</v>
      </c>
      <c r="I76" t="s">
        <v>227</v>
      </c>
      <c r="J76" t="s">
        <v>227</v>
      </c>
      <c r="K76" t="s">
        <v>227</v>
      </c>
      <c r="L76" t="s">
        <v>227</v>
      </c>
      <c r="M76" t="s">
        <v>227</v>
      </c>
      <c r="N76" t="s">
        <v>227</v>
      </c>
    </row>
    <row r="77" spans="1:14" x14ac:dyDescent="0.35">
      <c r="A77" s="5" t="s">
        <v>227</v>
      </c>
      <c r="B77" t="s">
        <v>1538</v>
      </c>
      <c r="C77" t="s">
        <v>227</v>
      </c>
      <c r="D77" t="s">
        <v>227</v>
      </c>
      <c r="E77" t="s">
        <v>227</v>
      </c>
      <c r="F77" t="s">
        <v>227</v>
      </c>
      <c r="G77" t="s">
        <v>227</v>
      </c>
      <c r="H77" t="s">
        <v>227</v>
      </c>
      <c r="I77" t="s">
        <v>227</v>
      </c>
      <c r="J77" t="s">
        <v>227</v>
      </c>
      <c r="K77" t="s">
        <v>227</v>
      </c>
      <c r="L77" t="s">
        <v>227</v>
      </c>
      <c r="M77" t="s">
        <v>227</v>
      </c>
      <c r="N77" t="s">
        <v>227</v>
      </c>
    </row>
    <row r="78" spans="1:14" x14ac:dyDescent="0.35">
      <c r="A78" s="5" t="s">
        <v>227</v>
      </c>
      <c r="B78" t="s">
        <v>1539</v>
      </c>
      <c r="C78" t="s">
        <v>852</v>
      </c>
      <c r="D78" t="s">
        <v>8925</v>
      </c>
      <c r="E78" t="s">
        <v>852</v>
      </c>
      <c r="F78" t="s">
        <v>8926</v>
      </c>
      <c r="G78" t="s">
        <v>852</v>
      </c>
      <c r="H78" t="s">
        <v>8016</v>
      </c>
      <c r="I78" t="s">
        <v>852</v>
      </c>
      <c r="J78" t="s">
        <v>8927</v>
      </c>
      <c r="K78" t="s">
        <v>852</v>
      </c>
      <c r="L78" t="s">
        <v>8928</v>
      </c>
      <c r="M78" t="s">
        <v>852</v>
      </c>
      <c r="N78" t="s">
        <v>8016</v>
      </c>
    </row>
    <row r="79" spans="1:14" x14ac:dyDescent="0.35">
      <c r="A79" s="5" t="s">
        <v>227</v>
      </c>
      <c r="B79" t="s">
        <v>1540</v>
      </c>
      <c r="C79" t="s">
        <v>227</v>
      </c>
      <c r="D79" t="s">
        <v>227</v>
      </c>
      <c r="E79" t="s">
        <v>227</v>
      </c>
      <c r="F79" t="s">
        <v>227</v>
      </c>
      <c r="G79" t="s">
        <v>227</v>
      </c>
      <c r="H79" t="s">
        <v>227</v>
      </c>
      <c r="I79" t="s">
        <v>227</v>
      </c>
      <c r="J79" t="s">
        <v>227</v>
      </c>
      <c r="K79" t="s">
        <v>227</v>
      </c>
      <c r="L79" t="s">
        <v>227</v>
      </c>
      <c r="M79" t="s">
        <v>227</v>
      </c>
      <c r="N79" t="s">
        <v>227</v>
      </c>
    </row>
    <row r="80" spans="1:14" x14ac:dyDescent="0.35">
      <c r="A80" s="5" t="s">
        <v>227</v>
      </c>
      <c r="B80" t="s">
        <v>1541</v>
      </c>
      <c r="C80" t="s">
        <v>227</v>
      </c>
      <c r="D80" t="s">
        <v>227</v>
      </c>
      <c r="E80" t="s">
        <v>227</v>
      </c>
      <c r="F80" t="s">
        <v>227</v>
      </c>
      <c r="G80" t="s">
        <v>227</v>
      </c>
      <c r="H80" t="s">
        <v>227</v>
      </c>
      <c r="I80" t="s">
        <v>227</v>
      </c>
      <c r="J80" t="s">
        <v>227</v>
      </c>
      <c r="K80" t="s">
        <v>227</v>
      </c>
      <c r="L80" t="s">
        <v>227</v>
      </c>
      <c r="M80" t="s">
        <v>227</v>
      </c>
      <c r="N80" t="s">
        <v>227</v>
      </c>
    </row>
    <row r="81" spans="1:14" x14ac:dyDescent="0.35">
      <c r="A81" s="5" t="s">
        <v>227</v>
      </c>
      <c r="B81" t="s">
        <v>1542</v>
      </c>
      <c r="C81" t="s">
        <v>852</v>
      </c>
      <c r="D81" t="s">
        <v>852</v>
      </c>
      <c r="E81" t="s">
        <v>852</v>
      </c>
      <c r="F81" t="s">
        <v>852</v>
      </c>
      <c r="G81" t="s">
        <v>852</v>
      </c>
      <c r="H81" t="s">
        <v>852</v>
      </c>
      <c r="I81" t="s">
        <v>852</v>
      </c>
      <c r="J81" t="s">
        <v>852</v>
      </c>
      <c r="K81" t="s">
        <v>852</v>
      </c>
      <c r="L81" t="s">
        <v>852</v>
      </c>
      <c r="M81" t="s">
        <v>852</v>
      </c>
      <c r="N81" t="s">
        <v>852</v>
      </c>
    </row>
    <row r="82" spans="1:14" x14ac:dyDescent="0.35">
      <c r="A82" s="5" t="s">
        <v>227</v>
      </c>
      <c r="B82" t="s">
        <v>1543</v>
      </c>
      <c r="C82" t="s">
        <v>8929</v>
      </c>
      <c r="D82" t="s">
        <v>8930</v>
      </c>
      <c r="E82" t="s">
        <v>8931</v>
      </c>
      <c r="F82" t="s">
        <v>8932</v>
      </c>
      <c r="G82" t="s">
        <v>8933</v>
      </c>
      <c r="H82" t="s">
        <v>8934</v>
      </c>
      <c r="I82" t="s">
        <v>8935</v>
      </c>
      <c r="J82" t="s">
        <v>8936</v>
      </c>
      <c r="K82" t="s">
        <v>852</v>
      </c>
      <c r="L82" t="s">
        <v>8937</v>
      </c>
      <c r="M82" t="s">
        <v>8938</v>
      </c>
      <c r="N82" t="s">
        <v>8939</v>
      </c>
    </row>
    <row r="83" spans="1:14" x14ac:dyDescent="0.35">
      <c r="A83" s="5" t="s">
        <v>227</v>
      </c>
      <c r="B83" t="s">
        <v>1549</v>
      </c>
      <c r="C83" t="s">
        <v>227</v>
      </c>
      <c r="D83" t="s">
        <v>852</v>
      </c>
      <c r="E83" t="s">
        <v>227</v>
      </c>
      <c r="F83" t="s">
        <v>852</v>
      </c>
      <c r="G83" t="s">
        <v>227</v>
      </c>
      <c r="H83" t="s">
        <v>852</v>
      </c>
      <c r="I83" t="s">
        <v>227</v>
      </c>
      <c r="J83" t="s">
        <v>852</v>
      </c>
      <c r="K83" t="s">
        <v>227</v>
      </c>
      <c r="L83" t="s">
        <v>852</v>
      </c>
      <c r="M83" t="s">
        <v>227</v>
      </c>
      <c r="N83" t="s">
        <v>852</v>
      </c>
    </row>
    <row r="84" spans="1:14" x14ac:dyDescent="0.35">
      <c r="A84" s="5" t="s">
        <v>227</v>
      </c>
      <c r="B84" t="s">
        <v>1559</v>
      </c>
      <c r="C84" t="s">
        <v>852</v>
      </c>
      <c r="D84" t="s">
        <v>852</v>
      </c>
      <c r="E84" t="s">
        <v>852</v>
      </c>
      <c r="F84" t="s">
        <v>852</v>
      </c>
      <c r="G84" t="s">
        <v>852</v>
      </c>
      <c r="H84" t="s">
        <v>852</v>
      </c>
      <c r="I84" t="s">
        <v>852</v>
      </c>
      <c r="J84" t="s">
        <v>852</v>
      </c>
      <c r="K84" t="s">
        <v>852</v>
      </c>
      <c r="L84" t="s">
        <v>852</v>
      </c>
      <c r="M84" t="s">
        <v>852</v>
      </c>
      <c r="N84" t="s">
        <v>852</v>
      </c>
    </row>
    <row r="85" spans="1:14" x14ac:dyDescent="0.35">
      <c r="A85" s="5" t="s">
        <v>227</v>
      </c>
      <c r="B85" t="s">
        <v>1568</v>
      </c>
      <c r="C85" t="s">
        <v>227</v>
      </c>
      <c r="D85" t="s">
        <v>8733</v>
      </c>
      <c r="E85" t="s">
        <v>227</v>
      </c>
      <c r="F85" t="s">
        <v>8734</v>
      </c>
      <c r="G85" t="s">
        <v>227</v>
      </c>
      <c r="H85" t="s">
        <v>8735</v>
      </c>
      <c r="I85" t="s">
        <v>227</v>
      </c>
      <c r="J85" t="s">
        <v>8736</v>
      </c>
      <c r="K85" t="s">
        <v>227</v>
      </c>
      <c r="L85" t="s">
        <v>8737</v>
      </c>
      <c r="M85" t="s">
        <v>227</v>
      </c>
      <c r="N85" t="s">
        <v>8738</v>
      </c>
    </row>
    <row r="86" spans="1:14" x14ac:dyDescent="0.35">
      <c r="A86" s="5" t="s">
        <v>227</v>
      </c>
      <c r="B86" t="s">
        <v>1576</v>
      </c>
      <c r="C86" t="s">
        <v>852</v>
      </c>
      <c r="D86" t="s">
        <v>852</v>
      </c>
      <c r="E86" t="s">
        <v>852</v>
      </c>
      <c r="F86" t="s">
        <v>852</v>
      </c>
      <c r="G86" t="s">
        <v>852</v>
      </c>
      <c r="H86" t="s">
        <v>852</v>
      </c>
      <c r="I86" t="s">
        <v>852</v>
      </c>
      <c r="J86" t="s">
        <v>852</v>
      </c>
      <c r="K86" t="s">
        <v>852</v>
      </c>
      <c r="L86" t="s">
        <v>852</v>
      </c>
      <c r="M86" t="s">
        <v>852</v>
      </c>
      <c r="N86" t="s">
        <v>852</v>
      </c>
    </row>
    <row r="87" spans="1:14" x14ac:dyDescent="0.35">
      <c r="A87" s="5" t="s">
        <v>227</v>
      </c>
      <c r="B87" t="s">
        <v>1586</v>
      </c>
      <c r="C87" t="s">
        <v>8940</v>
      </c>
      <c r="D87" t="s">
        <v>8941</v>
      </c>
      <c r="E87" t="s">
        <v>8942</v>
      </c>
      <c r="F87" t="s">
        <v>8943</v>
      </c>
      <c r="G87" t="s">
        <v>8944</v>
      </c>
      <c r="H87" t="s">
        <v>8945</v>
      </c>
      <c r="I87" t="s">
        <v>8946</v>
      </c>
      <c r="J87" t="s">
        <v>8947</v>
      </c>
      <c r="K87" t="s">
        <v>8944</v>
      </c>
      <c r="L87" t="s">
        <v>8948</v>
      </c>
      <c r="M87" t="s">
        <v>8949</v>
      </c>
      <c r="N87" t="s">
        <v>8950</v>
      </c>
    </row>
    <row r="88" spans="1:14" x14ac:dyDescent="0.35">
      <c r="A88" s="5" t="s">
        <v>227</v>
      </c>
      <c r="B88" t="s">
        <v>1596</v>
      </c>
      <c r="C88" t="s">
        <v>227</v>
      </c>
      <c r="D88" t="s">
        <v>227</v>
      </c>
      <c r="E88" t="s">
        <v>227</v>
      </c>
      <c r="F88" t="s">
        <v>227</v>
      </c>
      <c r="G88" t="s">
        <v>227</v>
      </c>
      <c r="H88" t="s">
        <v>227</v>
      </c>
      <c r="I88" t="s">
        <v>227</v>
      </c>
      <c r="J88" t="s">
        <v>227</v>
      </c>
      <c r="K88" t="s">
        <v>227</v>
      </c>
      <c r="L88" t="s">
        <v>227</v>
      </c>
      <c r="M88" t="s">
        <v>227</v>
      </c>
      <c r="N88" t="s">
        <v>227</v>
      </c>
    </row>
    <row r="89" spans="1:14" x14ac:dyDescent="0.35">
      <c r="A89" s="5" t="s">
        <v>227</v>
      </c>
      <c r="B89" t="s">
        <v>1605</v>
      </c>
      <c r="C89" t="s">
        <v>227</v>
      </c>
      <c r="D89" t="s">
        <v>227</v>
      </c>
      <c r="E89" t="s">
        <v>227</v>
      </c>
      <c r="F89" t="s">
        <v>227</v>
      </c>
      <c r="G89" t="s">
        <v>227</v>
      </c>
      <c r="H89" t="s">
        <v>227</v>
      </c>
      <c r="I89" t="s">
        <v>227</v>
      </c>
      <c r="J89" t="s">
        <v>227</v>
      </c>
      <c r="K89" t="s">
        <v>227</v>
      </c>
      <c r="L89" t="s">
        <v>227</v>
      </c>
      <c r="M89" t="s">
        <v>227</v>
      </c>
      <c r="N89" t="s">
        <v>227</v>
      </c>
    </row>
    <row r="90" spans="1:14" x14ac:dyDescent="0.35">
      <c r="A90" s="5" t="s">
        <v>227</v>
      </c>
      <c r="B90" t="s">
        <v>1615</v>
      </c>
      <c r="C90" t="s">
        <v>852</v>
      </c>
      <c r="D90" t="s">
        <v>852</v>
      </c>
      <c r="E90" t="s">
        <v>852</v>
      </c>
      <c r="F90" t="s">
        <v>852</v>
      </c>
      <c r="G90" t="s">
        <v>852</v>
      </c>
      <c r="H90" t="s">
        <v>852</v>
      </c>
      <c r="I90" t="s">
        <v>852</v>
      </c>
      <c r="J90" t="s">
        <v>852</v>
      </c>
      <c r="K90" t="s">
        <v>852</v>
      </c>
      <c r="L90" t="s">
        <v>852</v>
      </c>
      <c r="M90" t="s">
        <v>852</v>
      </c>
      <c r="N90" t="s">
        <v>852</v>
      </c>
    </row>
    <row r="91" spans="1:14" x14ac:dyDescent="0.35">
      <c r="A91" s="5" t="s">
        <v>227</v>
      </c>
      <c r="B91" t="s">
        <v>1616</v>
      </c>
      <c r="C91" t="s">
        <v>227</v>
      </c>
      <c r="D91" t="s">
        <v>227</v>
      </c>
      <c r="E91" t="s">
        <v>227</v>
      </c>
      <c r="F91" t="s">
        <v>227</v>
      </c>
      <c r="G91" t="s">
        <v>227</v>
      </c>
      <c r="H91" t="s">
        <v>227</v>
      </c>
      <c r="I91" t="s">
        <v>227</v>
      </c>
      <c r="J91" t="s">
        <v>227</v>
      </c>
      <c r="K91" t="s">
        <v>227</v>
      </c>
      <c r="L91" t="s">
        <v>227</v>
      </c>
      <c r="M91" t="s">
        <v>227</v>
      </c>
      <c r="N91" t="s">
        <v>227</v>
      </c>
    </row>
    <row r="92" spans="1:14" x14ac:dyDescent="0.35">
      <c r="A92" s="5" t="s">
        <v>227</v>
      </c>
      <c r="B92" t="s">
        <v>1625</v>
      </c>
      <c r="C92" t="s">
        <v>227</v>
      </c>
      <c r="D92" t="s">
        <v>227</v>
      </c>
      <c r="E92" t="s">
        <v>227</v>
      </c>
      <c r="F92" t="s">
        <v>227</v>
      </c>
      <c r="G92" t="s">
        <v>227</v>
      </c>
      <c r="H92" t="s">
        <v>227</v>
      </c>
      <c r="I92" t="s">
        <v>227</v>
      </c>
      <c r="J92" t="s">
        <v>227</v>
      </c>
      <c r="K92" t="s">
        <v>227</v>
      </c>
      <c r="L92" t="s">
        <v>227</v>
      </c>
      <c r="M92" t="s">
        <v>227</v>
      </c>
      <c r="N92" t="s">
        <v>227</v>
      </c>
    </row>
    <row r="93" spans="1:14" x14ac:dyDescent="0.35">
      <c r="A93" s="5" t="s">
        <v>227</v>
      </c>
      <c r="B93" t="s">
        <v>1626</v>
      </c>
      <c r="C93" t="s">
        <v>852</v>
      </c>
      <c r="D93" t="s">
        <v>227</v>
      </c>
      <c r="E93" t="s">
        <v>852</v>
      </c>
      <c r="F93" t="s">
        <v>852</v>
      </c>
      <c r="G93" t="s">
        <v>852</v>
      </c>
      <c r="H93" t="s">
        <v>852</v>
      </c>
      <c r="I93" t="s">
        <v>852</v>
      </c>
      <c r="J93" t="s">
        <v>227</v>
      </c>
      <c r="K93" t="s">
        <v>852</v>
      </c>
      <c r="L93" t="s">
        <v>227</v>
      </c>
      <c r="M93" t="s">
        <v>852</v>
      </c>
      <c r="N93" t="s">
        <v>852</v>
      </c>
    </row>
    <row r="94" spans="1:14" x14ac:dyDescent="0.35">
      <c r="A94" s="5" t="s">
        <v>227</v>
      </c>
      <c r="B94" t="s">
        <v>1636</v>
      </c>
      <c r="C94" t="s">
        <v>227</v>
      </c>
      <c r="D94" t="s">
        <v>227</v>
      </c>
      <c r="E94" t="s">
        <v>227</v>
      </c>
      <c r="F94" t="s">
        <v>227</v>
      </c>
      <c r="G94" t="s">
        <v>227</v>
      </c>
      <c r="H94" t="s">
        <v>227</v>
      </c>
      <c r="I94" t="s">
        <v>227</v>
      </c>
      <c r="J94" t="s">
        <v>227</v>
      </c>
      <c r="K94" t="s">
        <v>227</v>
      </c>
      <c r="L94" t="s">
        <v>227</v>
      </c>
      <c r="M94" t="s">
        <v>227</v>
      </c>
      <c r="N94" t="s">
        <v>227</v>
      </c>
    </row>
    <row r="95" spans="1:14" x14ac:dyDescent="0.35">
      <c r="A95" s="5" t="s">
        <v>227</v>
      </c>
      <c r="B95" t="s">
        <v>1645</v>
      </c>
      <c r="C95" t="s">
        <v>227</v>
      </c>
      <c r="D95" t="s">
        <v>227</v>
      </c>
      <c r="E95" t="s">
        <v>227</v>
      </c>
      <c r="F95" t="s">
        <v>227</v>
      </c>
      <c r="G95" t="s">
        <v>227</v>
      </c>
      <c r="H95" t="s">
        <v>227</v>
      </c>
      <c r="I95" t="s">
        <v>227</v>
      </c>
      <c r="J95" t="s">
        <v>227</v>
      </c>
      <c r="K95" t="s">
        <v>227</v>
      </c>
      <c r="L95" t="s">
        <v>227</v>
      </c>
      <c r="M95" t="s">
        <v>227</v>
      </c>
      <c r="N95" t="s">
        <v>227</v>
      </c>
    </row>
    <row r="96" spans="1:14" x14ac:dyDescent="0.35">
      <c r="A96" s="5" t="s">
        <v>227</v>
      </c>
      <c r="B96" t="s">
        <v>1653</v>
      </c>
      <c r="C96" t="s">
        <v>227</v>
      </c>
      <c r="D96" t="s">
        <v>227</v>
      </c>
      <c r="E96" t="s">
        <v>227</v>
      </c>
      <c r="F96" t="s">
        <v>227</v>
      </c>
      <c r="G96" t="s">
        <v>227</v>
      </c>
      <c r="H96" t="s">
        <v>227</v>
      </c>
      <c r="I96" t="s">
        <v>227</v>
      </c>
      <c r="J96" t="s">
        <v>227</v>
      </c>
      <c r="K96" t="s">
        <v>227</v>
      </c>
      <c r="L96" t="s">
        <v>227</v>
      </c>
      <c r="M96" t="s">
        <v>227</v>
      </c>
      <c r="N96" t="s">
        <v>227</v>
      </c>
    </row>
    <row r="97" spans="1:14" x14ac:dyDescent="0.35">
      <c r="A97" s="5" t="s">
        <v>227</v>
      </c>
      <c r="B97" t="s">
        <v>1654</v>
      </c>
      <c r="C97" t="s">
        <v>8951</v>
      </c>
      <c r="D97" t="s">
        <v>852</v>
      </c>
      <c r="E97" t="s">
        <v>8952</v>
      </c>
      <c r="F97" t="s">
        <v>852</v>
      </c>
      <c r="G97" t="s">
        <v>8953</v>
      </c>
      <c r="H97" t="s">
        <v>852</v>
      </c>
      <c r="I97" t="s">
        <v>852</v>
      </c>
      <c r="J97" t="s">
        <v>852</v>
      </c>
      <c r="K97" t="s">
        <v>852</v>
      </c>
      <c r="L97" t="s">
        <v>852</v>
      </c>
      <c r="M97" t="s">
        <v>8954</v>
      </c>
      <c r="N97" t="s">
        <v>852</v>
      </c>
    </row>
    <row r="98" spans="1:14" x14ac:dyDescent="0.35">
      <c r="A98" s="5" t="s">
        <v>227</v>
      </c>
      <c r="B98" t="s">
        <v>1660</v>
      </c>
      <c r="C98" t="s">
        <v>852</v>
      </c>
      <c r="D98" t="s">
        <v>852</v>
      </c>
      <c r="E98" t="s">
        <v>852</v>
      </c>
      <c r="F98" t="s">
        <v>852</v>
      </c>
      <c r="G98" t="s">
        <v>852</v>
      </c>
      <c r="H98" t="s">
        <v>852</v>
      </c>
      <c r="I98" t="s">
        <v>852</v>
      </c>
      <c r="J98" t="s">
        <v>852</v>
      </c>
      <c r="K98" t="s">
        <v>852</v>
      </c>
      <c r="L98" t="s">
        <v>852</v>
      </c>
      <c r="M98" t="s">
        <v>852</v>
      </c>
      <c r="N98" t="s">
        <v>852</v>
      </c>
    </row>
    <row r="99" spans="1:14" x14ac:dyDescent="0.35">
      <c r="A99" s="5" t="s">
        <v>227</v>
      </c>
      <c r="B99" t="s">
        <v>1661</v>
      </c>
      <c r="C99" t="s">
        <v>227</v>
      </c>
      <c r="D99" t="s">
        <v>852</v>
      </c>
      <c r="E99" t="s">
        <v>227</v>
      </c>
      <c r="F99" t="s">
        <v>852</v>
      </c>
      <c r="G99" t="s">
        <v>227</v>
      </c>
      <c r="H99" t="s">
        <v>852</v>
      </c>
      <c r="I99" t="s">
        <v>227</v>
      </c>
      <c r="J99" t="s">
        <v>852</v>
      </c>
      <c r="K99" t="s">
        <v>227</v>
      </c>
      <c r="L99" t="s">
        <v>852</v>
      </c>
      <c r="M99" t="s">
        <v>227</v>
      </c>
      <c r="N99" t="s">
        <v>852</v>
      </c>
    </row>
    <row r="100" spans="1:14" x14ac:dyDescent="0.35">
      <c r="A100" s="5" t="s">
        <v>227</v>
      </c>
      <c r="B100" t="s">
        <v>1662</v>
      </c>
      <c r="C100" t="s">
        <v>227</v>
      </c>
      <c r="D100" t="s">
        <v>227</v>
      </c>
      <c r="E100" t="s">
        <v>227</v>
      </c>
      <c r="F100" t="s">
        <v>227</v>
      </c>
      <c r="G100" t="s">
        <v>227</v>
      </c>
      <c r="H100" t="s">
        <v>227</v>
      </c>
      <c r="I100" t="s">
        <v>227</v>
      </c>
      <c r="J100" t="s">
        <v>227</v>
      </c>
      <c r="K100" t="s">
        <v>227</v>
      </c>
      <c r="L100" t="s">
        <v>227</v>
      </c>
      <c r="M100" t="s">
        <v>227</v>
      </c>
      <c r="N100" t="s">
        <v>227</v>
      </c>
    </row>
    <row r="101" spans="1:14" x14ac:dyDescent="0.35">
      <c r="A101" s="5" t="s">
        <v>227</v>
      </c>
      <c r="B101" t="s">
        <v>1663</v>
      </c>
      <c r="C101" t="s">
        <v>852</v>
      </c>
      <c r="D101" t="s">
        <v>8040</v>
      </c>
      <c r="E101" t="s">
        <v>852</v>
      </c>
      <c r="F101" t="s">
        <v>8955</v>
      </c>
      <c r="G101" t="s">
        <v>852</v>
      </c>
      <c r="H101" t="s">
        <v>8040</v>
      </c>
      <c r="I101" t="s">
        <v>852</v>
      </c>
      <c r="J101" t="s">
        <v>852</v>
      </c>
      <c r="K101" t="s">
        <v>852</v>
      </c>
      <c r="L101" t="s">
        <v>852</v>
      </c>
      <c r="M101" t="s">
        <v>852</v>
      </c>
      <c r="N101" t="s">
        <v>8956</v>
      </c>
    </row>
    <row r="102" spans="1:14" x14ac:dyDescent="0.35">
      <c r="A102" s="5" t="s">
        <v>227</v>
      </c>
      <c r="B102" t="s">
        <v>1673</v>
      </c>
      <c r="C102" t="s">
        <v>227</v>
      </c>
      <c r="D102" t="s">
        <v>227</v>
      </c>
      <c r="E102" t="s">
        <v>227</v>
      </c>
      <c r="F102" t="s">
        <v>227</v>
      </c>
      <c r="G102" t="s">
        <v>227</v>
      </c>
      <c r="H102" t="s">
        <v>227</v>
      </c>
      <c r="I102" t="s">
        <v>227</v>
      </c>
      <c r="J102" t="s">
        <v>227</v>
      </c>
      <c r="K102" t="s">
        <v>227</v>
      </c>
      <c r="L102" t="s">
        <v>227</v>
      </c>
      <c r="M102" t="s">
        <v>227</v>
      </c>
      <c r="N102" t="s">
        <v>227</v>
      </c>
    </row>
    <row r="103" spans="1:14" x14ac:dyDescent="0.35">
      <c r="A103" s="5" t="s">
        <v>227</v>
      </c>
      <c r="B103" t="s">
        <v>1674</v>
      </c>
      <c r="C103" t="s">
        <v>852</v>
      </c>
      <c r="D103" t="s">
        <v>852</v>
      </c>
      <c r="E103" t="s">
        <v>852</v>
      </c>
      <c r="F103" t="s">
        <v>852</v>
      </c>
      <c r="G103" t="s">
        <v>852</v>
      </c>
      <c r="H103" t="s">
        <v>852</v>
      </c>
      <c r="I103" t="s">
        <v>852</v>
      </c>
      <c r="J103" t="s">
        <v>852</v>
      </c>
      <c r="K103" t="s">
        <v>227</v>
      </c>
      <c r="L103" t="s">
        <v>852</v>
      </c>
      <c r="M103" t="s">
        <v>852</v>
      </c>
      <c r="N103" t="s">
        <v>852</v>
      </c>
    </row>
    <row r="104" spans="1:14" x14ac:dyDescent="0.35">
      <c r="A104" s="5" t="s">
        <v>227</v>
      </c>
      <c r="B104" t="s">
        <v>1675</v>
      </c>
      <c r="C104" t="s">
        <v>227</v>
      </c>
      <c r="D104" t="s">
        <v>227</v>
      </c>
      <c r="E104" t="s">
        <v>227</v>
      </c>
      <c r="F104" t="s">
        <v>227</v>
      </c>
      <c r="G104" t="s">
        <v>227</v>
      </c>
      <c r="H104" t="s">
        <v>227</v>
      </c>
      <c r="I104" t="s">
        <v>227</v>
      </c>
      <c r="J104" t="s">
        <v>227</v>
      </c>
      <c r="K104" t="s">
        <v>227</v>
      </c>
      <c r="L104" t="s">
        <v>227</v>
      </c>
      <c r="M104" t="s">
        <v>227</v>
      </c>
      <c r="N104" t="s">
        <v>227</v>
      </c>
    </row>
    <row r="105" spans="1:14" x14ac:dyDescent="0.35">
      <c r="A105" s="5" t="s">
        <v>227</v>
      </c>
      <c r="B105" t="s">
        <v>1676</v>
      </c>
      <c r="C105" t="s">
        <v>8957</v>
      </c>
      <c r="D105" t="s">
        <v>8958</v>
      </c>
      <c r="E105" t="s">
        <v>8959</v>
      </c>
      <c r="F105" t="s">
        <v>3719</v>
      </c>
      <c r="G105" t="s">
        <v>8960</v>
      </c>
      <c r="H105" t="s">
        <v>8961</v>
      </c>
      <c r="I105" t="s">
        <v>8962</v>
      </c>
      <c r="J105" t="s">
        <v>8963</v>
      </c>
      <c r="K105" t="s">
        <v>8964</v>
      </c>
      <c r="L105" t="s">
        <v>8965</v>
      </c>
      <c r="M105" t="s">
        <v>8966</v>
      </c>
      <c r="N105" t="s">
        <v>8967</v>
      </c>
    </row>
    <row r="106" spans="1:14" x14ac:dyDescent="0.35">
      <c r="A106" s="5" t="s">
        <v>227</v>
      </c>
      <c r="B106" t="s">
        <v>1684</v>
      </c>
      <c r="C106" t="s">
        <v>227</v>
      </c>
      <c r="D106" t="s">
        <v>227</v>
      </c>
      <c r="E106" t="s">
        <v>227</v>
      </c>
      <c r="F106" t="s">
        <v>227</v>
      </c>
      <c r="G106" t="s">
        <v>227</v>
      </c>
      <c r="H106" t="s">
        <v>227</v>
      </c>
      <c r="I106" t="s">
        <v>227</v>
      </c>
      <c r="J106" t="s">
        <v>227</v>
      </c>
      <c r="K106" t="s">
        <v>227</v>
      </c>
      <c r="L106" t="s">
        <v>227</v>
      </c>
      <c r="M106" t="s">
        <v>227</v>
      </c>
      <c r="N106" t="s">
        <v>227</v>
      </c>
    </row>
    <row r="107" spans="1:14" x14ac:dyDescent="0.35">
      <c r="A107" s="5" t="s">
        <v>227</v>
      </c>
      <c r="B107" t="s">
        <v>1694</v>
      </c>
      <c r="C107" t="s">
        <v>227</v>
      </c>
      <c r="D107" t="s">
        <v>852</v>
      </c>
      <c r="E107" t="s">
        <v>227</v>
      </c>
      <c r="F107" t="s">
        <v>852</v>
      </c>
      <c r="G107" t="s">
        <v>227</v>
      </c>
      <c r="H107" t="s">
        <v>852</v>
      </c>
      <c r="I107" t="s">
        <v>227</v>
      </c>
      <c r="J107" t="s">
        <v>852</v>
      </c>
      <c r="K107" t="s">
        <v>227</v>
      </c>
      <c r="L107" t="s">
        <v>852</v>
      </c>
      <c r="M107" t="s">
        <v>227</v>
      </c>
      <c r="N107" t="s">
        <v>852</v>
      </c>
    </row>
    <row r="108" spans="1:14" x14ac:dyDescent="0.35">
      <c r="A108" s="5" t="s">
        <v>227</v>
      </c>
      <c r="B108" t="s">
        <v>1704</v>
      </c>
      <c r="C108" t="s">
        <v>8968</v>
      </c>
      <c r="D108" t="s">
        <v>8969</v>
      </c>
      <c r="E108" t="s">
        <v>8970</v>
      </c>
      <c r="F108" t="s">
        <v>8971</v>
      </c>
      <c r="G108" t="s">
        <v>2115</v>
      </c>
      <c r="H108" t="s">
        <v>8972</v>
      </c>
      <c r="I108" t="s">
        <v>8973</v>
      </c>
      <c r="J108" t="s">
        <v>8974</v>
      </c>
      <c r="K108" t="s">
        <v>8975</v>
      </c>
      <c r="L108" t="s">
        <v>8976</v>
      </c>
      <c r="M108" t="s">
        <v>8977</v>
      </c>
      <c r="N108" t="s">
        <v>8978</v>
      </c>
    </row>
    <row r="109" spans="1:14" x14ac:dyDescent="0.35">
      <c r="A109" s="5" t="s">
        <v>227</v>
      </c>
      <c r="B109" t="s">
        <v>1714</v>
      </c>
      <c r="C109" t="s">
        <v>8979</v>
      </c>
      <c r="D109" t="s">
        <v>8980</v>
      </c>
      <c r="E109" t="s">
        <v>8981</v>
      </c>
      <c r="F109" t="s">
        <v>8982</v>
      </c>
      <c r="G109" t="s">
        <v>8983</v>
      </c>
      <c r="H109" t="s">
        <v>8984</v>
      </c>
      <c r="I109" t="s">
        <v>8985</v>
      </c>
      <c r="J109" t="s">
        <v>2770</v>
      </c>
      <c r="K109" t="s">
        <v>8986</v>
      </c>
      <c r="L109" t="s">
        <v>8987</v>
      </c>
      <c r="M109" t="s">
        <v>8988</v>
      </c>
      <c r="N109" t="s">
        <v>8989</v>
      </c>
    </row>
    <row r="110" spans="1:14" x14ac:dyDescent="0.35">
      <c r="A110" s="5" t="s">
        <v>227</v>
      </c>
      <c r="B110" t="s">
        <v>1722</v>
      </c>
      <c r="C110" t="s">
        <v>227</v>
      </c>
      <c r="D110" t="s">
        <v>227</v>
      </c>
      <c r="E110" t="s">
        <v>227</v>
      </c>
      <c r="F110" t="s">
        <v>227</v>
      </c>
      <c r="G110" t="s">
        <v>227</v>
      </c>
      <c r="H110" t="s">
        <v>227</v>
      </c>
      <c r="I110" t="s">
        <v>227</v>
      </c>
      <c r="J110" t="s">
        <v>227</v>
      </c>
      <c r="K110" t="s">
        <v>227</v>
      </c>
      <c r="L110" t="s">
        <v>227</v>
      </c>
      <c r="M110" t="s">
        <v>227</v>
      </c>
      <c r="N110" t="s">
        <v>227</v>
      </c>
    </row>
    <row r="111" spans="1:14" x14ac:dyDescent="0.35">
      <c r="A111" s="5" t="s">
        <v>227</v>
      </c>
      <c r="B111" t="s">
        <v>1723</v>
      </c>
      <c r="C111" t="s">
        <v>227</v>
      </c>
      <c r="D111" t="s">
        <v>227</v>
      </c>
      <c r="E111" t="s">
        <v>227</v>
      </c>
      <c r="F111" t="s">
        <v>227</v>
      </c>
      <c r="G111" t="s">
        <v>227</v>
      </c>
      <c r="H111" t="s">
        <v>227</v>
      </c>
      <c r="I111" t="s">
        <v>227</v>
      </c>
      <c r="J111" t="s">
        <v>227</v>
      </c>
      <c r="K111" t="s">
        <v>227</v>
      </c>
      <c r="L111" t="s">
        <v>227</v>
      </c>
      <c r="M111" t="s">
        <v>227</v>
      </c>
      <c r="N111" t="s">
        <v>227</v>
      </c>
    </row>
    <row r="112" spans="1:14" x14ac:dyDescent="0.35">
      <c r="A112" s="5" t="s">
        <v>227</v>
      </c>
      <c r="B112" t="s">
        <v>1724</v>
      </c>
      <c r="C112" t="s">
        <v>227</v>
      </c>
      <c r="D112" t="s">
        <v>852</v>
      </c>
      <c r="E112" t="s">
        <v>227</v>
      </c>
      <c r="F112" t="s">
        <v>852</v>
      </c>
      <c r="G112" t="s">
        <v>227</v>
      </c>
      <c r="H112" t="s">
        <v>852</v>
      </c>
      <c r="I112" t="s">
        <v>227</v>
      </c>
      <c r="J112" t="s">
        <v>852</v>
      </c>
      <c r="K112" t="s">
        <v>227</v>
      </c>
      <c r="L112" t="s">
        <v>852</v>
      </c>
      <c r="M112" t="s">
        <v>227</v>
      </c>
      <c r="N112" t="s">
        <v>852</v>
      </c>
    </row>
    <row r="113" spans="1:14" x14ac:dyDescent="0.35">
      <c r="A113" s="5" t="s">
        <v>227</v>
      </c>
      <c r="B113" t="s">
        <v>1732</v>
      </c>
      <c r="C113" t="s">
        <v>8990</v>
      </c>
      <c r="D113" t="s">
        <v>8991</v>
      </c>
      <c r="E113" t="s">
        <v>8992</v>
      </c>
      <c r="F113" t="s">
        <v>8993</v>
      </c>
      <c r="G113" t="s">
        <v>8994</v>
      </c>
      <c r="H113" t="s">
        <v>8995</v>
      </c>
      <c r="I113" t="s">
        <v>8996</v>
      </c>
      <c r="J113" t="s">
        <v>8997</v>
      </c>
      <c r="K113" t="s">
        <v>8998</v>
      </c>
      <c r="L113" t="s">
        <v>8999</v>
      </c>
      <c r="M113" t="s">
        <v>9000</v>
      </c>
      <c r="N113" t="s">
        <v>9001</v>
      </c>
    </row>
    <row r="115" spans="1:14" x14ac:dyDescent="0.35">
      <c r="A115" t="s">
        <v>261</v>
      </c>
    </row>
    <row r="116" spans="1:14" x14ac:dyDescent="0.35">
      <c r="A116" t="s">
        <v>1755</v>
      </c>
    </row>
    <row r="117" spans="1:14" x14ac:dyDescent="0.35">
      <c r="A117" t="s">
        <v>1756</v>
      </c>
    </row>
    <row r="118" spans="1:14" x14ac:dyDescent="0.35">
      <c r="A118" t="s">
        <v>1757</v>
      </c>
    </row>
    <row r="119" spans="1:14" x14ac:dyDescent="0.35">
      <c r="A119" t="s">
        <v>1758</v>
      </c>
    </row>
    <row r="120" spans="1:14" x14ac:dyDescent="0.35">
      <c r="A120" t="s">
        <v>1759</v>
      </c>
    </row>
    <row r="121" spans="1:14" x14ac:dyDescent="0.35">
      <c r="A121" t="s">
        <v>1760</v>
      </c>
    </row>
    <row r="122" spans="1:14" x14ac:dyDescent="0.35">
      <c r="A122" t="s">
        <v>264</v>
      </c>
    </row>
    <row r="123" spans="1:14" x14ac:dyDescent="0.35">
      <c r="A123" t="s">
        <v>265</v>
      </c>
    </row>
    <row r="124" spans="1:14" x14ac:dyDescent="0.35">
      <c r="A124" t="s">
        <v>1248</v>
      </c>
    </row>
    <row r="125" spans="1:14" x14ac:dyDescent="0.35">
      <c r="A125" t="s">
        <v>7120</v>
      </c>
    </row>
    <row r="126" spans="1:14" x14ac:dyDescent="0.35">
      <c r="A126" t="s">
        <v>1859</v>
      </c>
    </row>
    <row r="127" spans="1:14" x14ac:dyDescent="0.35">
      <c r="A127" t="s">
        <v>227</v>
      </c>
    </row>
    <row r="128" spans="1:14" x14ac:dyDescent="0.35">
      <c r="A128" t="s">
        <v>267</v>
      </c>
    </row>
    <row r="129" spans="1:1" x14ac:dyDescent="0.35">
      <c r="A129" t="s">
        <v>1250</v>
      </c>
    </row>
  </sheetData>
  <mergeCells count="1">
    <mergeCell ref="A3:N3"/>
  </mergeCells>
  <pageMargins left="0.7" right="0.7" top="0.75" bottom="0.75" header="0.3" footer="0.3"/>
  <pageSetup paperSize="9" orientation="portrait" horizontalDpi="300" verticalDpi="300"/>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900-000000000000}">
  <dimension ref="A1:AR131"/>
  <sheetViews>
    <sheetView workbookViewId="0"/>
  </sheetViews>
  <sheetFormatPr defaultColWidth="11.453125" defaultRowHeight="14.5" x14ac:dyDescent="0.35"/>
  <cols>
    <col min="1" max="1" width="5.7265625" customWidth="1"/>
    <col min="2" max="2" width="55.7265625" customWidth="1"/>
    <col min="3" max="44" width="20.7265625" customWidth="1"/>
  </cols>
  <sheetData>
    <row r="1" spans="1:44" x14ac:dyDescent="0.35">
      <c r="A1" s="4" t="s">
        <v>104</v>
      </c>
    </row>
    <row r="2" spans="1:44" x14ac:dyDescent="0.35">
      <c r="A2" s="3" t="str">
        <f>HYPERLINK("#'INDEX'!A1", "Back to INDEX")</f>
        <v>Back to INDEX</v>
      </c>
    </row>
    <row r="3" spans="1:44" x14ac:dyDescent="0.35">
      <c r="A3" s="7" t="s">
        <v>227</v>
      </c>
      <c r="B3" s="7" t="s">
        <v>227</v>
      </c>
      <c r="C3" s="7" t="s">
        <v>227</v>
      </c>
      <c r="D3" s="7" t="s">
        <v>227</v>
      </c>
      <c r="E3" s="7" t="s">
        <v>227</v>
      </c>
      <c r="F3" s="7" t="s">
        <v>227</v>
      </c>
      <c r="G3" s="7" t="s">
        <v>227</v>
      </c>
      <c r="H3" s="7" t="s">
        <v>227</v>
      </c>
      <c r="I3" s="7" t="s">
        <v>227</v>
      </c>
      <c r="J3" s="7" t="s">
        <v>227</v>
      </c>
      <c r="K3" s="7" t="s">
        <v>227</v>
      </c>
      <c r="L3" s="7" t="s">
        <v>227</v>
      </c>
      <c r="M3" s="7" t="s">
        <v>227</v>
      </c>
      <c r="N3" s="7" t="s">
        <v>227</v>
      </c>
      <c r="O3" s="7" t="s">
        <v>227</v>
      </c>
      <c r="P3" s="7" t="s">
        <v>227</v>
      </c>
      <c r="Q3" s="7" t="s">
        <v>227</v>
      </c>
      <c r="R3" s="7" t="s">
        <v>227</v>
      </c>
      <c r="S3" s="7" t="s">
        <v>227</v>
      </c>
      <c r="T3" s="7" t="s">
        <v>227</v>
      </c>
      <c r="U3" s="7" t="s">
        <v>227</v>
      </c>
      <c r="V3" s="7" t="s">
        <v>227</v>
      </c>
      <c r="W3" s="7" t="s">
        <v>227</v>
      </c>
      <c r="X3" s="7" t="s">
        <v>227</v>
      </c>
      <c r="Y3" s="7" t="s">
        <v>227</v>
      </c>
      <c r="Z3" s="7" t="s">
        <v>227</v>
      </c>
      <c r="AA3" s="7" t="s">
        <v>227</v>
      </c>
      <c r="AB3" s="7" t="s">
        <v>227</v>
      </c>
      <c r="AC3" s="7" t="s">
        <v>227</v>
      </c>
      <c r="AD3" s="7" t="s">
        <v>227</v>
      </c>
      <c r="AE3" s="7" t="s">
        <v>227</v>
      </c>
      <c r="AF3" s="7" t="s">
        <v>227</v>
      </c>
      <c r="AG3" s="7" t="s">
        <v>227</v>
      </c>
      <c r="AH3" s="7" t="s">
        <v>227</v>
      </c>
      <c r="AI3" s="7" t="s">
        <v>227</v>
      </c>
      <c r="AJ3" s="7" t="s">
        <v>227</v>
      </c>
      <c r="AK3" s="7" t="s">
        <v>227</v>
      </c>
      <c r="AL3" s="7" t="s">
        <v>227</v>
      </c>
      <c r="AM3" s="7" t="s">
        <v>227</v>
      </c>
      <c r="AN3" s="7" t="s">
        <v>227</v>
      </c>
      <c r="AO3" s="7" t="s">
        <v>227</v>
      </c>
      <c r="AP3" s="7" t="s">
        <v>227</v>
      </c>
      <c r="AQ3" s="7" t="s">
        <v>227</v>
      </c>
      <c r="AR3" s="7" t="s">
        <v>227</v>
      </c>
    </row>
    <row r="4" spans="1:44" ht="29" x14ac:dyDescent="0.35">
      <c r="A4" s="2" t="s">
        <v>227</v>
      </c>
      <c r="B4" s="2" t="s">
        <v>227</v>
      </c>
      <c r="C4" s="2" t="s">
        <v>1860</v>
      </c>
      <c r="D4" s="2" t="s">
        <v>1861</v>
      </c>
      <c r="E4" s="2" t="s">
        <v>1862</v>
      </c>
      <c r="F4" s="2" t="s">
        <v>1863</v>
      </c>
      <c r="G4" s="2" t="s">
        <v>1864</v>
      </c>
      <c r="H4" s="2" t="s">
        <v>1865</v>
      </c>
      <c r="I4" s="2" t="s">
        <v>1866</v>
      </c>
      <c r="J4" s="2" t="s">
        <v>1867</v>
      </c>
      <c r="K4" s="2" t="s">
        <v>1868</v>
      </c>
      <c r="L4" s="2" t="s">
        <v>1869</v>
      </c>
      <c r="M4" s="2" t="s">
        <v>1870</v>
      </c>
      <c r="N4" s="2" t="s">
        <v>1871</v>
      </c>
      <c r="O4" s="2" t="s">
        <v>1872</v>
      </c>
      <c r="P4" s="2" t="s">
        <v>1873</v>
      </c>
      <c r="Q4" s="2" t="s">
        <v>1874</v>
      </c>
      <c r="R4" s="2" t="s">
        <v>1875</v>
      </c>
      <c r="S4" s="2" t="s">
        <v>1876</v>
      </c>
      <c r="T4" s="2" t="s">
        <v>1877</v>
      </c>
      <c r="U4" s="2" t="s">
        <v>1878</v>
      </c>
      <c r="V4" s="2" t="s">
        <v>1879</v>
      </c>
      <c r="W4" s="2" t="s">
        <v>1880</v>
      </c>
      <c r="X4" s="2" t="s">
        <v>1881</v>
      </c>
      <c r="Y4" s="2" t="s">
        <v>1882</v>
      </c>
      <c r="Z4" s="2" t="s">
        <v>1883</v>
      </c>
      <c r="AA4" s="2" t="s">
        <v>1884</v>
      </c>
      <c r="AB4" s="2" t="s">
        <v>1885</v>
      </c>
      <c r="AC4" s="2" t="s">
        <v>1886</v>
      </c>
      <c r="AD4" s="2" t="s">
        <v>1887</v>
      </c>
      <c r="AE4" s="2" t="s">
        <v>1888</v>
      </c>
      <c r="AF4" s="2" t="s">
        <v>1889</v>
      </c>
      <c r="AG4" s="2" t="s">
        <v>1890</v>
      </c>
      <c r="AH4" s="2" t="s">
        <v>1891</v>
      </c>
      <c r="AI4" s="2" t="s">
        <v>1892</v>
      </c>
      <c r="AJ4" s="2" t="s">
        <v>1893</v>
      </c>
      <c r="AK4" s="2" t="s">
        <v>1894</v>
      </c>
      <c r="AL4" s="2" t="s">
        <v>1895</v>
      </c>
      <c r="AM4" s="2" t="s">
        <v>1896</v>
      </c>
      <c r="AN4" s="2" t="s">
        <v>1897</v>
      </c>
      <c r="AO4" s="2" t="s">
        <v>1898</v>
      </c>
      <c r="AP4" s="2" t="s">
        <v>1899</v>
      </c>
      <c r="AQ4" s="2" t="s">
        <v>1900</v>
      </c>
      <c r="AR4" s="2" t="s">
        <v>1901</v>
      </c>
    </row>
    <row r="5" spans="1:44" x14ac:dyDescent="0.35">
      <c r="A5" s="5" t="s">
        <v>227</v>
      </c>
      <c r="B5" t="s">
        <v>1251</v>
      </c>
      <c r="C5" t="s">
        <v>227</v>
      </c>
      <c r="D5" t="s">
        <v>227</v>
      </c>
      <c r="E5" t="s">
        <v>227</v>
      </c>
      <c r="F5" t="s">
        <v>227</v>
      </c>
      <c r="G5" t="s">
        <v>227</v>
      </c>
      <c r="H5" t="s">
        <v>227</v>
      </c>
      <c r="I5" t="s">
        <v>227</v>
      </c>
      <c r="J5" t="s">
        <v>227</v>
      </c>
      <c r="K5" t="s">
        <v>227</v>
      </c>
      <c r="L5" t="s">
        <v>227</v>
      </c>
      <c r="M5" t="s">
        <v>227</v>
      </c>
      <c r="N5" t="s">
        <v>227</v>
      </c>
      <c r="O5" t="s">
        <v>227</v>
      </c>
      <c r="P5" t="s">
        <v>227</v>
      </c>
      <c r="Q5" t="s">
        <v>227</v>
      </c>
      <c r="R5" t="s">
        <v>227</v>
      </c>
      <c r="S5" t="s">
        <v>227</v>
      </c>
      <c r="T5" t="s">
        <v>227</v>
      </c>
      <c r="U5" t="s">
        <v>227</v>
      </c>
      <c r="V5" t="s">
        <v>227</v>
      </c>
      <c r="W5" t="s">
        <v>227</v>
      </c>
      <c r="X5" t="s">
        <v>227</v>
      </c>
      <c r="Y5" t="s">
        <v>227</v>
      </c>
      <c r="Z5" t="s">
        <v>227</v>
      </c>
      <c r="AA5" t="s">
        <v>227</v>
      </c>
      <c r="AB5" t="s">
        <v>227</v>
      </c>
      <c r="AC5" t="s">
        <v>227</v>
      </c>
      <c r="AD5" t="s">
        <v>227</v>
      </c>
      <c r="AE5" t="s">
        <v>227</v>
      </c>
      <c r="AF5" t="s">
        <v>227</v>
      </c>
      <c r="AG5" t="s">
        <v>227</v>
      </c>
      <c r="AH5" t="s">
        <v>227</v>
      </c>
      <c r="AI5" t="s">
        <v>227</v>
      </c>
      <c r="AJ5" t="s">
        <v>227</v>
      </c>
      <c r="AK5" t="s">
        <v>227</v>
      </c>
      <c r="AL5" t="s">
        <v>227</v>
      </c>
      <c r="AM5" t="s">
        <v>227</v>
      </c>
      <c r="AN5" t="s">
        <v>227</v>
      </c>
      <c r="AO5" t="s">
        <v>227</v>
      </c>
      <c r="AP5" t="s">
        <v>227</v>
      </c>
      <c r="AQ5" t="s">
        <v>227</v>
      </c>
      <c r="AR5" t="s">
        <v>227</v>
      </c>
    </row>
    <row r="6" spans="1:44" x14ac:dyDescent="0.35">
      <c r="A6" s="5" t="s">
        <v>227</v>
      </c>
      <c r="B6" t="s">
        <v>1260</v>
      </c>
      <c r="C6" t="s">
        <v>227</v>
      </c>
      <c r="D6" t="s">
        <v>227</v>
      </c>
      <c r="E6" t="s">
        <v>227</v>
      </c>
      <c r="F6" t="s">
        <v>227</v>
      </c>
      <c r="G6" t="s">
        <v>227</v>
      </c>
      <c r="H6" t="s">
        <v>227</v>
      </c>
      <c r="I6" t="s">
        <v>227</v>
      </c>
      <c r="J6" t="s">
        <v>227</v>
      </c>
      <c r="K6" t="s">
        <v>227</v>
      </c>
      <c r="L6" t="s">
        <v>227</v>
      </c>
      <c r="M6" t="s">
        <v>227</v>
      </c>
      <c r="N6" t="s">
        <v>227</v>
      </c>
      <c r="O6" t="s">
        <v>227</v>
      </c>
      <c r="P6" t="s">
        <v>227</v>
      </c>
      <c r="Q6" t="s">
        <v>227</v>
      </c>
      <c r="R6" t="s">
        <v>227</v>
      </c>
      <c r="S6" t="s">
        <v>227</v>
      </c>
      <c r="T6" t="s">
        <v>227</v>
      </c>
      <c r="U6" t="s">
        <v>227</v>
      </c>
      <c r="V6" t="s">
        <v>227</v>
      </c>
      <c r="W6" t="s">
        <v>227</v>
      </c>
      <c r="X6" t="s">
        <v>227</v>
      </c>
      <c r="Y6" t="s">
        <v>227</v>
      </c>
      <c r="Z6" t="s">
        <v>227</v>
      </c>
      <c r="AA6" t="s">
        <v>227</v>
      </c>
      <c r="AB6" t="s">
        <v>227</v>
      </c>
      <c r="AC6" t="s">
        <v>227</v>
      </c>
      <c r="AD6" t="s">
        <v>227</v>
      </c>
      <c r="AE6" t="s">
        <v>227</v>
      </c>
      <c r="AF6" t="s">
        <v>227</v>
      </c>
      <c r="AG6" t="s">
        <v>227</v>
      </c>
      <c r="AH6" t="s">
        <v>227</v>
      </c>
      <c r="AI6" t="s">
        <v>227</v>
      </c>
      <c r="AJ6" t="s">
        <v>227</v>
      </c>
      <c r="AK6" t="s">
        <v>227</v>
      </c>
      <c r="AL6" t="s">
        <v>227</v>
      </c>
      <c r="AM6" t="s">
        <v>227</v>
      </c>
      <c r="AN6" t="s">
        <v>227</v>
      </c>
      <c r="AO6" t="s">
        <v>227</v>
      </c>
      <c r="AP6" t="s">
        <v>227</v>
      </c>
      <c r="AQ6" t="s">
        <v>227</v>
      </c>
      <c r="AR6" t="s">
        <v>227</v>
      </c>
    </row>
    <row r="7" spans="1:44" x14ac:dyDescent="0.35">
      <c r="A7" s="5" t="s">
        <v>227</v>
      </c>
      <c r="B7" t="s">
        <v>1270</v>
      </c>
      <c r="C7" t="s">
        <v>1678</v>
      </c>
      <c r="D7" t="s">
        <v>9002</v>
      </c>
      <c r="E7" t="s">
        <v>9003</v>
      </c>
      <c r="F7" t="s">
        <v>9004</v>
      </c>
      <c r="G7" t="s">
        <v>9005</v>
      </c>
      <c r="H7" t="s">
        <v>9006</v>
      </c>
      <c r="I7" t="s">
        <v>8637</v>
      </c>
      <c r="J7" t="s">
        <v>9007</v>
      </c>
      <c r="K7" t="s">
        <v>9008</v>
      </c>
      <c r="L7" t="s">
        <v>9009</v>
      </c>
      <c r="M7" t="s">
        <v>8959</v>
      </c>
      <c r="N7" t="s">
        <v>9010</v>
      </c>
      <c r="O7" t="s">
        <v>9011</v>
      </c>
      <c r="P7" t="s">
        <v>8638</v>
      </c>
      <c r="Q7" t="s">
        <v>9012</v>
      </c>
      <c r="R7" t="s">
        <v>9013</v>
      </c>
      <c r="S7" t="s">
        <v>9014</v>
      </c>
      <c r="T7" t="s">
        <v>9015</v>
      </c>
      <c r="U7" t="s">
        <v>9016</v>
      </c>
      <c r="V7" t="s">
        <v>9017</v>
      </c>
      <c r="W7" t="s">
        <v>8639</v>
      </c>
      <c r="X7" t="s">
        <v>9018</v>
      </c>
      <c r="Y7" t="s">
        <v>9019</v>
      </c>
      <c r="Z7" t="s">
        <v>9020</v>
      </c>
      <c r="AA7" t="s">
        <v>9021</v>
      </c>
      <c r="AB7" t="s">
        <v>9022</v>
      </c>
      <c r="AC7" t="s">
        <v>8566</v>
      </c>
      <c r="AD7" t="s">
        <v>8640</v>
      </c>
      <c r="AE7" t="s">
        <v>9023</v>
      </c>
      <c r="AF7" t="s">
        <v>9024</v>
      </c>
      <c r="AG7" t="s">
        <v>9025</v>
      </c>
      <c r="AH7" t="s">
        <v>9026</v>
      </c>
      <c r="AI7" t="s">
        <v>7127</v>
      </c>
      <c r="AJ7" t="s">
        <v>9027</v>
      </c>
      <c r="AK7" t="s">
        <v>8641</v>
      </c>
      <c r="AL7" t="s">
        <v>9028</v>
      </c>
      <c r="AM7" t="s">
        <v>9029</v>
      </c>
      <c r="AN7" t="s">
        <v>9030</v>
      </c>
      <c r="AO7" t="s">
        <v>9031</v>
      </c>
      <c r="AP7" t="s">
        <v>9032</v>
      </c>
      <c r="AQ7" t="s">
        <v>6558</v>
      </c>
      <c r="AR7" t="s">
        <v>8642</v>
      </c>
    </row>
    <row r="8" spans="1:44" x14ac:dyDescent="0.35">
      <c r="A8" s="5" t="s">
        <v>227</v>
      </c>
      <c r="B8" t="s">
        <v>1280</v>
      </c>
      <c r="C8" t="s">
        <v>227</v>
      </c>
      <c r="D8" t="s">
        <v>227</v>
      </c>
      <c r="E8" t="s">
        <v>227</v>
      </c>
      <c r="F8" t="s">
        <v>227</v>
      </c>
      <c r="G8" t="s">
        <v>227</v>
      </c>
      <c r="H8" t="s">
        <v>227</v>
      </c>
      <c r="I8" t="s">
        <v>227</v>
      </c>
      <c r="J8" t="s">
        <v>227</v>
      </c>
      <c r="K8" t="s">
        <v>227</v>
      </c>
      <c r="L8" t="s">
        <v>227</v>
      </c>
      <c r="M8" t="s">
        <v>227</v>
      </c>
      <c r="N8" t="s">
        <v>227</v>
      </c>
      <c r="O8" t="s">
        <v>227</v>
      </c>
      <c r="P8" t="s">
        <v>227</v>
      </c>
      <c r="Q8" t="s">
        <v>227</v>
      </c>
      <c r="R8" t="s">
        <v>227</v>
      </c>
      <c r="S8" t="s">
        <v>227</v>
      </c>
      <c r="T8" t="s">
        <v>227</v>
      </c>
      <c r="U8" t="s">
        <v>227</v>
      </c>
      <c r="V8" t="s">
        <v>227</v>
      </c>
      <c r="W8" t="s">
        <v>227</v>
      </c>
      <c r="X8" t="s">
        <v>227</v>
      </c>
      <c r="Y8" t="s">
        <v>227</v>
      </c>
      <c r="Z8" t="s">
        <v>227</v>
      </c>
      <c r="AA8" t="s">
        <v>227</v>
      </c>
      <c r="AB8" t="s">
        <v>227</v>
      </c>
      <c r="AC8" t="s">
        <v>227</v>
      </c>
      <c r="AD8" t="s">
        <v>227</v>
      </c>
      <c r="AE8" t="s">
        <v>227</v>
      </c>
      <c r="AF8" t="s">
        <v>227</v>
      </c>
      <c r="AG8" t="s">
        <v>227</v>
      </c>
      <c r="AH8" t="s">
        <v>227</v>
      </c>
      <c r="AI8" t="s">
        <v>227</v>
      </c>
      <c r="AJ8" t="s">
        <v>227</v>
      </c>
      <c r="AK8" t="s">
        <v>227</v>
      </c>
      <c r="AL8" t="s">
        <v>227</v>
      </c>
      <c r="AM8" t="s">
        <v>227</v>
      </c>
      <c r="AN8" t="s">
        <v>227</v>
      </c>
      <c r="AO8" t="s">
        <v>227</v>
      </c>
      <c r="AP8" t="s">
        <v>227</v>
      </c>
      <c r="AQ8" t="s">
        <v>227</v>
      </c>
      <c r="AR8" t="s">
        <v>227</v>
      </c>
    </row>
    <row r="9" spans="1:44" x14ac:dyDescent="0.35">
      <c r="A9" s="5" t="s">
        <v>227</v>
      </c>
      <c r="B9" t="s">
        <v>1281</v>
      </c>
      <c r="C9" t="s">
        <v>227</v>
      </c>
      <c r="D9" t="s">
        <v>227</v>
      </c>
      <c r="E9" t="s">
        <v>227</v>
      </c>
      <c r="F9" t="s">
        <v>227</v>
      </c>
      <c r="G9" t="s">
        <v>227</v>
      </c>
      <c r="H9" t="s">
        <v>227</v>
      </c>
      <c r="I9" t="s">
        <v>227</v>
      </c>
      <c r="J9" t="s">
        <v>227</v>
      </c>
      <c r="K9" t="s">
        <v>227</v>
      </c>
      <c r="L9" t="s">
        <v>227</v>
      </c>
      <c r="M9" t="s">
        <v>227</v>
      </c>
      <c r="N9" t="s">
        <v>227</v>
      </c>
      <c r="O9" t="s">
        <v>227</v>
      </c>
      <c r="P9" t="s">
        <v>227</v>
      </c>
      <c r="Q9" t="s">
        <v>227</v>
      </c>
      <c r="R9" t="s">
        <v>227</v>
      </c>
      <c r="S9" t="s">
        <v>227</v>
      </c>
      <c r="T9" t="s">
        <v>227</v>
      </c>
      <c r="U9" t="s">
        <v>227</v>
      </c>
      <c r="V9" t="s">
        <v>227</v>
      </c>
      <c r="W9" t="s">
        <v>227</v>
      </c>
      <c r="X9" t="s">
        <v>227</v>
      </c>
      <c r="Y9" t="s">
        <v>227</v>
      </c>
      <c r="Z9" t="s">
        <v>227</v>
      </c>
      <c r="AA9" t="s">
        <v>227</v>
      </c>
      <c r="AB9" t="s">
        <v>227</v>
      </c>
      <c r="AC9" t="s">
        <v>227</v>
      </c>
      <c r="AD9" t="s">
        <v>227</v>
      </c>
      <c r="AE9" t="s">
        <v>227</v>
      </c>
      <c r="AF9" t="s">
        <v>227</v>
      </c>
      <c r="AG9" t="s">
        <v>227</v>
      </c>
      <c r="AH9" t="s">
        <v>227</v>
      </c>
      <c r="AI9" t="s">
        <v>227</v>
      </c>
      <c r="AJ9" t="s">
        <v>227</v>
      </c>
      <c r="AK9" t="s">
        <v>227</v>
      </c>
      <c r="AL9" t="s">
        <v>227</v>
      </c>
      <c r="AM9" t="s">
        <v>227</v>
      </c>
      <c r="AN9" t="s">
        <v>227</v>
      </c>
      <c r="AO9" t="s">
        <v>227</v>
      </c>
      <c r="AP9" t="s">
        <v>227</v>
      </c>
      <c r="AQ9" t="s">
        <v>227</v>
      </c>
      <c r="AR9" t="s">
        <v>227</v>
      </c>
    </row>
    <row r="10" spans="1:44" x14ac:dyDescent="0.35">
      <c r="A10" s="5" t="s">
        <v>227</v>
      </c>
      <c r="B10" t="s">
        <v>1282</v>
      </c>
      <c r="C10" t="s">
        <v>227</v>
      </c>
      <c r="D10" t="s">
        <v>227</v>
      </c>
      <c r="E10" t="s">
        <v>227</v>
      </c>
      <c r="F10" t="s">
        <v>227</v>
      </c>
      <c r="G10" t="s">
        <v>227</v>
      </c>
      <c r="H10" t="s">
        <v>852</v>
      </c>
      <c r="I10" t="s">
        <v>8643</v>
      </c>
      <c r="J10" t="s">
        <v>227</v>
      </c>
      <c r="K10" t="s">
        <v>227</v>
      </c>
      <c r="L10" t="s">
        <v>227</v>
      </c>
      <c r="M10" t="s">
        <v>227</v>
      </c>
      <c r="N10" t="s">
        <v>227</v>
      </c>
      <c r="O10" t="s">
        <v>852</v>
      </c>
      <c r="P10" t="s">
        <v>8644</v>
      </c>
      <c r="Q10" t="s">
        <v>227</v>
      </c>
      <c r="R10" t="s">
        <v>227</v>
      </c>
      <c r="S10" t="s">
        <v>227</v>
      </c>
      <c r="T10" t="s">
        <v>227</v>
      </c>
      <c r="U10" t="s">
        <v>227</v>
      </c>
      <c r="V10" t="s">
        <v>852</v>
      </c>
      <c r="W10" t="s">
        <v>8645</v>
      </c>
      <c r="X10" t="s">
        <v>227</v>
      </c>
      <c r="Y10" t="s">
        <v>227</v>
      </c>
      <c r="Z10" t="s">
        <v>227</v>
      </c>
      <c r="AA10" t="s">
        <v>227</v>
      </c>
      <c r="AB10" t="s">
        <v>227</v>
      </c>
      <c r="AC10" t="s">
        <v>852</v>
      </c>
      <c r="AD10" t="s">
        <v>8645</v>
      </c>
      <c r="AE10" t="s">
        <v>227</v>
      </c>
      <c r="AF10" t="s">
        <v>227</v>
      </c>
      <c r="AG10" t="s">
        <v>227</v>
      </c>
      <c r="AH10" t="s">
        <v>227</v>
      </c>
      <c r="AI10" t="s">
        <v>227</v>
      </c>
      <c r="AJ10" t="s">
        <v>852</v>
      </c>
      <c r="AK10" t="s">
        <v>8646</v>
      </c>
      <c r="AL10" t="s">
        <v>227</v>
      </c>
      <c r="AM10" t="s">
        <v>227</v>
      </c>
      <c r="AN10" t="s">
        <v>227</v>
      </c>
      <c r="AO10" t="s">
        <v>227</v>
      </c>
      <c r="AP10" t="s">
        <v>227</v>
      </c>
      <c r="AQ10" t="s">
        <v>852</v>
      </c>
      <c r="AR10" t="s">
        <v>8647</v>
      </c>
    </row>
    <row r="11" spans="1:44" x14ac:dyDescent="0.35">
      <c r="A11" s="5" t="s">
        <v>227</v>
      </c>
      <c r="B11" t="s">
        <v>1283</v>
      </c>
      <c r="C11" t="s">
        <v>852</v>
      </c>
      <c r="D11" t="s">
        <v>852</v>
      </c>
      <c r="E11" t="s">
        <v>852</v>
      </c>
      <c r="F11" t="s">
        <v>852</v>
      </c>
      <c r="G11" t="s">
        <v>852</v>
      </c>
      <c r="H11" t="s">
        <v>852</v>
      </c>
      <c r="I11" t="s">
        <v>852</v>
      </c>
      <c r="J11" t="s">
        <v>852</v>
      </c>
      <c r="K11" t="s">
        <v>852</v>
      </c>
      <c r="L11" t="s">
        <v>852</v>
      </c>
      <c r="M11" t="s">
        <v>852</v>
      </c>
      <c r="N11" t="s">
        <v>852</v>
      </c>
      <c r="O11" t="s">
        <v>852</v>
      </c>
      <c r="P11" t="s">
        <v>852</v>
      </c>
      <c r="Q11" t="s">
        <v>852</v>
      </c>
      <c r="R11" t="s">
        <v>852</v>
      </c>
      <c r="S11" t="s">
        <v>852</v>
      </c>
      <c r="T11" t="s">
        <v>852</v>
      </c>
      <c r="U11" t="s">
        <v>852</v>
      </c>
      <c r="V11" t="s">
        <v>852</v>
      </c>
      <c r="W11" t="s">
        <v>852</v>
      </c>
      <c r="X11" t="s">
        <v>852</v>
      </c>
      <c r="Y11" t="s">
        <v>852</v>
      </c>
      <c r="Z11" t="s">
        <v>852</v>
      </c>
      <c r="AA11" t="s">
        <v>852</v>
      </c>
      <c r="AB11" t="s">
        <v>852</v>
      </c>
      <c r="AC11" t="s">
        <v>852</v>
      </c>
      <c r="AD11" t="s">
        <v>852</v>
      </c>
      <c r="AE11" t="s">
        <v>852</v>
      </c>
      <c r="AF11" t="s">
        <v>852</v>
      </c>
      <c r="AG11" t="s">
        <v>852</v>
      </c>
      <c r="AH11" t="s">
        <v>852</v>
      </c>
      <c r="AI11" t="s">
        <v>852</v>
      </c>
      <c r="AJ11" t="s">
        <v>852</v>
      </c>
      <c r="AK11" t="s">
        <v>852</v>
      </c>
      <c r="AL11" t="s">
        <v>852</v>
      </c>
      <c r="AM11" t="s">
        <v>852</v>
      </c>
      <c r="AN11" t="s">
        <v>852</v>
      </c>
      <c r="AO11" t="s">
        <v>852</v>
      </c>
      <c r="AP11" t="s">
        <v>852</v>
      </c>
      <c r="AQ11" t="s">
        <v>852</v>
      </c>
      <c r="AR11" t="s">
        <v>852</v>
      </c>
    </row>
    <row r="12" spans="1:44" x14ac:dyDescent="0.35">
      <c r="A12" s="5" t="s">
        <v>227</v>
      </c>
      <c r="B12" t="s">
        <v>1284</v>
      </c>
      <c r="C12" t="s">
        <v>227</v>
      </c>
      <c r="D12" t="s">
        <v>227</v>
      </c>
      <c r="E12" t="s">
        <v>227</v>
      </c>
      <c r="F12" t="s">
        <v>9033</v>
      </c>
      <c r="G12" t="s">
        <v>9034</v>
      </c>
      <c r="H12" t="s">
        <v>9035</v>
      </c>
      <c r="I12" t="s">
        <v>8648</v>
      </c>
      <c r="J12" t="s">
        <v>227</v>
      </c>
      <c r="K12" t="s">
        <v>227</v>
      </c>
      <c r="L12" t="s">
        <v>227</v>
      </c>
      <c r="M12" t="s">
        <v>9036</v>
      </c>
      <c r="N12" t="s">
        <v>9037</v>
      </c>
      <c r="O12" t="s">
        <v>9038</v>
      </c>
      <c r="P12" t="s">
        <v>8649</v>
      </c>
      <c r="Q12" t="s">
        <v>227</v>
      </c>
      <c r="R12" t="s">
        <v>227</v>
      </c>
      <c r="S12" t="s">
        <v>227</v>
      </c>
      <c r="T12" t="s">
        <v>9039</v>
      </c>
      <c r="U12" t="s">
        <v>9040</v>
      </c>
      <c r="V12" t="s">
        <v>9041</v>
      </c>
      <c r="W12" t="s">
        <v>8650</v>
      </c>
      <c r="X12" t="s">
        <v>227</v>
      </c>
      <c r="Y12" t="s">
        <v>227</v>
      </c>
      <c r="Z12" t="s">
        <v>227</v>
      </c>
      <c r="AA12" t="s">
        <v>9042</v>
      </c>
      <c r="AB12" t="s">
        <v>9043</v>
      </c>
      <c r="AC12" t="s">
        <v>9035</v>
      </c>
      <c r="AD12" t="s">
        <v>8651</v>
      </c>
      <c r="AE12" t="s">
        <v>227</v>
      </c>
      <c r="AF12" t="s">
        <v>227</v>
      </c>
      <c r="AG12" t="s">
        <v>227</v>
      </c>
      <c r="AH12" t="s">
        <v>9044</v>
      </c>
      <c r="AI12" t="s">
        <v>9045</v>
      </c>
      <c r="AJ12" t="s">
        <v>9046</v>
      </c>
      <c r="AK12" t="s">
        <v>8652</v>
      </c>
      <c r="AL12" t="s">
        <v>227</v>
      </c>
      <c r="AM12" t="s">
        <v>227</v>
      </c>
      <c r="AN12" t="s">
        <v>227</v>
      </c>
      <c r="AO12" t="s">
        <v>9047</v>
      </c>
      <c r="AP12" t="s">
        <v>9048</v>
      </c>
      <c r="AQ12" t="s">
        <v>9035</v>
      </c>
      <c r="AR12" t="s">
        <v>8653</v>
      </c>
    </row>
    <row r="13" spans="1:44" x14ac:dyDescent="0.35">
      <c r="A13" s="5" t="s">
        <v>227</v>
      </c>
      <c r="B13" t="s">
        <v>1292</v>
      </c>
      <c r="C13" t="s">
        <v>227</v>
      </c>
      <c r="D13" t="s">
        <v>227</v>
      </c>
      <c r="E13" t="s">
        <v>227</v>
      </c>
      <c r="F13" t="s">
        <v>227</v>
      </c>
      <c r="G13" t="s">
        <v>227</v>
      </c>
      <c r="H13" t="s">
        <v>227</v>
      </c>
      <c r="I13" t="s">
        <v>227</v>
      </c>
      <c r="J13" t="s">
        <v>227</v>
      </c>
      <c r="K13" t="s">
        <v>227</v>
      </c>
      <c r="L13" t="s">
        <v>227</v>
      </c>
      <c r="M13" t="s">
        <v>227</v>
      </c>
      <c r="N13" t="s">
        <v>227</v>
      </c>
      <c r="O13" t="s">
        <v>227</v>
      </c>
      <c r="P13" t="s">
        <v>227</v>
      </c>
      <c r="Q13" t="s">
        <v>227</v>
      </c>
      <c r="R13" t="s">
        <v>227</v>
      </c>
      <c r="S13" t="s">
        <v>227</v>
      </c>
      <c r="T13" t="s">
        <v>227</v>
      </c>
      <c r="U13" t="s">
        <v>227</v>
      </c>
      <c r="V13" t="s">
        <v>227</v>
      </c>
      <c r="W13" t="s">
        <v>227</v>
      </c>
      <c r="X13" t="s">
        <v>227</v>
      </c>
      <c r="Y13" t="s">
        <v>227</v>
      </c>
      <c r="Z13" t="s">
        <v>227</v>
      </c>
      <c r="AA13" t="s">
        <v>227</v>
      </c>
      <c r="AB13" t="s">
        <v>227</v>
      </c>
      <c r="AC13" t="s">
        <v>227</v>
      </c>
      <c r="AD13" t="s">
        <v>227</v>
      </c>
      <c r="AE13" t="s">
        <v>227</v>
      </c>
      <c r="AF13" t="s">
        <v>227</v>
      </c>
      <c r="AG13" t="s">
        <v>227</v>
      </c>
      <c r="AH13" t="s">
        <v>227</v>
      </c>
      <c r="AI13" t="s">
        <v>227</v>
      </c>
      <c r="AJ13" t="s">
        <v>227</v>
      </c>
      <c r="AK13" t="s">
        <v>227</v>
      </c>
      <c r="AL13" t="s">
        <v>227</v>
      </c>
      <c r="AM13" t="s">
        <v>227</v>
      </c>
      <c r="AN13" t="s">
        <v>227</v>
      </c>
      <c r="AO13" t="s">
        <v>227</v>
      </c>
      <c r="AP13" t="s">
        <v>227</v>
      </c>
      <c r="AQ13" t="s">
        <v>227</v>
      </c>
      <c r="AR13" t="s">
        <v>227</v>
      </c>
    </row>
    <row r="14" spans="1:44" x14ac:dyDescent="0.35">
      <c r="A14" s="5" t="s">
        <v>227</v>
      </c>
      <c r="B14" t="s">
        <v>1293</v>
      </c>
      <c r="C14" t="s">
        <v>227</v>
      </c>
      <c r="D14" t="s">
        <v>227</v>
      </c>
      <c r="E14" t="s">
        <v>227</v>
      </c>
      <c r="F14" t="s">
        <v>227</v>
      </c>
      <c r="G14" t="s">
        <v>227</v>
      </c>
      <c r="H14" t="s">
        <v>227</v>
      </c>
      <c r="I14" t="s">
        <v>852</v>
      </c>
      <c r="J14" t="s">
        <v>227</v>
      </c>
      <c r="K14" t="s">
        <v>227</v>
      </c>
      <c r="L14" t="s">
        <v>227</v>
      </c>
      <c r="M14" t="s">
        <v>227</v>
      </c>
      <c r="N14" t="s">
        <v>227</v>
      </c>
      <c r="O14" t="s">
        <v>227</v>
      </c>
      <c r="P14" t="s">
        <v>852</v>
      </c>
      <c r="Q14" t="s">
        <v>227</v>
      </c>
      <c r="R14" t="s">
        <v>227</v>
      </c>
      <c r="S14" t="s">
        <v>227</v>
      </c>
      <c r="T14" t="s">
        <v>227</v>
      </c>
      <c r="U14" t="s">
        <v>227</v>
      </c>
      <c r="V14" t="s">
        <v>227</v>
      </c>
      <c r="W14" t="s">
        <v>852</v>
      </c>
      <c r="X14" t="s">
        <v>227</v>
      </c>
      <c r="Y14" t="s">
        <v>227</v>
      </c>
      <c r="Z14" t="s">
        <v>227</v>
      </c>
      <c r="AA14" t="s">
        <v>227</v>
      </c>
      <c r="AB14" t="s">
        <v>227</v>
      </c>
      <c r="AC14" t="s">
        <v>227</v>
      </c>
      <c r="AD14" t="s">
        <v>852</v>
      </c>
      <c r="AE14" t="s">
        <v>227</v>
      </c>
      <c r="AF14" t="s">
        <v>227</v>
      </c>
      <c r="AG14" t="s">
        <v>227</v>
      </c>
      <c r="AH14" t="s">
        <v>227</v>
      </c>
      <c r="AI14" t="s">
        <v>227</v>
      </c>
      <c r="AJ14" t="s">
        <v>227</v>
      </c>
      <c r="AK14" t="s">
        <v>852</v>
      </c>
      <c r="AL14" t="s">
        <v>227</v>
      </c>
      <c r="AM14" t="s">
        <v>227</v>
      </c>
      <c r="AN14" t="s">
        <v>227</v>
      </c>
      <c r="AO14" t="s">
        <v>227</v>
      </c>
      <c r="AP14" t="s">
        <v>227</v>
      </c>
      <c r="AQ14" t="s">
        <v>227</v>
      </c>
      <c r="AR14" t="s">
        <v>852</v>
      </c>
    </row>
    <row r="15" spans="1:44" x14ac:dyDescent="0.35">
      <c r="A15" s="5" t="s">
        <v>227</v>
      </c>
      <c r="B15" t="s">
        <v>1294</v>
      </c>
      <c r="C15" t="s">
        <v>227</v>
      </c>
      <c r="D15" t="s">
        <v>852</v>
      </c>
      <c r="E15" t="s">
        <v>852</v>
      </c>
      <c r="F15" t="s">
        <v>852</v>
      </c>
      <c r="G15" t="s">
        <v>852</v>
      </c>
      <c r="H15" t="s">
        <v>852</v>
      </c>
      <c r="I15" t="s">
        <v>852</v>
      </c>
      <c r="J15" t="s">
        <v>227</v>
      </c>
      <c r="K15" t="s">
        <v>852</v>
      </c>
      <c r="L15" t="s">
        <v>852</v>
      </c>
      <c r="M15" t="s">
        <v>852</v>
      </c>
      <c r="N15" t="s">
        <v>852</v>
      </c>
      <c r="O15" t="s">
        <v>852</v>
      </c>
      <c r="P15" t="s">
        <v>852</v>
      </c>
      <c r="Q15" t="s">
        <v>227</v>
      </c>
      <c r="R15" t="s">
        <v>852</v>
      </c>
      <c r="S15" t="s">
        <v>852</v>
      </c>
      <c r="T15" t="s">
        <v>852</v>
      </c>
      <c r="U15" t="s">
        <v>852</v>
      </c>
      <c r="V15" t="s">
        <v>852</v>
      </c>
      <c r="W15" t="s">
        <v>852</v>
      </c>
      <c r="X15" t="s">
        <v>227</v>
      </c>
      <c r="Y15" t="s">
        <v>852</v>
      </c>
      <c r="Z15" t="s">
        <v>852</v>
      </c>
      <c r="AA15" t="s">
        <v>852</v>
      </c>
      <c r="AB15" t="s">
        <v>852</v>
      </c>
      <c r="AC15" t="s">
        <v>852</v>
      </c>
      <c r="AD15" t="s">
        <v>852</v>
      </c>
      <c r="AE15" t="s">
        <v>227</v>
      </c>
      <c r="AF15" t="s">
        <v>852</v>
      </c>
      <c r="AG15" t="s">
        <v>852</v>
      </c>
      <c r="AH15" t="s">
        <v>852</v>
      </c>
      <c r="AI15" t="s">
        <v>852</v>
      </c>
      <c r="AJ15" t="s">
        <v>852</v>
      </c>
      <c r="AK15" t="s">
        <v>852</v>
      </c>
      <c r="AL15" t="s">
        <v>227</v>
      </c>
      <c r="AM15" t="s">
        <v>852</v>
      </c>
      <c r="AN15" t="s">
        <v>852</v>
      </c>
      <c r="AO15" t="s">
        <v>852</v>
      </c>
      <c r="AP15" t="s">
        <v>852</v>
      </c>
      <c r="AQ15" t="s">
        <v>852</v>
      </c>
      <c r="AR15" t="s">
        <v>852</v>
      </c>
    </row>
    <row r="16" spans="1:44" x14ac:dyDescent="0.35">
      <c r="A16" s="5" t="s">
        <v>227</v>
      </c>
      <c r="B16" t="s">
        <v>1295</v>
      </c>
      <c r="C16" t="s">
        <v>227</v>
      </c>
      <c r="D16" t="s">
        <v>227</v>
      </c>
      <c r="E16" t="s">
        <v>227</v>
      </c>
      <c r="F16" t="s">
        <v>227</v>
      </c>
      <c r="G16" t="s">
        <v>227</v>
      </c>
      <c r="H16" t="s">
        <v>227</v>
      </c>
      <c r="I16" t="s">
        <v>227</v>
      </c>
      <c r="J16" t="s">
        <v>227</v>
      </c>
      <c r="K16" t="s">
        <v>227</v>
      </c>
      <c r="L16" t="s">
        <v>227</v>
      </c>
      <c r="M16" t="s">
        <v>227</v>
      </c>
      <c r="N16" t="s">
        <v>227</v>
      </c>
      <c r="O16" t="s">
        <v>227</v>
      </c>
      <c r="P16" t="s">
        <v>227</v>
      </c>
      <c r="Q16" t="s">
        <v>227</v>
      </c>
      <c r="R16" t="s">
        <v>227</v>
      </c>
      <c r="S16" t="s">
        <v>227</v>
      </c>
      <c r="T16" t="s">
        <v>227</v>
      </c>
      <c r="U16" t="s">
        <v>227</v>
      </c>
      <c r="V16" t="s">
        <v>227</v>
      </c>
      <c r="W16" t="s">
        <v>227</v>
      </c>
      <c r="X16" t="s">
        <v>227</v>
      </c>
      <c r="Y16" t="s">
        <v>227</v>
      </c>
      <c r="Z16" t="s">
        <v>227</v>
      </c>
      <c r="AA16" t="s">
        <v>227</v>
      </c>
      <c r="AB16" t="s">
        <v>227</v>
      </c>
      <c r="AC16" t="s">
        <v>227</v>
      </c>
      <c r="AD16" t="s">
        <v>227</v>
      </c>
      <c r="AE16" t="s">
        <v>227</v>
      </c>
      <c r="AF16" t="s">
        <v>227</v>
      </c>
      <c r="AG16" t="s">
        <v>227</v>
      </c>
      <c r="AH16" t="s">
        <v>227</v>
      </c>
      <c r="AI16" t="s">
        <v>227</v>
      </c>
      <c r="AJ16" t="s">
        <v>227</v>
      </c>
      <c r="AK16" t="s">
        <v>227</v>
      </c>
      <c r="AL16" t="s">
        <v>227</v>
      </c>
      <c r="AM16" t="s">
        <v>227</v>
      </c>
      <c r="AN16" t="s">
        <v>227</v>
      </c>
      <c r="AO16" t="s">
        <v>227</v>
      </c>
      <c r="AP16" t="s">
        <v>227</v>
      </c>
      <c r="AQ16" t="s">
        <v>227</v>
      </c>
      <c r="AR16" t="s">
        <v>227</v>
      </c>
    </row>
    <row r="17" spans="1:44" x14ac:dyDescent="0.35">
      <c r="A17" s="5" t="s">
        <v>227</v>
      </c>
      <c r="B17" t="s">
        <v>1296</v>
      </c>
      <c r="C17" t="s">
        <v>227</v>
      </c>
      <c r="D17" t="s">
        <v>227</v>
      </c>
      <c r="E17" t="s">
        <v>227</v>
      </c>
      <c r="F17" t="s">
        <v>227</v>
      </c>
      <c r="G17" t="s">
        <v>227</v>
      </c>
      <c r="H17" t="s">
        <v>227</v>
      </c>
      <c r="I17" t="s">
        <v>227</v>
      </c>
      <c r="J17" t="s">
        <v>227</v>
      </c>
      <c r="K17" t="s">
        <v>227</v>
      </c>
      <c r="L17" t="s">
        <v>227</v>
      </c>
      <c r="M17" t="s">
        <v>227</v>
      </c>
      <c r="N17" t="s">
        <v>227</v>
      </c>
      <c r="O17" t="s">
        <v>227</v>
      </c>
      <c r="P17" t="s">
        <v>227</v>
      </c>
      <c r="Q17" t="s">
        <v>227</v>
      </c>
      <c r="R17" t="s">
        <v>227</v>
      </c>
      <c r="S17" t="s">
        <v>227</v>
      </c>
      <c r="T17" t="s">
        <v>227</v>
      </c>
      <c r="U17" t="s">
        <v>227</v>
      </c>
      <c r="V17" t="s">
        <v>227</v>
      </c>
      <c r="W17" t="s">
        <v>227</v>
      </c>
      <c r="X17" t="s">
        <v>227</v>
      </c>
      <c r="Y17" t="s">
        <v>227</v>
      </c>
      <c r="Z17" t="s">
        <v>227</v>
      </c>
      <c r="AA17" t="s">
        <v>227</v>
      </c>
      <c r="AB17" t="s">
        <v>227</v>
      </c>
      <c r="AC17" t="s">
        <v>227</v>
      </c>
      <c r="AD17" t="s">
        <v>227</v>
      </c>
      <c r="AE17" t="s">
        <v>227</v>
      </c>
      <c r="AF17" t="s">
        <v>227</v>
      </c>
      <c r="AG17" t="s">
        <v>227</v>
      </c>
      <c r="AH17" t="s">
        <v>227</v>
      </c>
      <c r="AI17" t="s">
        <v>227</v>
      </c>
      <c r="AJ17" t="s">
        <v>227</v>
      </c>
      <c r="AK17" t="s">
        <v>227</v>
      </c>
      <c r="AL17" t="s">
        <v>227</v>
      </c>
      <c r="AM17" t="s">
        <v>227</v>
      </c>
      <c r="AN17" t="s">
        <v>227</v>
      </c>
      <c r="AO17" t="s">
        <v>227</v>
      </c>
      <c r="AP17" t="s">
        <v>227</v>
      </c>
      <c r="AQ17" t="s">
        <v>227</v>
      </c>
      <c r="AR17" t="s">
        <v>227</v>
      </c>
    </row>
    <row r="18" spans="1:44" x14ac:dyDescent="0.35">
      <c r="A18" s="5" t="s">
        <v>227</v>
      </c>
      <c r="B18" t="s">
        <v>1297</v>
      </c>
      <c r="C18" t="s">
        <v>227</v>
      </c>
      <c r="D18" t="s">
        <v>227</v>
      </c>
      <c r="E18" t="s">
        <v>852</v>
      </c>
      <c r="F18" t="s">
        <v>852</v>
      </c>
      <c r="G18" t="s">
        <v>852</v>
      </c>
      <c r="H18" t="s">
        <v>852</v>
      </c>
      <c r="I18" t="s">
        <v>852</v>
      </c>
      <c r="J18" t="s">
        <v>227</v>
      </c>
      <c r="K18" t="s">
        <v>227</v>
      </c>
      <c r="L18" t="s">
        <v>852</v>
      </c>
      <c r="M18" t="s">
        <v>852</v>
      </c>
      <c r="N18" t="s">
        <v>852</v>
      </c>
      <c r="O18" t="s">
        <v>852</v>
      </c>
      <c r="P18" t="s">
        <v>852</v>
      </c>
      <c r="Q18" t="s">
        <v>227</v>
      </c>
      <c r="R18" t="s">
        <v>227</v>
      </c>
      <c r="S18" t="s">
        <v>852</v>
      </c>
      <c r="T18" t="s">
        <v>852</v>
      </c>
      <c r="U18" t="s">
        <v>852</v>
      </c>
      <c r="V18" t="s">
        <v>852</v>
      </c>
      <c r="W18" t="s">
        <v>852</v>
      </c>
      <c r="X18" t="s">
        <v>227</v>
      </c>
      <c r="Y18" t="s">
        <v>227</v>
      </c>
      <c r="Z18" t="s">
        <v>852</v>
      </c>
      <c r="AA18" t="s">
        <v>852</v>
      </c>
      <c r="AB18" t="s">
        <v>852</v>
      </c>
      <c r="AC18" t="s">
        <v>852</v>
      </c>
      <c r="AD18" t="s">
        <v>852</v>
      </c>
      <c r="AE18" t="s">
        <v>227</v>
      </c>
      <c r="AF18" t="s">
        <v>227</v>
      </c>
      <c r="AG18" t="s">
        <v>852</v>
      </c>
      <c r="AH18" t="s">
        <v>852</v>
      </c>
      <c r="AI18" t="s">
        <v>227</v>
      </c>
      <c r="AJ18" t="s">
        <v>852</v>
      </c>
      <c r="AK18" t="s">
        <v>852</v>
      </c>
      <c r="AL18" t="s">
        <v>227</v>
      </c>
      <c r="AM18" t="s">
        <v>227</v>
      </c>
      <c r="AN18" t="s">
        <v>852</v>
      </c>
      <c r="AO18" t="s">
        <v>852</v>
      </c>
      <c r="AP18" t="s">
        <v>852</v>
      </c>
      <c r="AQ18" t="s">
        <v>852</v>
      </c>
      <c r="AR18" t="s">
        <v>852</v>
      </c>
    </row>
    <row r="19" spans="1:44" x14ac:dyDescent="0.35">
      <c r="A19" s="5" t="s">
        <v>227</v>
      </c>
      <c r="B19" t="s">
        <v>1298</v>
      </c>
      <c r="C19" t="s">
        <v>852</v>
      </c>
      <c r="D19" t="s">
        <v>9049</v>
      </c>
      <c r="E19" t="s">
        <v>9050</v>
      </c>
      <c r="F19" t="s">
        <v>9051</v>
      </c>
      <c r="G19" t="s">
        <v>9052</v>
      </c>
      <c r="H19" t="s">
        <v>852</v>
      </c>
      <c r="I19" t="s">
        <v>852</v>
      </c>
      <c r="J19" t="s">
        <v>852</v>
      </c>
      <c r="K19" t="s">
        <v>9053</v>
      </c>
      <c r="L19" t="s">
        <v>9054</v>
      </c>
      <c r="M19" t="s">
        <v>9055</v>
      </c>
      <c r="N19" t="s">
        <v>9056</v>
      </c>
      <c r="O19" t="s">
        <v>852</v>
      </c>
      <c r="P19" t="s">
        <v>852</v>
      </c>
      <c r="Q19" t="s">
        <v>852</v>
      </c>
      <c r="R19" t="s">
        <v>9057</v>
      </c>
      <c r="S19" t="s">
        <v>9050</v>
      </c>
      <c r="T19" t="s">
        <v>9058</v>
      </c>
      <c r="U19" t="s">
        <v>9059</v>
      </c>
      <c r="V19" t="s">
        <v>852</v>
      </c>
      <c r="W19" t="s">
        <v>852</v>
      </c>
      <c r="X19" t="s">
        <v>852</v>
      </c>
      <c r="Y19" t="s">
        <v>9060</v>
      </c>
      <c r="Z19" t="s">
        <v>9050</v>
      </c>
      <c r="AA19" t="s">
        <v>9061</v>
      </c>
      <c r="AB19" t="s">
        <v>9062</v>
      </c>
      <c r="AC19" t="s">
        <v>852</v>
      </c>
      <c r="AD19" t="s">
        <v>852</v>
      </c>
      <c r="AE19" t="s">
        <v>852</v>
      </c>
      <c r="AF19" t="s">
        <v>9051</v>
      </c>
      <c r="AG19" t="s">
        <v>9063</v>
      </c>
      <c r="AH19" t="s">
        <v>852</v>
      </c>
      <c r="AI19" t="s">
        <v>852</v>
      </c>
      <c r="AJ19" t="s">
        <v>852</v>
      </c>
      <c r="AK19" t="s">
        <v>852</v>
      </c>
      <c r="AL19" t="s">
        <v>852</v>
      </c>
      <c r="AM19" t="s">
        <v>9064</v>
      </c>
      <c r="AN19" t="s">
        <v>9050</v>
      </c>
      <c r="AO19" t="s">
        <v>9051</v>
      </c>
      <c r="AP19" t="s">
        <v>9062</v>
      </c>
      <c r="AQ19" t="s">
        <v>852</v>
      </c>
      <c r="AR19" t="s">
        <v>852</v>
      </c>
    </row>
    <row r="20" spans="1:44" x14ac:dyDescent="0.35">
      <c r="A20" s="5" t="s">
        <v>227</v>
      </c>
      <c r="B20" t="s">
        <v>1299</v>
      </c>
      <c r="C20" t="s">
        <v>852</v>
      </c>
      <c r="D20" t="s">
        <v>852</v>
      </c>
      <c r="E20" t="s">
        <v>852</v>
      </c>
      <c r="F20" t="s">
        <v>9065</v>
      </c>
      <c r="G20" t="s">
        <v>9066</v>
      </c>
      <c r="H20" t="s">
        <v>852</v>
      </c>
      <c r="I20" t="s">
        <v>852</v>
      </c>
      <c r="J20" t="s">
        <v>852</v>
      </c>
      <c r="K20" t="s">
        <v>852</v>
      </c>
      <c r="L20" t="s">
        <v>852</v>
      </c>
      <c r="M20" t="s">
        <v>9067</v>
      </c>
      <c r="N20" t="s">
        <v>9068</v>
      </c>
      <c r="O20" t="s">
        <v>852</v>
      </c>
      <c r="P20" t="s">
        <v>852</v>
      </c>
      <c r="Q20" t="s">
        <v>852</v>
      </c>
      <c r="R20" t="s">
        <v>852</v>
      </c>
      <c r="S20" t="s">
        <v>852</v>
      </c>
      <c r="T20" t="s">
        <v>9069</v>
      </c>
      <c r="U20" t="s">
        <v>9070</v>
      </c>
      <c r="V20" t="s">
        <v>852</v>
      </c>
      <c r="W20" t="s">
        <v>852</v>
      </c>
      <c r="X20" t="s">
        <v>852</v>
      </c>
      <c r="Y20" t="s">
        <v>852</v>
      </c>
      <c r="Z20" t="s">
        <v>852</v>
      </c>
      <c r="AA20" t="s">
        <v>9071</v>
      </c>
      <c r="AB20" t="s">
        <v>8699</v>
      </c>
      <c r="AC20" t="s">
        <v>852</v>
      </c>
      <c r="AD20" t="s">
        <v>852</v>
      </c>
      <c r="AE20" t="s">
        <v>852</v>
      </c>
      <c r="AF20" t="s">
        <v>227</v>
      </c>
      <c r="AG20" t="s">
        <v>852</v>
      </c>
      <c r="AH20" t="s">
        <v>9072</v>
      </c>
      <c r="AI20" t="s">
        <v>9073</v>
      </c>
      <c r="AJ20" t="s">
        <v>852</v>
      </c>
      <c r="AK20" t="s">
        <v>852</v>
      </c>
      <c r="AL20" t="s">
        <v>852</v>
      </c>
      <c r="AM20" t="s">
        <v>852</v>
      </c>
      <c r="AN20" t="s">
        <v>852</v>
      </c>
      <c r="AO20" t="s">
        <v>9074</v>
      </c>
      <c r="AP20" t="s">
        <v>9075</v>
      </c>
      <c r="AQ20" t="s">
        <v>852</v>
      </c>
      <c r="AR20" t="s">
        <v>852</v>
      </c>
    </row>
    <row r="21" spans="1:44" x14ac:dyDescent="0.35">
      <c r="A21" s="5" t="s">
        <v>227</v>
      </c>
      <c r="B21" t="s">
        <v>1300</v>
      </c>
      <c r="C21" t="s">
        <v>227</v>
      </c>
      <c r="D21" t="s">
        <v>227</v>
      </c>
      <c r="E21" t="s">
        <v>227</v>
      </c>
      <c r="F21" t="s">
        <v>227</v>
      </c>
      <c r="G21" t="s">
        <v>227</v>
      </c>
      <c r="H21" t="s">
        <v>8814</v>
      </c>
      <c r="I21" t="s">
        <v>8654</v>
      </c>
      <c r="J21" t="s">
        <v>227</v>
      </c>
      <c r="K21" t="s">
        <v>227</v>
      </c>
      <c r="L21" t="s">
        <v>227</v>
      </c>
      <c r="M21" t="s">
        <v>227</v>
      </c>
      <c r="N21" t="s">
        <v>227</v>
      </c>
      <c r="O21" t="s">
        <v>8816</v>
      </c>
      <c r="P21" t="s">
        <v>8655</v>
      </c>
      <c r="Q21" t="s">
        <v>227</v>
      </c>
      <c r="R21" t="s">
        <v>227</v>
      </c>
      <c r="S21" t="s">
        <v>227</v>
      </c>
      <c r="T21" t="s">
        <v>227</v>
      </c>
      <c r="U21" t="s">
        <v>227</v>
      </c>
      <c r="V21" t="s">
        <v>8814</v>
      </c>
      <c r="W21" t="s">
        <v>8656</v>
      </c>
      <c r="X21" t="s">
        <v>227</v>
      </c>
      <c r="Y21" t="s">
        <v>227</v>
      </c>
      <c r="Z21" t="s">
        <v>227</v>
      </c>
      <c r="AA21" t="s">
        <v>227</v>
      </c>
      <c r="AB21" t="s">
        <v>227</v>
      </c>
      <c r="AC21" t="s">
        <v>8819</v>
      </c>
      <c r="AD21" t="s">
        <v>8657</v>
      </c>
      <c r="AE21" t="s">
        <v>227</v>
      </c>
      <c r="AF21" t="s">
        <v>227</v>
      </c>
      <c r="AG21" t="s">
        <v>227</v>
      </c>
      <c r="AH21" t="s">
        <v>227</v>
      </c>
      <c r="AI21" t="s">
        <v>227</v>
      </c>
      <c r="AJ21" t="s">
        <v>8821</v>
      </c>
      <c r="AK21" t="s">
        <v>8658</v>
      </c>
      <c r="AL21" t="s">
        <v>227</v>
      </c>
      <c r="AM21" t="s">
        <v>227</v>
      </c>
      <c r="AN21" t="s">
        <v>227</v>
      </c>
      <c r="AO21" t="s">
        <v>227</v>
      </c>
      <c r="AP21" t="s">
        <v>227</v>
      </c>
      <c r="AQ21" t="s">
        <v>8814</v>
      </c>
      <c r="AR21" t="s">
        <v>8659</v>
      </c>
    </row>
    <row r="22" spans="1:44" x14ac:dyDescent="0.35">
      <c r="A22" s="5" t="s">
        <v>227</v>
      </c>
      <c r="B22" t="s">
        <v>1308</v>
      </c>
      <c r="C22" t="s">
        <v>227</v>
      </c>
      <c r="D22" t="s">
        <v>227</v>
      </c>
      <c r="E22" t="s">
        <v>227</v>
      </c>
      <c r="F22" t="s">
        <v>852</v>
      </c>
      <c r="G22" t="s">
        <v>852</v>
      </c>
      <c r="H22" t="s">
        <v>852</v>
      </c>
      <c r="I22" t="s">
        <v>852</v>
      </c>
      <c r="J22" t="s">
        <v>227</v>
      </c>
      <c r="K22" t="s">
        <v>227</v>
      </c>
      <c r="L22" t="s">
        <v>227</v>
      </c>
      <c r="M22" t="s">
        <v>852</v>
      </c>
      <c r="N22" t="s">
        <v>852</v>
      </c>
      <c r="O22" t="s">
        <v>852</v>
      </c>
      <c r="P22" t="s">
        <v>852</v>
      </c>
      <c r="Q22" t="s">
        <v>227</v>
      </c>
      <c r="R22" t="s">
        <v>227</v>
      </c>
      <c r="S22" t="s">
        <v>227</v>
      </c>
      <c r="T22" t="s">
        <v>852</v>
      </c>
      <c r="U22" t="s">
        <v>852</v>
      </c>
      <c r="V22" t="s">
        <v>852</v>
      </c>
      <c r="W22" t="s">
        <v>852</v>
      </c>
      <c r="X22" t="s">
        <v>227</v>
      </c>
      <c r="Y22" t="s">
        <v>227</v>
      </c>
      <c r="Z22" t="s">
        <v>227</v>
      </c>
      <c r="AA22" t="s">
        <v>852</v>
      </c>
      <c r="AB22" t="s">
        <v>852</v>
      </c>
      <c r="AC22" t="s">
        <v>852</v>
      </c>
      <c r="AD22" t="s">
        <v>852</v>
      </c>
      <c r="AE22" t="s">
        <v>227</v>
      </c>
      <c r="AF22" t="s">
        <v>227</v>
      </c>
      <c r="AG22" t="s">
        <v>227</v>
      </c>
      <c r="AH22" t="s">
        <v>852</v>
      </c>
      <c r="AI22" t="s">
        <v>852</v>
      </c>
      <c r="AJ22" t="s">
        <v>852</v>
      </c>
      <c r="AK22" t="s">
        <v>227</v>
      </c>
      <c r="AL22" t="s">
        <v>227</v>
      </c>
      <c r="AM22" t="s">
        <v>227</v>
      </c>
      <c r="AN22" t="s">
        <v>227</v>
      </c>
      <c r="AO22" t="s">
        <v>852</v>
      </c>
      <c r="AP22" t="s">
        <v>852</v>
      </c>
      <c r="AQ22" t="s">
        <v>852</v>
      </c>
      <c r="AR22" t="s">
        <v>852</v>
      </c>
    </row>
    <row r="23" spans="1:44" x14ac:dyDescent="0.35">
      <c r="A23" s="5" t="s">
        <v>227</v>
      </c>
      <c r="B23" t="s">
        <v>1309</v>
      </c>
      <c r="C23" t="s">
        <v>227</v>
      </c>
      <c r="D23" t="s">
        <v>227</v>
      </c>
      <c r="E23" t="s">
        <v>227</v>
      </c>
      <c r="F23" t="s">
        <v>227</v>
      </c>
      <c r="G23" t="s">
        <v>852</v>
      </c>
      <c r="H23" t="s">
        <v>852</v>
      </c>
      <c r="I23" t="s">
        <v>852</v>
      </c>
      <c r="J23" t="s">
        <v>227</v>
      </c>
      <c r="K23" t="s">
        <v>227</v>
      </c>
      <c r="L23" t="s">
        <v>227</v>
      </c>
      <c r="M23" t="s">
        <v>227</v>
      </c>
      <c r="N23" t="s">
        <v>852</v>
      </c>
      <c r="O23" t="s">
        <v>852</v>
      </c>
      <c r="P23" t="s">
        <v>852</v>
      </c>
      <c r="Q23" t="s">
        <v>227</v>
      </c>
      <c r="R23" t="s">
        <v>227</v>
      </c>
      <c r="S23" t="s">
        <v>227</v>
      </c>
      <c r="T23" t="s">
        <v>227</v>
      </c>
      <c r="U23" t="s">
        <v>852</v>
      </c>
      <c r="V23" t="s">
        <v>852</v>
      </c>
      <c r="W23" t="s">
        <v>852</v>
      </c>
      <c r="X23" t="s">
        <v>227</v>
      </c>
      <c r="Y23" t="s">
        <v>227</v>
      </c>
      <c r="Z23" t="s">
        <v>227</v>
      </c>
      <c r="AA23" t="s">
        <v>227</v>
      </c>
      <c r="AB23" t="s">
        <v>227</v>
      </c>
      <c r="AC23" t="s">
        <v>852</v>
      </c>
      <c r="AD23" t="s">
        <v>852</v>
      </c>
      <c r="AE23" t="s">
        <v>227</v>
      </c>
      <c r="AF23" t="s">
        <v>227</v>
      </c>
      <c r="AG23" t="s">
        <v>227</v>
      </c>
      <c r="AH23" t="s">
        <v>227</v>
      </c>
      <c r="AI23" t="s">
        <v>227</v>
      </c>
      <c r="AJ23" t="s">
        <v>227</v>
      </c>
      <c r="AK23" t="s">
        <v>227</v>
      </c>
      <c r="AL23" t="s">
        <v>227</v>
      </c>
      <c r="AM23" t="s">
        <v>227</v>
      </c>
      <c r="AN23" t="s">
        <v>227</v>
      </c>
      <c r="AO23" t="s">
        <v>227</v>
      </c>
      <c r="AP23" t="s">
        <v>852</v>
      </c>
      <c r="AQ23" t="s">
        <v>852</v>
      </c>
      <c r="AR23" t="s">
        <v>852</v>
      </c>
    </row>
    <row r="24" spans="1:44" x14ac:dyDescent="0.35">
      <c r="A24" s="5" t="s">
        <v>227</v>
      </c>
      <c r="B24" t="s">
        <v>1310</v>
      </c>
      <c r="C24" t="s">
        <v>227</v>
      </c>
      <c r="D24" t="s">
        <v>227</v>
      </c>
      <c r="E24" t="s">
        <v>227</v>
      </c>
      <c r="F24" t="s">
        <v>227</v>
      </c>
      <c r="G24" t="s">
        <v>227</v>
      </c>
      <c r="H24" t="s">
        <v>227</v>
      </c>
      <c r="I24" t="s">
        <v>227</v>
      </c>
      <c r="J24" t="s">
        <v>227</v>
      </c>
      <c r="K24" t="s">
        <v>227</v>
      </c>
      <c r="L24" t="s">
        <v>227</v>
      </c>
      <c r="M24" t="s">
        <v>227</v>
      </c>
      <c r="N24" t="s">
        <v>227</v>
      </c>
      <c r="O24" t="s">
        <v>227</v>
      </c>
      <c r="P24" t="s">
        <v>227</v>
      </c>
      <c r="Q24" t="s">
        <v>227</v>
      </c>
      <c r="R24" t="s">
        <v>227</v>
      </c>
      <c r="S24" t="s">
        <v>227</v>
      </c>
      <c r="T24" t="s">
        <v>227</v>
      </c>
      <c r="U24" t="s">
        <v>227</v>
      </c>
      <c r="V24" t="s">
        <v>227</v>
      </c>
      <c r="W24" t="s">
        <v>227</v>
      </c>
      <c r="X24" t="s">
        <v>227</v>
      </c>
      <c r="Y24" t="s">
        <v>227</v>
      </c>
      <c r="Z24" t="s">
        <v>227</v>
      </c>
      <c r="AA24" t="s">
        <v>227</v>
      </c>
      <c r="AB24" t="s">
        <v>227</v>
      </c>
      <c r="AC24" t="s">
        <v>227</v>
      </c>
      <c r="AD24" t="s">
        <v>227</v>
      </c>
      <c r="AE24" t="s">
        <v>227</v>
      </c>
      <c r="AF24" t="s">
        <v>227</v>
      </c>
      <c r="AG24" t="s">
        <v>227</v>
      </c>
      <c r="AH24" t="s">
        <v>227</v>
      </c>
      <c r="AI24" t="s">
        <v>227</v>
      </c>
      <c r="AJ24" t="s">
        <v>227</v>
      </c>
      <c r="AK24" t="s">
        <v>227</v>
      </c>
      <c r="AL24" t="s">
        <v>227</v>
      </c>
      <c r="AM24" t="s">
        <v>227</v>
      </c>
      <c r="AN24" t="s">
        <v>227</v>
      </c>
      <c r="AO24" t="s">
        <v>227</v>
      </c>
      <c r="AP24" t="s">
        <v>227</v>
      </c>
      <c r="AQ24" t="s">
        <v>227</v>
      </c>
      <c r="AR24" t="s">
        <v>227</v>
      </c>
    </row>
    <row r="25" spans="1:44" x14ac:dyDescent="0.35">
      <c r="A25" s="5" t="s">
        <v>227</v>
      </c>
      <c r="B25" t="s">
        <v>1319</v>
      </c>
      <c r="C25" t="s">
        <v>227</v>
      </c>
      <c r="D25" t="s">
        <v>227</v>
      </c>
      <c r="E25" t="s">
        <v>227</v>
      </c>
      <c r="F25" t="s">
        <v>227</v>
      </c>
      <c r="G25" t="s">
        <v>227</v>
      </c>
      <c r="H25" t="s">
        <v>852</v>
      </c>
      <c r="I25" t="s">
        <v>852</v>
      </c>
      <c r="J25" t="s">
        <v>227</v>
      </c>
      <c r="K25" t="s">
        <v>227</v>
      </c>
      <c r="L25" t="s">
        <v>227</v>
      </c>
      <c r="M25" t="s">
        <v>227</v>
      </c>
      <c r="N25" t="s">
        <v>227</v>
      </c>
      <c r="O25" t="s">
        <v>852</v>
      </c>
      <c r="P25" t="s">
        <v>852</v>
      </c>
      <c r="Q25" t="s">
        <v>227</v>
      </c>
      <c r="R25" t="s">
        <v>227</v>
      </c>
      <c r="S25" t="s">
        <v>227</v>
      </c>
      <c r="T25" t="s">
        <v>227</v>
      </c>
      <c r="U25" t="s">
        <v>227</v>
      </c>
      <c r="V25" t="s">
        <v>852</v>
      </c>
      <c r="W25" t="s">
        <v>852</v>
      </c>
      <c r="X25" t="s">
        <v>227</v>
      </c>
      <c r="Y25" t="s">
        <v>227</v>
      </c>
      <c r="Z25" t="s">
        <v>227</v>
      </c>
      <c r="AA25" t="s">
        <v>227</v>
      </c>
      <c r="AB25" t="s">
        <v>227</v>
      </c>
      <c r="AC25" t="s">
        <v>852</v>
      </c>
      <c r="AD25" t="s">
        <v>227</v>
      </c>
      <c r="AE25" t="s">
        <v>227</v>
      </c>
      <c r="AF25" t="s">
        <v>227</v>
      </c>
      <c r="AG25" t="s">
        <v>227</v>
      </c>
      <c r="AH25" t="s">
        <v>227</v>
      </c>
      <c r="AI25" t="s">
        <v>227</v>
      </c>
      <c r="AJ25" t="s">
        <v>227</v>
      </c>
      <c r="AK25" t="s">
        <v>227</v>
      </c>
      <c r="AL25" t="s">
        <v>227</v>
      </c>
      <c r="AM25" t="s">
        <v>227</v>
      </c>
      <c r="AN25" t="s">
        <v>227</v>
      </c>
      <c r="AO25" t="s">
        <v>227</v>
      </c>
      <c r="AP25" t="s">
        <v>227</v>
      </c>
      <c r="AQ25" t="s">
        <v>852</v>
      </c>
      <c r="AR25" t="s">
        <v>852</v>
      </c>
    </row>
    <row r="26" spans="1:44" x14ac:dyDescent="0.35">
      <c r="A26" s="5" t="s">
        <v>227</v>
      </c>
      <c r="B26" t="s">
        <v>1320</v>
      </c>
      <c r="C26" t="s">
        <v>227</v>
      </c>
      <c r="D26" t="s">
        <v>852</v>
      </c>
      <c r="E26" t="s">
        <v>852</v>
      </c>
      <c r="F26" t="s">
        <v>227</v>
      </c>
      <c r="G26" t="s">
        <v>852</v>
      </c>
      <c r="H26" t="s">
        <v>227</v>
      </c>
      <c r="I26" t="s">
        <v>227</v>
      </c>
      <c r="J26" t="s">
        <v>227</v>
      </c>
      <c r="K26" t="s">
        <v>852</v>
      </c>
      <c r="L26" t="s">
        <v>852</v>
      </c>
      <c r="M26" t="s">
        <v>227</v>
      </c>
      <c r="N26" t="s">
        <v>852</v>
      </c>
      <c r="O26" t="s">
        <v>227</v>
      </c>
      <c r="P26" t="s">
        <v>227</v>
      </c>
      <c r="Q26" t="s">
        <v>227</v>
      </c>
      <c r="R26" t="s">
        <v>852</v>
      </c>
      <c r="S26" t="s">
        <v>852</v>
      </c>
      <c r="T26" t="s">
        <v>227</v>
      </c>
      <c r="U26" t="s">
        <v>852</v>
      </c>
      <c r="V26" t="s">
        <v>227</v>
      </c>
      <c r="W26" t="s">
        <v>227</v>
      </c>
      <c r="X26" t="s">
        <v>227</v>
      </c>
      <c r="Y26" t="s">
        <v>852</v>
      </c>
      <c r="Z26" t="s">
        <v>852</v>
      </c>
      <c r="AA26" t="s">
        <v>227</v>
      </c>
      <c r="AB26" t="s">
        <v>852</v>
      </c>
      <c r="AC26" t="s">
        <v>227</v>
      </c>
      <c r="AD26" t="s">
        <v>227</v>
      </c>
      <c r="AE26" t="s">
        <v>227</v>
      </c>
      <c r="AF26" t="s">
        <v>852</v>
      </c>
      <c r="AG26" t="s">
        <v>852</v>
      </c>
      <c r="AH26" t="s">
        <v>227</v>
      </c>
      <c r="AI26" t="s">
        <v>852</v>
      </c>
      <c r="AJ26" t="s">
        <v>227</v>
      </c>
      <c r="AK26" t="s">
        <v>227</v>
      </c>
      <c r="AL26" t="s">
        <v>227</v>
      </c>
      <c r="AM26" t="s">
        <v>852</v>
      </c>
      <c r="AN26" t="s">
        <v>852</v>
      </c>
      <c r="AO26" t="s">
        <v>227</v>
      </c>
      <c r="AP26" t="s">
        <v>852</v>
      </c>
      <c r="AQ26" t="s">
        <v>227</v>
      </c>
      <c r="AR26" t="s">
        <v>227</v>
      </c>
    </row>
    <row r="27" spans="1:44" x14ac:dyDescent="0.35">
      <c r="A27" s="5" t="s">
        <v>227</v>
      </c>
      <c r="B27" t="s">
        <v>1329</v>
      </c>
      <c r="C27" t="s">
        <v>227</v>
      </c>
      <c r="D27" t="s">
        <v>227</v>
      </c>
      <c r="E27" t="s">
        <v>227</v>
      </c>
      <c r="F27" t="s">
        <v>227</v>
      </c>
      <c r="G27" t="s">
        <v>227</v>
      </c>
      <c r="H27" t="s">
        <v>227</v>
      </c>
      <c r="I27" t="s">
        <v>227</v>
      </c>
      <c r="J27" t="s">
        <v>227</v>
      </c>
      <c r="K27" t="s">
        <v>227</v>
      </c>
      <c r="L27" t="s">
        <v>227</v>
      </c>
      <c r="M27" t="s">
        <v>227</v>
      </c>
      <c r="N27" t="s">
        <v>227</v>
      </c>
      <c r="O27" t="s">
        <v>227</v>
      </c>
      <c r="P27" t="s">
        <v>227</v>
      </c>
      <c r="Q27" t="s">
        <v>227</v>
      </c>
      <c r="R27" t="s">
        <v>227</v>
      </c>
      <c r="S27" t="s">
        <v>227</v>
      </c>
      <c r="T27" t="s">
        <v>227</v>
      </c>
      <c r="U27" t="s">
        <v>227</v>
      </c>
      <c r="V27" t="s">
        <v>227</v>
      </c>
      <c r="W27" t="s">
        <v>227</v>
      </c>
      <c r="X27" t="s">
        <v>227</v>
      </c>
      <c r="Y27" t="s">
        <v>227</v>
      </c>
      <c r="Z27" t="s">
        <v>227</v>
      </c>
      <c r="AA27" t="s">
        <v>227</v>
      </c>
      <c r="AB27" t="s">
        <v>227</v>
      </c>
      <c r="AC27" t="s">
        <v>227</v>
      </c>
      <c r="AD27" t="s">
        <v>227</v>
      </c>
      <c r="AE27" t="s">
        <v>227</v>
      </c>
      <c r="AF27" t="s">
        <v>227</v>
      </c>
      <c r="AG27" t="s">
        <v>227</v>
      </c>
      <c r="AH27" t="s">
        <v>227</v>
      </c>
      <c r="AI27" t="s">
        <v>227</v>
      </c>
      <c r="AJ27" t="s">
        <v>227</v>
      </c>
      <c r="AK27" t="s">
        <v>227</v>
      </c>
      <c r="AL27" t="s">
        <v>227</v>
      </c>
      <c r="AM27" t="s">
        <v>227</v>
      </c>
      <c r="AN27" t="s">
        <v>227</v>
      </c>
      <c r="AO27" t="s">
        <v>227</v>
      </c>
      <c r="AP27" t="s">
        <v>227</v>
      </c>
      <c r="AQ27" t="s">
        <v>227</v>
      </c>
      <c r="AR27" t="s">
        <v>227</v>
      </c>
    </row>
    <row r="28" spans="1:44" x14ac:dyDescent="0.35">
      <c r="A28" s="5" t="s">
        <v>227</v>
      </c>
      <c r="B28" t="s">
        <v>1330</v>
      </c>
      <c r="C28" t="s">
        <v>227</v>
      </c>
      <c r="D28" t="s">
        <v>227</v>
      </c>
      <c r="E28" t="s">
        <v>227</v>
      </c>
      <c r="F28" t="s">
        <v>227</v>
      </c>
      <c r="G28" t="s">
        <v>227</v>
      </c>
      <c r="H28" t="s">
        <v>227</v>
      </c>
      <c r="I28" t="s">
        <v>227</v>
      </c>
      <c r="J28" t="s">
        <v>227</v>
      </c>
      <c r="K28" t="s">
        <v>227</v>
      </c>
      <c r="L28" t="s">
        <v>227</v>
      </c>
      <c r="M28" t="s">
        <v>227</v>
      </c>
      <c r="N28" t="s">
        <v>227</v>
      </c>
      <c r="O28" t="s">
        <v>227</v>
      </c>
      <c r="P28" t="s">
        <v>227</v>
      </c>
      <c r="Q28" t="s">
        <v>227</v>
      </c>
      <c r="R28" t="s">
        <v>227</v>
      </c>
      <c r="S28" t="s">
        <v>227</v>
      </c>
      <c r="T28" t="s">
        <v>227</v>
      </c>
      <c r="U28" t="s">
        <v>227</v>
      </c>
      <c r="V28" t="s">
        <v>227</v>
      </c>
      <c r="W28" t="s">
        <v>227</v>
      </c>
      <c r="X28" t="s">
        <v>227</v>
      </c>
      <c r="Y28" t="s">
        <v>227</v>
      </c>
      <c r="Z28" t="s">
        <v>227</v>
      </c>
      <c r="AA28" t="s">
        <v>227</v>
      </c>
      <c r="AB28" t="s">
        <v>227</v>
      </c>
      <c r="AC28" t="s">
        <v>227</v>
      </c>
      <c r="AD28" t="s">
        <v>227</v>
      </c>
      <c r="AE28" t="s">
        <v>227</v>
      </c>
      <c r="AF28" t="s">
        <v>227</v>
      </c>
      <c r="AG28" t="s">
        <v>227</v>
      </c>
      <c r="AH28" t="s">
        <v>227</v>
      </c>
      <c r="AI28" t="s">
        <v>227</v>
      </c>
      <c r="AJ28" t="s">
        <v>227</v>
      </c>
      <c r="AK28" t="s">
        <v>227</v>
      </c>
      <c r="AL28" t="s">
        <v>227</v>
      </c>
      <c r="AM28" t="s">
        <v>227</v>
      </c>
      <c r="AN28" t="s">
        <v>227</v>
      </c>
      <c r="AO28" t="s">
        <v>227</v>
      </c>
      <c r="AP28" t="s">
        <v>227</v>
      </c>
      <c r="AQ28" t="s">
        <v>227</v>
      </c>
      <c r="AR28" t="s">
        <v>227</v>
      </c>
    </row>
    <row r="29" spans="1:44" x14ac:dyDescent="0.35">
      <c r="A29" s="5" t="s">
        <v>227</v>
      </c>
      <c r="B29" t="s">
        <v>1331</v>
      </c>
      <c r="C29" t="s">
        <v>227</v>
      </c>
      <c r="D29" t="s">
        <v>227</v>
      </c>
      <c r="E29" t="s">
        <v>227</v>
      </c>
      <c r="F29" t="s">
        <v>227</v>
      </c>
      <c r="G29" t="s">
        <v>227</v>
      </c>
      <c r="H29" t="s">
        <v>227</v>
      </c>
      <c r="I29" t="s">
        <v>8660</v>
      </c>
      <c r="J29" t="s">
        <v>227</v>
      </c>
      <c r="K29" t="s">
        <v>227</v>
      </c>
      <c r="L29" t="s">
        <v>227</v>
      </c>
      <c r="M29" t="s">
        <v>227</v>
      </c>
      <c r="N29" t="s">
        <v>227</v>
      </c>
      <c r="O29" t="s">
        <v>227</v>
      </c>
      <c r="P29" t="s">
        <v>8661</v>
      </c>
      <c r="Q29" t="s">
        <v>227</v>
      </c>
      <c r="R29" t="s">
        <v>227</v>
      </c>
      <c r="S29" t="s">
        <v>227</v>
      </c>
      <c r="T29" t="s">
        <v>227</v>
      </c>
      <c r="U29" t="s">
        <v>227</v>
      </c>
      <c r="V29" t="s">
        <v>227</v>
      </c>
      <c r="W29" t="s">
        <v>8662</v>
      </c>
      <c r="X29" t="s">
        <v>227</v>
      </c>
      <c r="Y29" t="s">
        <v>227</v>
      </c>
      <c r="Z29" t="s">
        <v>227</v>
      </c>
      <c r="AA29" t="s">
        <v>227</v>
      </c>
      <c r="AB29" t="s">
        <v>227</v>
      </c>
      <c r="AC29" t="s">
        <v>227</v>
      </c>
      <c r="AD29" t="s">
        <v>8663</v>
      </c>
      <c r="AE29" t="s">
        <v>227</v>
      </c>
      <c r="AF29" t="s">
        <v>227</v>
      </c>
      <c r="AG29" t="s">
        <v>227</v>
      </c>
      <c r="AH29" t="s">
        <v>227</v>
      </c>
      <c r="AI29" t="s">
        <v>227</v>
      </c>
      <c r="AJ29" t="s">
        <v>227</v>
      </c>
      <c r="AK29" t="s">
        <v>8664</v>
      </c>
      <c r="AL29" t="s">
        <v>227</v>
      </c>
      <c r="AM29" t="s">
        <v>227</v>
      </c>
      <c r="AN29" t="s">
        <v>227</v>
      </c>
      <c r="AO29" t="s">
        <v>227</v>
      </c>
      <c r="AP29" t="s">
        <v>227</v>
      </c>
      <c r="AQ29" t="s">
        <v>227</v>
      </c>
      <c r="AR29" t="s">
        <v>8665</v>
      </c>
    </row>
    <row r="30" spans="1:44" x14ac:dyDescent="0.35">
      <c r="A30" s="5" t="s">
        <v>227</v>
      </c>
      <c r="B30" t="s">
        <v>1332</v>
      </c>
      <c r="C30" t="s">
        <v>227</v>
      </c>
      <c r="D30" t="s">
        <v>227</v>
      </c>
      <c r="E30" t="s">
        <v>227</v>
      </c>
      <c r="F30" t="s">
        <v>227</v>
      </c>
      <c r="G30" t="s">
        <v>227</v>
      </c>
      <c r="H30" t="s">
        <v>227</v>
      </c>
      <c r="I30" t="s">
        <v>227</v>
      </c>
      <c r="J30" t="s">
        <v>227</v>
      </c>
      <c r="K30" t="s">
        <v>227</v>
      </c>
      <c r="L30" t="s">
        <v>227</v>
      </c>
      <c r="M30" t="s">
        <v>227</v>
      </c>
      <c r="N30" t="s">
        <v>227</v>
      </c>
      <c r="O30" t="s">
        <v>227</v>
      </c>
      <c r="P30" t="s">
        <v>227</v>
      </c>
      <c r="Q30" t="s">
        <v>227</v>
      </c>
      <c r="R30" t="s">
        <v>227</v>
      </c>
      <c r="S30" t="s">
        <v>227</v>
      </c>
      <c r="T30" t="s">
        <v>227</v>
      </c>
      <c r="U30" t="s">
        <v>227</v>
      </c>
      <c r="V30" t="s">
        <v>227</v>
      </c>
      <c r="W30" t="s">
        <v>227</v>
      </c>
      <c r="X30" t="s">
        <v>227</v>
      </c>
      <c r="Y30" t="s">
        <v>227</v>
      </c>
      <c r="Z30" t="s">
        <v>227</v>
      </c>
      <c r="AA30" t="s">
        <v>227</v>
      </c>
      <c r="AB30" t="s">
        <v>227</v>
      </c>
      <c r="AC30" t="s">
        <v>227</v>
      </c>
      <c r="AD30" t="s">
        <v>227</v>
      </c>
      <c r="AE30" t="s">
        <v>227</v>
      </c>
      <c r="AF30" t="s">
        <v>227</v>
      </c>
      <c r="AG30" t="s">
        <v>227</v>
      </c>
      <c r="AH30" t="s">
        <v>227</v>
      </c>
      <c r="AI30" t="s">
        <v>227</v>
      </c>
      <c r="AJ30" t="s">
        <v>227</v>
      </c>
      <c r="AK30" t="s">
        <v>227</v>
      </c>
      <c r="AL30" t="s">
        <v>227</v>
      </c>
      <c r="AM30" t="s">
        <v>227</v>
      </c>
      <c r="AN30" t="s">
        <v>227</v>
      </c>
      <c r="AO30" t="s">
        <v>227</v>
      </c>
      <c r="AP30" t="s">
        <v>227</v>
      </c>
      <c r="AQ30" t="s">
        <v>227</v>
      </c>
      <c r="AR30" t="s">
        <v>227</v>
      </c>
    </row>
    <row r="31" spans="1:44" x14ac:dyDescent="0.35">
      <c r="A31" s="5" t="s">
        <v>227</v>
      </c>
      <c r="B31" t="s">
        <v>1337</v>
      </c>
      <c r="C31" t="s">
        <v>852</v>
      </c>
      <c r="D31" t="s">
        <v>852</v>
      </c>
      <c r="E31" t="s">
        <v>852</v>
      </c>
      <c r="F31" t="s">
        <v>227</v>
      </c>
      <c r="G31" t="s">
        <v>852</v>
      </c>
      <c r="H31" t="s">
        <v>852</v>
      </c>
      <c r="I31" t="s">
        <v>852</v>
      </c>
      <c r="J31" t="s">
        <v>852</v>
      </c>
      <c r="K31" t="s">
        <v>852</v>
      </c>
      <c r="L31" t="s">
        <v>852</v>
      </c>
      <c r="M31" t="s">
        <v>227</v>
      </c>
      <c r="N31" t="s">
        <v>852</v>
      </c>
      <c r="O31" t="s">
        <v>852</v>
      </c>
      <c r="P31" t="s">
        <v>852</v>
      </c>
      <c r="Q31" t="s">
        <v>852</v>
      </c>
      <c r="R31" t="s">
        <v>852</v>
      </c>
      <c r="S31" t="s">
        <v>852</v>
      </c>
      <c r="T31" t="s">
        <v>227</v>
      </c>
      <c r="U31" t="s">
        <v>852</v>
      </c>
      <c r="V31" t="s">
        <v>852</v>
      </c>
      <c r="W31" t="s">
        <v>852</v>
      </c>
      <c r="X31" t="s">
        <v>852</v>
      </c>
      <c r="Y31" t="s">
        <v>852</v>
      </c>
      <c r="Z31" t="s">
        <v>852</v>
      </c>
      <c r="AA31" t="s">
        <v>227</v>
      </c>
      <c r="AB31" t="s">
        <v>852</v>
      </c>
      <c r="AC31" t="s">
        <v>852</v>
      </c>
      <c r="AD31" t="s">
        <v>852</v>
      </c>
      <c r="AE31" t="s">
        <v>852</v>
      </c>
      <c r="AF31" t="s">
        <v>852</v>
      </c>
      <c r="AG31" t="s">
        <v>852</v>
      </c>
      <c r="AH31" t="s">
        <v>227</v>
      </c>
      <c r="AI31" t="s">
        <v>852</v>
      </c>
      <c r="AJ31" t="s">
        <v>852</v>
      </c>
      <c r="AK31" t="s">
        <v>852</v>
      </c>
      <c r="AL31" t="s">
        <v>852</v>
      </c>
      <c r="AM31" t="s">
        <v>852</v>
      </c>
      <c r="AN31" t="s">
        <v>852</v>
      </c>
      <c r="AO31" t="s">
        <v>227</v>
      </c>
      <c r="AP31" t="s">
        <v>852</v>
      </c>
      <c r="AQ31" t="s">
        <v>852</v>
      </c>
      <c r="AR31" t="s">
        <v>852</v>
      </c>
    </row>
    <row r="32" spans="1:44" x14ac:dyDescent="0.35">
      <c r="A32" s="5" t="s">
        <v>227</v>
      </c>
      <c r="B32" t="s">
        <v>1338</v>
      </c>
      <c r="C32" t="s">
        <v>227</v>
      </c>
      <c r="D32" t="s">
        <v>227</v>
      </c>
      <c r="E32" t="s">
        <v>227</v>
      </c>
      <c r="F32" t="s">
        <v>227</v>
      </c>
      <c r="G32" t="s">
        <v>227</v>
      </c>
      <c r="H32" t="s">
        <v>852</v>
      </c>
      <c r="I32" t="s">
        <v>8666</v>
      </c>
      <c r="J32" t="s">
        <v>227</v>
      </c>
      <c r="K32" t="s">
        <v>227</v>
      </c>
      <c r="L32" t="s">
        <v>227</v>
      </c>
      <c r="M32" t="s">
        <v>227</v>
      </c>
      <c r="N32" t="s">
        <v>227</v>
      </c>
      <c r="O32" t="s">
        <v>852</v>
      </c>
      <c r="P32" t="s">
        <v>8667</v>
      </c>
      <c r="Q32" t="s">
        <v>227</v>
      </c>
      <c r="R32" t="s">
        <v>227</v>
      </c>
      <c r="S32" t="s">
        <v>227</v>
      </c>
      <c r="T32" t="s">
        <v>227</v>
      </c>
      <c r="U32" t="s">
        <v>227</v>
      </c>
      <c r="V32" t="s">
        <v>852</v>
      </c>
      <c r="W32" t="s">
        <v>8668</v>
      </c>
      <c r="X32" t="s">
        <v>227</v>
      </c>
      <c r="Y32" t="s">
        <v>227</v>
      </c>
      <c r="Z32" t="s">
        <v>227</v>
      </c>
      <c r="AA32" t="s">
        <v>227</v>
      </c>
      <c r="AB32" t="s">
        <v>227</v>
      </c>
      <c r="AC32" t="s">
        <v>852</v>
      </c>
      <c r="AD32" t="s">
        <v>8669</v>
      </c>
      <c r="AE32" t="s">
        <v>227</v>
      </c>
      <c r="AF32" t="s">
        <v>227</v>
      </c>
      <c r="AG32" t="s">
        <v>227</v>
      </c>
      <c r="AH32" t="s">
        <v>227</v>
      </c>
      <c r="AI32" t="s">
        <v>227</v>
      </c>
      <c r="AJ32" t="s">
        <v>852</v>
      </c>
      <c r="AK32" t="s">
        <v>8670</v>
      </c>
      <c r="AL32" t="s">
        <v>227</v>
      </c>
      <c r="AM32" t="s">
        <v>227</v>
      </c>
      <c r="AN32" t="s">
        <v>227</v>
      </c>
      <c r="AO32" t="s">
        <v>227</v>
      </c>
      <c r="AP32" t="s">
        <v>227</v>
      </c>
      <c r="AQ32" t="s">
        <v>852</v>
      </c>
      <c r="AR32" t="s">
        <v>8671</v>
      </c>
    </row>
    <row r="33" spans="1:44" x14ac:dyDescent="0.35">
      <c r="A33" s="5" t="s">
        <v>227</v>
      </c>
      <c r="B33" t="s">
        <v>1339</v>
      </c>
      <c r="C33" t="s">
        <v>227</v>
      </c>
      <c r="D33" t="s">
        <v>227</v>
      </c>
      <c r="E33" t="s">
        <v>227</v>
      </c>
      <c r="F33" t="s">
        <v>227</v>
      </c>
      <c r="G33" t="s">
        <v>227</v>
      </c>
      <c r="H33" t="s">
        <v>227</v>
      </c>
      <c r="I33" t="s">
        <v>227</v>
      </c>
      <c r="J33" t="s">
        <v>227</v>
      </c>
      <c r="K33" t="s">
        <v>227</v>
      </c>
      <c r="L33" t="s">
        <v>227</v>
      </c>
      <c r="M33" t="s">
        <v>227</v>
      </c>
      <c r="N33" t="s">
        <v>227</v>
      </c>
      <c r="O33" t="s">
        <v>227</v>
      </c>
      <c r="P33" t="s">
        <v>227</v>
      </c>
      <c r="Q33" t="s">
        <v>227</v>
      </c>
      <c r="R33" t="s">
        <v>227</v>
      </c>
      <c r="S33" t="s">
        <v>227</v>
      </c>
      <c r="T33" t="s">
        <v>227</v>
      </c>
      <c r="U33" t="s">
        <v>227</v>
      </c>
      <c r="V33" t="s">
        <v>227</v>
      </c>
      <c r="W33" t="s">
        <v>227</v>
      </c>
      <c r="X33" t="s">
        <v>227</v>
      </c>
      <c r="Y33" t="s">
        <v>227</v>
      </c>
      <c r="Z33" t="s">
        <v>227</v>
      </c>
      <c r="AA33" t="s">
        <v>227</v>
      </c>
      <c r="AB33" t="s">
        <v>227</v>
      </c>
      <c r="AC33" t="s">
        <v>227</v>
      </c>
      <c r="AD33" t="s">
        <v>227</v>
      </c>
      <c r="AE33" t="s">
        <v>227</v>
      </c>
      <c r="AF33" t="s">
        <v>227</v>
      </c>
      <c r="AG33" t="s">
        <v>227</v>
      </c>
      <c r="AH33" t="s">
        <v>227</v>
      </c>
      <c r="AI33" t="s">
        <v>227</v>
      </c>
      <c r="AJ33" t="s">
        <v>227</v>
      </c>
      <c r="AK33" t="s">
        <v>227</v>
      </c>
      <c r="AL33" t="s">
        <v>227</v>
      </c>
      <c r="AM33" t="s">
        <v>227</v>
      </c>
      <c r="AN33" t="s">
        <v>227</v>
      </c>
      <c r="AO33" t="s">
        <v>227</v>
      </c>
      <c r="AP33" t="s">
        <v>227</v>
      </c>
      <c r="AQ33" t="s">
        <v>227</v>
      </c>
      <c r="AR33" t="s">
        <v>227</v>
      </c>
    </row>
    <row r="34" spans="1:44" x14ac:dyDescent="0.35">
      <c r="A34" s="5" t="s">
        <v>227</v>
      </c>
      <c r="B34" t="s">
        <v>1340</v>
      </c>
      <c r="C34" t="s">
        <v>227</v>
      </c>
      <c r="D34" t="s">
        <v>227</v>
      </c>
      <c r="E34" t="s">
        <v>227</v>
      </c>
      <c r="F34" t="s">
        <v>227</v>
      </c>
      <c r="G34" t="s">
        <v>227</v>
      </c>
      <c r="H34" t="s">
        <v>852</v>
      </c>
      <c r="I34" t="s">
        <v>852</v>
      </c>
      <c r="J34" t="s">
        <v>227</v>
      </c>
      <c r="K34" t="s">
        <v>227</v>
      </c>
      <c r="L34" t="s">
        <v>227</v>
      </c>
      <c r="M34" t="s">
        <v>227</v>
      </c>
      <c r="N34" t="s">
        <v>227</v>
      </c>
      <c r="O34" t="s">
        <v>852</v>
      </c>
      <c r="P34" t="s">
        <v>852</v>
      </c>
      <c r="Q34" t="s">
        <v>227</v>
      </c>
      <c r="R34" t="s">
        <v>227</v>
      </c>
      <c r="S34" t="s">
        <v>227</v>
      </c>
      <c r="T34" t="s">
        <v>227</v>
      </c>
      <c r="U34" t="s">
        <v>227</v>
      </c>
      <c r="V34" t="s">
        <v>852</v>
      </c>
      <c r="W34" t="s">
        <v>852</v>
      </c>
      <c r="X34" t="s">
        <v>227</v>
      </c>
      <c r="Y34" t="s">
        <v>227</v>
      </c>
      <c r="Z34" t="s">
        <v>227</v>
      </c>
      <c r="AA34" t="s">
        <v>227</v>
      </c>
      <c r="AB34" t="s">
        <v>227</v>
      </c>
      <c r="AC34" t="s">
        <v>852</v>
      </c>
      <c r="AD34" t="s">
        <v>852</v>
      </c>
      <c r="AE34" t="s">
        <v>227</v>
      </c>
      <c r="AF34" t="s">
        <v>227</v>
      </c>
      <c r="AG34" t="s">
        <v>227</v>
      </c>
      <c r="AH34" t="s">
        <v>227</v>
      </c>
      <c r="AI34" t="s">
        <v>227</v>
      </c>
      <c r="AJ34" t="s">
        <v>852</v>
      </c>
      <c r="AK34" t="s">
        <v>852</v>
      </c>
      <c r="AL34" t="s">
        <v>227</v>
      </c>
      <c r="AM34" t="s">
        <v>227</v>
      </c>
      <c r="AN34" t="s">
        <v>227</v>
      </c>
      <c r="AO34" t="s">
        <v>227</v>
      </c>
      <c r="AP34" t="s">
        <v>227</v>
      </c>
      <c r="AQ34" t="s">
        <v>852</v>
      </c>
      <c r="AR34" t="s">
        <v>852</v>
      </c>
    </row>
    <row r="35" spans="1:44" x14ac:dyDescent="0.35">
      <c r="A35" s="5" t="s">
        <v>227</v>
      </c>
      <c r="B35" t="s">
        <v>1350</v>
      </c>
      <c r="C35" t="s">
        <v>227</v>
      </c>
      <c r="D35" t="s">
        <v>227</v>
      </c>
      <c r="E35" t="s">
        <v>227</v>
      </c>
      <c r="F35" t="s">
        <v>227</v>
      </c>
      <c r="G35" t="s">
        <v>227</v>
      </c>
      <c r="H35" t="s">
        <v>227</v>
      </c>
      <c r="I35" t="s">
        <v>227</v>
      </c>
      <c r="J35" t="s">
        <v>227</v>
      </c>
      <c r="K35" t="s">
        <v>227</v>
      </c>
      <c r="L35" t="s">
        <v>227</v>
      </c>
      <c r="M35" t="s">
        <v>227</v>
      </c>
      <c r="N35" t="s">
        <v>227</v>
      </c>
      <c r="O35" t="s">
        <v>227</v>
      </c>
      <c r="P35" t="s">
        <v>227</v>
      </c>
      <c r="Q35" t="s">
        <v>227</v>
      </c>
      <c r="R35" t="s">
        <v>227</v>
      </c>
      <c r="S35" t="s">
        <v>227</v>
      </c>
      <c r="T35" t="s">
        <v>227</v>
      </c>
      <c r="U35" t="s">
        <v>227</v>
      </c>
      <c r="V35" t="s">
        <v>227</v>
      </c>
      <c r="W35" t="s">
        <v>227</v>
      </c>
      <c r="X35" t="s">
        <v>227</v>
      </c>
      <c r="Y35" t="s">
        <v>227</v>
      </c>
      <c r="Z35" t="s">
        <v>227</v>
      </c>
      <c r="AA35" t="s">
        <v>227</v>
      </c>
      <c r="AB35" t="s">
        <v>227</v>
      </c>
      <c r="AC35" t="s">
        <v>227</v>
      </c>
      <c r="AD35" t="s">
        <v>227</v>
      </c>
      <c r="AE35" t="s">
        <v>227</v>
      </c>
      <c r="AF35" t="s">
        <v>227</v>
      </c>
      <c r="AG35" t="s">
        <v>227</v>
      </c>
      <c r="AH35" t="s">
        <v>227</v>
      </c>
      <c r="AI35" t="s">
        <v>227</v>
      </c>
      <c r="AJ35" t="s">
        <v>227</v>
      </c>
      <c r="AK35" t="s">
        <v>227</v>
      </c>
      <c r="AL35" t="s">
        <v>227</v>
      </c>
      <c r="AM35" t="s">
        <v>227</v>
      </c>
      <c r="AN35" t="s">
        <v>227</v>
      </c>
      <c r="AO35" t="s">
        <v>227</v>
      </c>
      <c r="AP35" t="s">
        <v>227</v>
      </c>
      <c r="AQ35" t="s">
        <v>227</v>
      </c>
      <c r="AR35" t="s">
        <v>227</v>
      </c>
    </row>
    <row r="36" spans="1:44" x14ac:dyDescent="0.35">
      <c r="A36" s="5" t="s">
        <v>227</v>
      </c>
      <c r="B36" t="s">
        <v>1360</v>
      </c>
      <c r="C36" t="s">
        <v>227</v>
      </c>
      <c r="D36" t="s">
        <v>227</v>
      </c>
      <c r="E36" t="s">
        <v>227</v>
      </c>
      <c r="F36" t="s">
        <v>227</v>
      </c>
      <c r="G36" t="s">
        <v>227</v>
      </c>
      <c r="H36" t="s">
        <v>227</v>
      </c>
      <c r="I36" t="s">
        <v>227</v>
      </c>
      <c r="J36" t="s">
        <v>227</v>
      </c>
      <c r="K36" t="s">
        <v>227</v>
      </c>
      <c r="L36" t="s">
        <v>227</v>
      </c>
      <c r="M36" t="s">
        <v>227</v>
      </c>
      <c r="N36" t="s">
        <v>227</v>
      </c>
      <c r="O36" t="s">
        <v>227</v>
      </c>
      <c r="P36" t="s">
        <v>227</v>
      </c>
      <c r="Q36" t="s">
        <v>227</v>
      </c>
      <c r="R36" t="s">
        <v>227</v>
      </c>
      <c r="S36" t="s">
        <v>227</v>
      </c>
      <c r="T36" t="s">
        <v>227</v>
      </c>
      <c r="U36" t="s">
        <v>227</v>
      </c>
      <c r="V36" t="s">
        <v>227</v>
      </c>
      <c r="W36" t="s">
        <v>227</v>
      </c>
      <c r="X36" t="s">
        <v>227</v>
      </c>
      <c r="Y36" t="s">
        <v>227</v>
      </c>
      <c r="Z36" t="s">
        <v>227</v>
      </c>
      <c r="AA36" t="s">
        <v>227</v>
      </c>
      <c r="AB36" t="s">
        <v>227</v>
      </c>
      <c r="AC36" t="s">
        <v>227</v>
      </c>
      <c r="AD36" t="s">
        <v>227</v>
      </c>
      <c r="AE36" t="s">
        <v>227</v>
      </c>
      <c r="AF36" t="s">
        <v>227</v>
      </c>
      <c r="AG36" t="s">
        <v>227</v>
      </c>
      <c r="AH36" t="s">
        <v>227</v>
      </c>
      <c r="AI36" t="s">
        <v>227</v>
      </c>
      <c r="AJ36" t="s">
        <v>227</v>
      </c>
      <c r="AK36" t="s">
        <v>227</v>
      </c>
      <c r="AL36" t="s">
        <v>227</v>
      </c>
      <c r="AM36" t="s">
        <v>227</v>
      </c>
      <c r="AN36" t="s">
        <v>227</v>
      </c>
      <c r="AO36" t="s">
        <v>227</v>
      </c>
      <c r="AP36" t="s">
        <v>227</v>
      </c>
      <c r="AQ36" t="s">
        <v>227</v>
      </c>
      <c r="AR36" t="s">
        <v>227</v>
      </c>
    </row>
    <row r="37" spans="1:44" x14ac:dyDescent="0.35">
      <c r="A37" s="5" t="s">
        <v>227</v>
      </c>
      <c r="B37" t="s">
        <v>1370</v>
      </c>
      <c r="C37" t="s">
        <v>227</v>
      </c>
      <c r="D37" t="s">
        <v>227</v>
      </c>
      <c r="E37" t="s">
        <v>227</v>
      </c>
      <c r="F37" t="s">
        <v>852</v>
      </c>
      <c r="G37" t="s">
        <v>852</v>
      </c>
      <c r="H37" t="s">
        <v>852</v>
      </c>
      <c r="I37" t="s">
        <v>852</v>
      </c>
      <c r="J37" t="s">
        <v>227</v>
      </c>
      <c r="K37" t="s">
        <v>227</v>
      </c>
      <c r="L37" t="s">
        <v>227</v>
      </c>
      <c r="M37" t="s">
        <v>852</v>
      </c>
      <c r="N37" t="s">
        <v>852</v>
      </c>
      <c r="O37" t="s">
        <v>852</v>
      </c>
      <c r="P37" t="s">
        <v>852</v>
      </c>
      <c r="Q37" t="s">
        <v>227</v>
      </c>
      <c r="R37" t="s">
        <v>227</v>
      </c>
      <c r="S37" t="s">
        <v>227</v>
      </c>
      <c r="T37" t="s">
        <v>852</v>
      </c>
      <c r="U37" t="s">
        <v>852</v>
      </c>
      <c r="V37" t="s">
        <v>852</v>
      </c>
      <c r="W37" t="s">
        <v>852</v>
      </c>
      <c r="X37" t="s">
        <v>227</v>
      </c>
      <c r="Y37" t="s">
        <v>227</v>
      </c>
      <c r="Z37" t="s">
        <v>227</v>
      </c>
      <c r="AA37" t="s">
        <v>852</v>
      </c>
      <c r="AB37" t="s">
        <v>852</v>
      </c>
      <c r="AC37" t="s">
        <v>852</v>
      </c>
      <c r="AD37" t="s">
        <v>852</v>
      </c>
      <c r="AE37" t="s">
        <v>227</v>
      </c>
      <c r="AF37" t="s">
        <v>227</v>
      </c>
      <c r="AG37" t="s">
        <v>227</v>
      </c>
      <c r="AH37" t="s">
        <v>852</v>
      </c>
      <c r="AI37" t="s">
        <v>852</v>
      </c>
      <c r="AJ37" t="s">
        <v>227</v>
      </c>
      <c r="AK37" t="s">
        <v>852</v>
      </c>
      <c r="AL37" t="s">
        <v>227</v>
      </c>
      <c r="AM37" t="s">
        <v>227</v>
      </c>
      <c r="AN37" t="s">
        <v>227</v>
      </c>
      <c r="AO37" t="s">
        <v>852</v>
      </c>
      <c r="AP37" t="s">
        <v>852</v>
      </c>
      <c r="AQ37" t="s">
        <v>852</v>
      </c>
      <c r="AR37" t="s">
        <v>852</v>
      </c>
    </row>
    <row r="38" spans="1:44" x14ac:dyDescent="0.35">
      <c r="A38" s="5" t="s">
        <v>227</v>
      </c>
      <c r="B38" t="s">
        <v>1371</v>
      </c>
      <c r="C38" t="s">
        <v>227</v>
      </c>
      <c r="D38" t="s">
        <v>227</v>
      </c>
      <c r="E38" t="s">
        <v>227</v>
      </c>
      <c r="F38" t="s">
        <v>227</v>
      </c>
      <c r="G38" t="s">
        <v>227</v>
      </c>
      <c r="H38" t="s">
        <v>227</v>
      </c>
      <c r="I38" t="s">
        <v>227</v>
      </c>
      <c r="J38" t="s">
        <v>227</v>
      </c>
      <c r="K38" t="s">
        <v>227</v>
      </c>
      <c r="L38" t="s">
        <v>227</v>
      </c>
      <c r="M38" t="s">
        <v>227</v>
      </c>
      <c r="N38" t="s">
        <v>227</v>
      </c>
      <c r="O38" t="s">
        <v>227</v>
      </c>
      <c r="P38" t="s">
        <v>227</v>
      </c>
      <c r="Q38" t="s">
        <v>227</v>
      </c>
      <c r="R38" t="s">
        <v>227</v>
      </c>
      <c r="S38" t="s">
        <v>227</v>
      </c>
      <c r="T38" t="s">
        <v>227</v>
      </c>
      <c r="U38" t="s">
        <v>227</v>
      </c>
      <c r="V38" t="s">
        <v>227</v>
      </c>
      <c r="W38" t="s">
        <v>227</v>
      </c>
      <c r="X38" t="s">
        <v>227</v>
      </c>
      <c r="Y38" t="s">
        <v>227</v>
      </c>
      <c r="Z38" t="s">
        <v>227</v>
      </c>
      <c r="AA38" t="s">
        <v>227</v>
      </c>
      <c r="AB38" t="s">
        <v>227</v>
      </c>
      <c r="AC38" t="s">
        <v>227</v>
      </c>
      <c r="AD38" t="s">
        <v>227</v>
      </c>
      <c r="AE38" t="s">
        <v>227</v>
      </c>
      <c r="AF38" t="s">
        <v>227</v>
      </c>
      <c r="AG38" t="s">
        <v>227</v>
      </c>
      <c r="AH38" t="s">
        <v>227</v>
      </c>
      <c r="AI38" t="s">
        <v>227</v>
      </c>
      <c r="AJ38" t="s">
        <v>227</v>
      </c>
      <c r="AK38" t="s">
        <v>227</v>
      </c>
      <c r="AL38" t="s">
        <v>227</v>
      </c>
      <c r="AM38" t="s">
        <v>227</v>
      </c>
      <c r="AN38" t="s">
        <v>227</v>
      </c>
      <c r="AO38" t="s">
        <v>227</v>
      </c>
      <c r="AP38" t="s">
        <v>227</v>
      </c>
      <c r="AQ38" t="s">
        <v>227</v>
      </c>
      <c r="AR38" t="s">
        <v>227</v>
      </c>
    </row>
    <row r="39" spans="1:44" x14ac:dyDescent="0.35">
      <c r="A39" s="5" t="s">
        <v>227</v>
      </c>
      <c r="B39" t="s">
        <v>1381</v>
      </c>
      <c r="C39" t="s">
        <v>227</v>
      </c>
      <c r="D39" t="s">
        <v>227</v>
      </c>
      <c r="E39" t="s">
        <v>227</v>
      </c>
      <c r="F39" t="s">
        <v>227</v>
      </c>
      <c r="G39" t="s">
        <v>227</v>
      </c>
      <c r="H39" t="s">
        <v>227</v>
      </c>
      <c r="I39" t="s">
        <v>227</v>
      </c>
      <c r="J39" t="s">
        <v>227</v>
      </c>
      <c r="K39" t="s">
        <v>227</v>
      </c>
      <c r="L39" t="s">
        <v>227</v>
      </c>
      <c r="M39" t="s">
        <v>227</v>
      </c>
      <c r="N39" t="s">
        <v>227</v>
      </c>
      <c r="O39" t="s">
        <v>227</v>
      </c>
      <c r="P39" t="s">
        <v>227</v>
      </c>
      <c r="Q39" t="s">
        <v>227</v>
      </c>
      <c r="R39" t="s">
        <v>227</v>
      </c>
      <c r="S39" t="s">
        <v>227</v>
      </c>
      <c r="T39" t="s">
        <v>227</v>
      </c>
      <c r="U39" t="s">
        <v>227</v>
      </c>
      <c r="V39" t="s">
        <v>227</v>
      </c>
      <c r="W39" t="s">
        <v>227</v>
      </c>
      <c r="X39" t="s">
        <v>227</v>
      </c>
      <c r="Y39" t="s">
        <v>227</v>
      </c>
      <c r="Z39" t="s">
        <v>227</v>
      </c>
      <c r="AA39" t="s">
        <v>227</v>
      </c>
      <c r="AB39" t="s">
        <v>227</v>
      </c>
      <c r="AC39" t="s">
        <v>227</v>
      </c>
      <c r="AD39" t="s">
        <v>227</v>
      </c>
      <c r="AE39" t="s">
        <v>227</v>
      </c>
      <c r="AF39" t="s">
        <v>227</v>
      </c>
      <c r="AG39" t="s">
        <v>227</v>
      </c>
      <c r="AH39" t="s">
        <v>227</v>
      </c>
      <c r="AI39" t="s">
        <v>227</v>
      </c>
      <c r="AJ39" t="s">
        <v>227</v>
      </c>
      <c r="AK39" t="s">
        <v>227</v>
      </c>
      <c r="AL39" t="s">
        <v>227</v>
      </c>
      <c r="AM39" t="s">
        <v>227</v>
      </c>
      <c r="AN39" t="s">
        <v>227</v>
      </c>
      <c r="AO39" t="s">
        <v>227</v>
      </c>
      <c r="AP39" t="s">
        <v>227</v>
      </c>
      <c r="AQ39" t="s">
        <v>227</v>
      </c>
      <c r="AR39" t="s">
        <v>227</v>
      </c>
    </row>
    <row r="40" spans="1:44" x14ac:dyDescent="0.35">
      <c r="A40" s="5" t="s">
        <v>227</v>
      </c>
      <c r="B40" t="s">
        <v>1382</v>
      </c>
      <c r="C40" t="s">
        <v>227</v>
      </c>
      <c r="D40" t="s">
        <v>227</v>
      </c>
      <c r="E40" t="s">
        <v>227</v>
      </c>
      <c r="F40" t="s">
        <v>9076</v>
      </c>
      <c r="G40" t="s">
        <v>852</v>
      </c>
      <c r="H40" t="s">
        <v>9077</v>
      </c>
      <c r="I40" t="s">
        <v>8672</v>
      </c>
      <c r="J40" t="s">
        <v>227</v>
      </c>
      <c r="K40" t="s">
        <v>227</v>
      </c>
      <c r="L40" t="s">
        <v>227</v>
      </c>
      <c r="M40" t="s">
        <v>9078</v>
      </c>
      <c r="N40" t="s">
        <v>852</v>
      </c>
      <c r="O40" t="s">
        <v>9079</v>
      </c>
      <c r="P40" t="s">
        <v>8673</v>
      </c>
      <c r="Q40" t="s">
        <v>227</v>
      </c>
      <c r="R40" t="s">
        <v>227</v>
      </c>
      <c r="S40" t="s">
        <v>227</v>
      </c>
      <c r="T40" t="s">
        <v>9080</v>
      </c>
      <c r="U40" t="s">
        <v>852</v>
      </c>
      <c r="V40" t="s">
        <v>9081</v>
      </c>
      <c r="W40" t="s">
        <v>8674</v>
      </c>
      <c r="X40" t="s">
        <v>227</v>
      </c>
      <c r="Y40" t="s">
        <v>227</v>
      </c>
      <c r="Z40" t="s">
        <v>227</v>
      </c>
      <c r="AA40" t="s">
        <v>9082</v>
      </c>
      <c r="AB40" t="s">
        <v>852</v>
      </c>
      <c r="AC40" t="s">
        <v>9083</v>
      </c>
      <c r="AD40" t="s">
        <v>8675</v>
      </c>
      <c r="AE40" t="s">
        <v>227</v>
      </c>
      <c r="AF40" t="s">
        <v>227</v>
      </c>
      <c r="AG40" t="s">
        <v>227</v>
      </c>
      <c r="AH40" t="s">
        <v>9084</v>
      </c>
      <c r="AI40" t="s">
        <v>852</v>
      </c>
      <c r="AJ40" t="s">
        <v>9085</v>
      </c>
      <c r="AK40" t="s">
        <v>8676</v>
      </c>
      <c r="AL40" t="s">
        <v>227</v>
      </c>
      <c r="AM40" t="s">
        <v>227</v>
      </c>
      <c r="AN40" t="s">
        <v>227</v>
      </c>
      <c r="AO40" t="s">
        <v>9086</v>
      </c>
      <c r="AP40" t="s">
        <v>852</v>
      </c>
      <c r="AQ40" t="s">
        <v>9087</v>
      </c>
      <c r="AR40" t="s">
        <v>8677</v>
      </c>
    </row>
    <row r="41" spans="1:44" x14ac:dyDescent="0.35">
      <c r="A41" s="5" t="s">
        <v>227</v>
      </c>
      <c r="B41" t="s">
        <v>1389</v>
      </c>
      <c r="C41" t="s">
        <v>227</v>
      </c>
      <c r="D41" t="s">
        <v>227</v>
      </c>
      <c r="E41" t="s">
        <v>227</v>
      </c>
      <c r="F41" t="s">
        <v>227</v>
      </c>
      <c r="G41" t="s">
        <v>227</v>
      </c>
      <c r="H41" t="s">
        <v>227</v>
      </c>
      <c r="I41" t="s">
        <v>227</v>
      </c>
      <c r="J41" t="s">
        <v>227</v>
      </c>
      <c r="K41" t="s">
        <v>227</v>
      </c>
      <c r="L41" t="s">
        <v>227</v>
      </c>
      <c r="M41" t="s">
        <v>227</v>
      </c>
      <c r="N41" t="s">
        <v>227</v>
      </c>
      <c r="O41" t="s">
        <v>227</v>
      </c>
      <c r="P41" t="s">
        <v>227</v>
      </c>
      <c r="Q41" t="s">
        <v>227</v>
      </c>
      <c r="R41" t="s">
        <v>227</v>
      </c>
      <c r="S41" t="s">
        <v>227</v>
      </c>
      <c r="T41" t="s">
        <v>227</v>
      </c>
      <c r="U41" t="s">
        <v>227</v>
      </c>
      <c r="V41" t="s">
        <v>227</v>
      </c>
      <c r="W41" t="s">
        <v>227</v>
      </c>
      <c r="X41" t="s">
        <v>227</v>
      </c>
      <c r="Y41" t="s">
        <v>227</v>
      </c>
      <c r="Z41" t="s">
        <v>227</v>
      </c>
      <c r="AA41" t="s">
        <v>227</v>
      </c>
      <c r="AB41" t="s">
        <v>227</v>
      </c>
      <c r="AC41" t="s">
        <v>227</v>
      </c>
      <c r="AD41" t="s">
        <v>227</v>
      </c>
      <c r="AE41" t="s">
        <v>227</v>
      </c>
      <c r="AF41" t="s">
        <v>227</v>
      </c>
      <c r="AG41" t="s">
        <v>227</v>
      </c>
      <c r="AH41" t="s">
        <v>227</v>
      </c>
      <c r="AI41" t="s">
        <v>227</v>
      </c>
      <c r="AJ41" t="s">
        <v>227</v>
      </c>
      <c r="AK41" t="s">
        <v>227</v>
      </c>
      <c r="AL41" t="s">
        <v>227</v>
      </c>
      <c r="AM41" t="s">
        <v>227</v>
      </c>
      <c r="AN41" t="s">
        <v>227</v>
      </c>
      <c r="AO41" t="s">
        <v>227</v>
      </c>
      <c r="AP41" t="s">
        <v>227</v>
      </c>
      <c r="AQ41" t="s">
        <v>227</v>
      </c>
      <c r="AR41" t="s">
        <v>227</v>
      </c>
    </row>
    <row r="42" spans="1:44" x14ac:dyDescent="0.35">
      <c r="A42" s="5" t="s">
        <v>227</v>
      </c>
      <c r="B42" t="s">
        <v>1394</v>
      </c>
      <c r="C42" t="s">
        <v>227</v>
      </c>
      <c r="D42" t="s">
        <v>852</v>
      </c>
      <c r="E42" t="s">
        <v>9088</v>
      </c>
      <c r="F42" t="s">
        <v>9089</v>
      </c>
      <c r="G42" t="s">
        <v>9090</v>
      </c>
      <c r="H42" t="s">
        <v>9091</v>
      </c>
      <c r="I42" t="s">
        <v>8678</v>
      </c>
      <c r="J42" t="s">
        <v>227</v>
      </c>
      <c r="K42" t="s">
        <v>852</v>
      </c>
      <c r="L42" t="s">
        <v>9092</v>
      </c>
      <c r="M42" t="s">
        <v>9093</v>
      </c>
      <c r="N42" t="s">
        <v>9094</v>
      </c>
      <c r="O42" t="s">
        <v>9095</v>
      </c>
      <c r="P42" t="s">
        <v>8679</v>
      </c>
      <c r="Q42" t="s">
        <v>227</v>
      </c>
      <c r="R42" t="s">
        <v>852</v>
      </c>
      <c r="S42" t="s">
        <v>9096</v>
      </c>
      <c r="T42" t="s">
        <v>9097</v>
      </c>
      <c r="U42" t="s">
        <v>9090</v>
      </c>
      <c r="V42" t="s">
        <v>9098</v>
      </c>
      <c r="W42" t="s">
        <v>8680</v>
      </c>
      <c r="X42" t="s">
        <v>227</v>
      </c>
      <c r="Y42" t="s">
        <v>852</v>
      </c>
      <c r="Z42" t="s">
        <v>9099</v>
      </c>
      <c r="AA42" t="s">
        <v>9100</v>
      </c>
      <c r="AB42" t="s">
        <v>9101</v>
      </c>
      <c r="AC42" t="s">
        <v>9102</v>
      </c>
      <c r="AD42" t="s">
        <v>8681</v>
      </c>
      <c r="AE42" t="s">
        <v>227</v>
      </c>
      <c r="AF42" t="s">
        <v>852</v>
      </c>
      <c r="AG42" t="s">
        <v>9103</v>
      </c>
      <c r="AH42" t="s">
        <v>9104</v>
      </c>
      <c r="AI42" t="s">
        <v>9105</v>
      </c>
      <c r="AJ42" t="s">
        <v>9106</v>
      </c>
      <c r="AK42" t="s">
        <v>8682</v>
      </c>
      <c r="AL42" t="s">
        <v>227</v>
      </c>
      <c r="AM42" t="s">
        <v>852</v>
      </c>
      <c r="AN42" t="s">
        <v>9107</v>
      </c>
      <c r="AO42" t="s">
        <v>9108</v>
      </c>
      <c r="AP42" t="s">
        <v>9109</v>
      </c>
      <c r="AQ42" t="s">
        <v>9110</v>
      </c>
      <c r="AR42" t="s">
        <v>8683</v>
      </c>
    </row>
    <row r="43" spans="1:44" x14ac:dyDescent="0.35">
      <c r="A43" s="5" t="s">
        <v>227</v>
      </c>
      <c r="B43" t="s">
        <v>1403</v>
      </c>
      <c r="C43" t="s">
        <v>227</v>
      </c>
      <c r="D43" t="s">
        <v>227</v>
      </c>
      <c r="E43" t="s">
        <v>227</v>
      </c>
      <c r="F43" t="s">
        <v>227</v>
      </c>
      <c r="G43" t="s">
        <v>227</v>
      </c>
      <c r="H43" t="s">
        <v>227</v>
      </c>
      <c r="I43" t="s">
        <v>227</v>
      </c>
      <c r="J43" t="s">
        <v>227</v>
      </c>
      <c r="K43" t="s">
        <v>227</v>
      </c>
      <c r="L43" t="s">
        <v>227</v>
      </c>
      <c r="M43" t="s">
        <v>227</v>
      </c>
      <c r="N43" t="s">
        <v>227</v>
      </c>
      <c r="O43" t="s">
        <v>227</v>
      </c>
      <c r="P43" t="s">
        <v>227</v>
      </c>
      <c r="Q43" t="s">
        <v>227</v>
      </c>
      <c r="R43" t="s">
        <v>227</v>
      </c>
      <c r="S43" t="s">
        <v>227</v>
      </c>
      <c r="T43" t="s">
        <v>227</v>
      </c>
      <c r="U43" t="s">
        <v>227</v>
      </c>
      <c r="V43" t="s">
        <v>227</v>
      </c>
      <c r="W43" t="s">
        <v>227</v>
      </c>
      <c r="X43" t="s">
        <v>227</v>
      </c>
      <c r="Y43" t="s">
        <v>227</v>
      </c>
      <c r="Z43" t="s">
        <v>227</v>
      </c>
      <c r="AA43" t="s">
        <v>227</v>
      </c>
      <c r="AB43" t="s">
        <v>227</v>
      </c>
      <c r="AC43" t="s">
        <v>227</v>
      </c>
      <c r="AD43" t="s">
        <v>227</v>
      </c>
      <c r="AE43" t="s">
        <v>227</v>
      </c>
      <c r="AF43" t="s">
        <v>227</v>
      </c>
      <c r="AG43" t="s">
        <v>227</v>
      </c>
      <c r="AH43" t="s">
        <v>227</v>
      </c>
      <c r="AI43" t="s">
        <v>227</v>
      </c>
      <c r="AJ43" t="s">
        <v>227</v>
      </c>
      <c r="AK43" t="s">
        <v>227</v>
      </c>
      <c r="AL43" t="s">
        <v>227</v>
      </c>
      <c r="AM43" t="s">
        <v>227</v>
      </c>
      <c r="AN43" t="s">
        <v>227</v>
      </c>
      <c r="AO43" t="s">
        <v>227</v>
      </c>
      <c r="AP43" t="s">
        <v>227</v>
      </c>
      <c r="AQ43" t="s">
        <v>227</v>
      </c>
      <c r="AR43" t="s">
        <v>227</v>
      </c>
    </row>
    <row r="44" spans="1:44" x14ac:dyDescent="0.35">
      <c r="A44" s="5" t="s">
        <v>227</v>
      </c>
      <c r="B44" t="s">
        <v>1410</v>
      </c>
      <c r="C44" t="s">
        <v>227</v>
      </c>
      <c r="D44" t="s">
        <v>227</v>
      </c>
      <c r="E44" t="s">
        <v>227</v>
      </c>
      <c r="F44" t="s">
        <v>227</v>
      </c>
      <c r="G44" t="s">
        <v>227</v>
      </c>
      <c r="H44" t="s">
        <v>227</v>
      </c>
      <c r="I44" t="s">
        <v>227</v>
      </c>
      <c r="J44" t="s">
        <v>227</v>
      </c>
      <c r="K44" t="s">
        <v>227</v>
      </c>
      <c r="L44" t="s">
        <v>227</v>
      </c>
      <c r="M44" t="s">
        <v>227</v>
      </c>
      <c r="N44" t="s">
        <v>227</v>
      </c>
      <c r="O44" t="s">
        <v>227</v>
      </c>
      <c r="P44" t="s">
        <v>227</v>
      </c>
      <c r="Q44" t="s">
        <v>227</v>
      </c>
      <c r="R44" t="s">
        <v>227</v>
      </c>
      <c r="S44" t="s">
        <v>227</v>
      </c>
      <c r="T44" t="s">
        <v>227</v>
      </c>
      <c r="U44" t="s">
        <v>227</v>
      </c>
      <c r="V44" t="s">
        <v>227</v>
      </c>
      <c r="W44" t="s">
        <v>227</v>
      </c>
      <c r="X44" t="s">
        <v>227</v>
      </c>
      <c r="Y44" t="s">
        <v>227</v>
      </c>
      <c r="Z44" t="s">
        <v>227</v>
      </c>
      <c r="AA44" t="s">
        <v>227</v>
      </c>
      <c r="AB44" t="s">
        <v>227</v>
      </c>
      <c r="AC44" t="s">
        <v>227</v>
      </c>
      <c r="AD44" t="s">
        <v>227</v>
      </c>
      <c r="AE44" t="s">
        <v>227</v>
      </c>
      <c r="AF44" t="s">
        <v>227</v>
      </c>
      <c r="AG44" t="s">
        <v>227</v>
      </c>
      <c r="AH44" t="s">
        <v>227</v>
      </c>
      <c r="AI44" t="s">
        <v>227</v>
      </c>
      <c r="AJ44" t="s">
        <v>227</v>
      </c>
      <c r="AK44" t="s">
        <v>227</v>
      </c>
      <c r="AL44" t="s">
        <v>227</v>
      </c>
      <c r="AM44" t="s">
        <v>227</v>
      </c>
      <c r="AN44" t="s">
        <v>227</v>
      </c>
      <c r="AO44" t="s">
        <v>227</v>
      </c>
      <c r="AP44" t="s">
        <v>227</v>
      </c>
      <c r="AQ44" t="s">
        <v>227</v>
      </c>
      <c r="AR44" t="s">
        <v>227</v>
      </c>
    </row>
    <row r="45" spans="1:44" x14ac:dyDescent="0.35">
      <c r="A45" s="5" t="s">
        <v>227</v>
      </c>
      <c r="B45" t="s">
        <v>1411</v>
      </c>
      <c r="C45" t="s">
        <v>227</v>
      </c>
      <c r="D45" t="s">
        <v>227</v>
      </c>
      <c r="E45" t="s">
        <v>227</v>
      </c>
      <c r="F45" t="s">
        <v>852</v>
      </c>
      <c r="G45" t="s">
        <v>852</v>
      </c>
      <c r="H45" t="s">
        <v>227</v>
      </c>
      <c r="I45" t="s">
        <v>852</v>
      </c>
      <c r="J45" t="s">
        <v>227</v>
      </c>
      <c r="K45" t="s">
        <v>227</v>
      </c>
      <c r="L45" t="s">
        <v>227</v>
      </c>
      <c r="M45" t="s">
        <v>852</v>
      </c>
      <c r="N45" t="s">
        <v>852</v>
      </c>
      <c r="O45" t="s">
        <v>227</v>
      </c>
      <c r="P45" t="s">
        <v>852</v>
      </c>
      <c r="Q45" t="s">
        <v>227</v>
      </c>
      <c r="R45" t="s">
        <v>227</v>
      </c>
      <c r="S45" t="s">
        <v>227</v>
      </c>
      <c r="T45" t="s">
        <v>852</v>
      </c>
      <c r="U45" t="s">
        <v>852</v>
      </c>
      <c r="V45" t="s">
        <v>227</v>
      </c>
      <c r="W45" t="s">
        <v>852</v>
      </c>
      <c r="X45" t="s">
        <v>227</v>
      </c>
      <c r="Y45" t="s">
        <v>227</v>
      </c>
      <c r="Z45" t="s">
        <v>227</v>
      </c>
      <c r="AA45" t="s">
        <v>852</v>
      </c>
      <c r="AB45" t="s">
        <v>852</v>
      </c>
      <c r="AC45" t="s">
        <v>227</v>
      </c>
      <c r="AD45" t="s">
        <v>852</v>
      </c>
      <c r="AE45" t="s">
        <v>227</v>
      </c>
      <c r="AF45" t="s">
        <v>227</v>
      </c>
      <c r="AG45" t="s">
        <v>227</v>
      </c>
      <c r="AH45" t="s">
        <v>852</v>
      </c>
      <c r="AI45" t="s">
        <v>227</v>
      </c>
      <c r="AJ45" t="s">
        <v>227</v>
      </c>
      <c r="AK45" t="s">
        <v>852</v>
      </c>
      <c r="AL45" t="s">
        <v>227</v>
      </c>
      <c r="AM45" t="s">
        <v>227</v>
      </c>
      <c r="AN45" t="s">
        <v>227</v>
      </c>
      <c r="AO45" t="s">
        <v>852</v>
      </c>
      <c r="AP45" t="s">
        <v>852</v>
      </c>
      <c r="AQ45" t="s">
        <v>227</v>
      </c>
      <c r="AR45" t="s">
        <v>852</v>
      </c>
    </row>
    <row r="46" spans="1:44" x14ac:dyDescent="0.35">
      <c r="A46" s="5" t="s">
        <v>227</v>
      </c>
      <c r="B46" t="s">
        <v>1412</v>
      </c>
      <c r="C46" t="s">
        <v>227</v>
      </c>
      <c r="D46" t="s">
        <v>227</v>
      </c>
      <c r="E46" t="s">
        <v>227</v>
      </c>
      <c r="F46" t="s">
        <v>227</v>
      </c>
      <c r="G46" t="s">
        <v>227</v>
      </c>
      <c r="H46" t="s">
        <v>227</v>
      </c>
      <c r="I46" t="s">
        <v>227</v>
      </c>
      <c r="J46" t="s">
        <v>227</v>
      </c>
      <c r="K46" t="s">
        <v>227</v>
      </c>
      <c r="L46" t="s">
        <v>227</v>
      </c>
      <c r="M46" t="s">
        <v>227</v>
      </c>
      <c r="N46" t="s">
        <v>227</v>
      </c>
      <c r="O46" t="s">
        <v>227</v>
      </c>
      <c r="P46" t="s">
        <v>227</v>
      </c>
      <c r="Q46" t="s">
        <v>227</v>
      </c>
      <c r="R46" t="s">
        <v>227</v>
      </c>
      <c r="S46" t="s">
        <v>227</v>
      </c>
      <c r="T46" t="s">
        <v>227</v>
      </c>
      <c r="U46" t="s">
        <v>227</v>
      </c>
      <c r="V46" t="s">
        <v>227</v>
      </c>
      <c r="W46" t="s">
        <v>227</v>
      </c>
      <c r="X46" t="s">
        <v>227</v>
      </c>
      <c r="Y46" t="s">
        <v>227</v>
      </c>
      <c r="Z46" t="s">
        <v>227</v>
      </c>
      <c r="AA46" t="s">
        <v>227</v>
      </c>
      <c r="AB46" t="s">
        <v>227</v>
      </c>
      <c r="AC46" t="s">
        <v>227</v>
      </c>
      <c r="AD46" t="s">
        <v>227</v>
      </c>
      <c r="AE46" t="s">
        <v>227</v>
      </c>
      <c r="AF46" t="s">
        <v>227</v>
      </c>
      <c r="AG46" t="s">
        <v>227</v>
      </c>
      <c r="AH46" t="s">
        <v>227</v>
      </c>
      <c r="AI46" t="s">
        <v>227</v>
      </c>
      <c r="AJ46" t="s">
        <v>227</v>
      </c>
      <c r="AK46" t="s">
        <v>227</v>
      </c>
      <c r="AL46" t="s">
        <v>227</v>
      </c>
      <c r="AM46" t="s">
        <v>227</v>
      </c>
      <c r="AN46" t="s">
        <v>227</v>
      </c>
      <c r="AO46" t="s">
        <v>227</v>
      </c>
      <c r="AP46" t="s">
        <v>227</v>
      </c>
      <c r="AQ46" t="s">
        <v>227</v>
      </c>
      <c r="AR46" t="s">
        <v>227</v>
      </c>
    </row>
    <row r="47" spans="1:44" x14ac:dyDescent="0.35">
      <c r="A47" s="5" t="s">
        <v>227</v>
      </c>
      <c r="B47" t="s">
        <v>1421</v>
      </c>
      <c r="C47" t="s">
        <v>227</v>
      </c>
      <c r="D47" t="s">
        <v>227</v>
      </c>
      <c r="E47" t="s">
        <v>227</v>
      </c>
      <c r="F47" t="s">
        <v>227</v>
      </c>
      <c r="G47" t="s">
        <v>227</v>
      </c>
      <c r="H47" t="s">
        <v>852</v>
      </c>
      <c r="I47" t="s">
        <v>227</v>
      </c>
      <c r="J47" t="s">
        <v>227</v>
      </c>
      <c r="K47" t="s">
        <v>227</v>
      </c>
      <c r="L47" t="s">
        <v>227</v>
      </c>
      <c r="M47" t="s">
        <v>227</v>
      </c>
      <c r="N47" t="s">
        <v>227</v>
      </c>
      <c r="O47" t="s">
        <v>852</v>
      </c>
      <c r="P47" t="s">
        <v>227</v>
      </c>
      <c r="Q47" t="s">
        <v>227</v>
      </c>
      <c r="R47" t="s">
        <v>227</v>
      </c>
      <c r="S47" t="s">
        <v>227</v>
      </c>
      <c r="T47" t="s">
        <v>227</v>
      </c>
      <c r="U47" t="s">
        <v>227</v>
      </c>
      <c r="V47" t="s">
        <v>852</v>
      </c>
      <c r="W47" t="s">
        <v>227</v>
      </c>
      <c r="X47" t="s">
        <v>227</v>
      </c>
      <c r="Y47" t="s">
        <v>227</v>
      </c>
      <c r="Z47" t="s">
        <v>227</v>
      </c>
      <c r="AA47" t="s">
        <v>227</v>
      </c>
      <c r="AB47" t="s">
        <v>227</v>
      </c>
      <c r="AC47" t="s">
        <v>852</v>
      </c>
      <c r="AD47" t="s">
        <v>227</v>
      </c>
      <c r="AE47" t="s">
        <v>227</v>
      </c>
      <c r="AF47" t="s">
        <v>227</v>
      </c>
      <c r="AG47" t="s">
        <v>227</v>
      </c>
      <c r="AH47" t="s">
        <v>227</v>
      </c>
      <c r="AI47" t="s">
        <v>227</v>
      </c>
      <c r="AJ47" t="s">
        <v>227</v>
      </c>
      <c r="AK47" t="s">
        <v>227</v>
      </c>
      <c r="AL47" t="s">
        <v>227</v>
      </c>
      <c r="AM47" t="s">
        <v>227</v>
      </c>
      <c r="AN47" t="s">
        <v>227</v>
      </c>
      <c r="AO47" t="s">
        <v>227</v>
      </c>
      <c r="AP47" t="s">
        <v>227</v>
      </c>
      <c r="AQ47" t="s">
        <v>852</v>
      </c>
      <c r="AR47" t="s">
        <v>227</v>
      </c>
    </row>
    <row r="48" spans="1:44" x14ac:dyDescent="0.35">
      <c r="A48" s="5" t="s">
        <v>227</v>
      </c>
      <c r="B48" t="s">
        <v>1422</v>
      </c>
      <c r="C48" t="s">
        <v>227</v>
      </c>
      <c r="D48" t="s">
        <v>227</v>
      </c>
      <c r="E48" t="s">
        <v>227</v>
      </c>
      <c r="F48" t="s">
        <v>227</v>
      </c>
      <c r="G48" t="s">
        <v>227</v>
      </c>
      <c r="H48" t="s">
        <v>227</v>
      </c>
      <c r="I48" t="s">
        <v>227</v>
      </c>
      <c r="J48" t="s">
        <v>227</v>
      </c>
      <c r="K48" t="s">
        <v>227</v>
      </c>
      <c r="L48" t="s">
        <v>227</v>
      </c>
      <c r="M48" t="s">
        <v>227</v>
      </c>
      <c r="N48" t="s">
        <v>227</v>
      </c>
      <c r="O48" t="s">
        <v>227</v>
      </c>
      <c r="P48" t="s">
        <v>227</v>
      </c>
      <c r="Q48" t="s">
        <v>227</v>
      </c>
      <c r="R48" t="s">
        <v>227</v>
      </c>
      <c r="S48" t="s">
        <v>227</v>
      </c>
      <c r="T48" t="s">
        <v>227</v>
      </c>
      <c r="U48" t="s">
        <v>227</v>
      </c>
      <c r="V48" t="s">
        <v>227</v>
      </c>
      <c r="W48" t="s">
        <v>227</v>
      </c>
      <c r="X48" t="s">
        <v>227</v>
      </c>
      <c r="Y48" t="s">
        <v>227</v>
      </c>
      <c r="Z48" t="s">
        <v>227</v>
      </c>
      <c r="AA48" t="s">
        <v>227</v>
      </c>
      <c r="AB48" t="s">
        <v>227</v>
      </c>
      <c r="AC48" t="s">
        <v>227</v>
      </c>
      <c r="AD48" t="s">
        <v>227</v>
      </c>
      <c r="AE48" t="s">
        <v>227</v>
      </c>
      <c r="AF48" t="s">
        <v>227</v>
      </c>
      <c r="AG48" t="s">
        <v>227</v>
      </c>
      <c r="AH48" t="s">
        <v>227</v>
      </c>
      <c r="AI48" t="s">
        <v>227</v>
      </c>
      <c r="AJ48" t="s">
        <v>227</v>
      </c>
      <c r="AK48" t="s">
        <v>227</v>
      </c>
      <c r="AL48" t="s">
        <v>227</v>
      </c>
      <c r="AM48" t="s">
        <v>227</v>
      </c>
      <c r="AN48" t="s">
        <v>227</v>
      </c>
      <c r="AO48" t="s">
        <v>227</v>
      </c>
      <c r="AP48" t="s">
        <v>227</v>
      </c>
      <c r="AQ48" t="s">
        <v>227</v>
      </c>
      <c r="AR48" t="s">
        <v>227</v>
      </c>
    </row>
    <row r="49" spans="1:44" x14ac:dyDescent="0.35">
      <c r="A49" s="5" t="s">
        <v>227</v>
      </c>
      <c r="B49" t="s">
        <v>1423</v>
      </c>
      <c r="C49" t="s">
        <v>9111</v>
      </c>
      <c r="D49" t="s">
        <v>4566</v>
      </c>
      <c r="E49" t="s">
        <v>4174</v>
      </c>
      <c r="F49" t="s">
        <v>9112</v>
      </c>
      <c r="G49" t="s">
        <v>9113</v>
      </c>
      <c r="H49" t="s">
        <v>9114</v>
      </c>
      <c r="I49" t="s">
        <v>8684</v>
      </c>
      <c r="J49" t="s">
        <v>9115</v>
      </c>
      <c r="K49" t="s">
        <v>9116</v>
      </c>
      <c r="L49" t="s">
        <v>9117</v>
      </c>
      <c r="M49" t="s">
        <v>9118</v>
      </c>
      <c r="N49" t="s">
        <v>9119</v>
      </c>
      <c r="O49" t="s">
        <v>6841</v>
      </c>
      <c r="P49" t="s">
        <v>8685</v>
      </c>
      <c r="Q49" t="s">
        <v>9120</v>
      </c>
      <c r="R49" t="s">
        <v>9121</v>
      </c>
      <c r="S49" t="s">
        <v>2298</v>
      </c>
      <c r="T49" t="s">
        <v>9122</v>
      </c>
      <c r="U49" t="s">
        <v>9123</v>
      </c>
      <c r="V49" t="s">
        <v>9124</v>
      </c>
      <c r="W49" t="s">
        <v>8686</v>
      </c>
      <c r="X49" t="s">
        <v>9125</v>
      </c>
      <c r="Y49" t="s">
        <v>9126</v>
      </c>
      <c r="Z49" t="s">
        <v>9127</v>
      </c>
      <c r="AA49" t="s">
        <v>5594</v>
      </c>
      <c r="AB49" t="s">
        <v>9128</v>
      </c>
      <c r="AC49" t="s">
        <v>9129</v>
      </c>
      <c r="AD49" t="s">
        <v>2336</v>
      </c>
      <c r="AE49" t="s">
        <v>9130</v>
      </c>
      <c r="AF49" t="s">
        <v>9131</v>
      </c>
      <c r="AG49" t="s">
        <v>9132</v>
      </c>
      <c r="AH49" t="s">
        <v>9133</v>
      </c>
      <c r="AI49" t="s">
        <v>3476</v>
      </c>
      <c r="AJ49" t="s">
        <v>9134</v>
      </c>
      <c r="AK49" t="s">
        <v>8687</v>
      </c>
      <c r="AL49" t="s">
        <v>9135</v>
      </c>
      <c r="AM49" t="s">
        <v>9136</v>
      </c>
      <c r="AN49" t="s">
        <v>8345</v>
      </c>
      <c r="AO49" t="s">
        <v>9137</v>
      </c>
      <c r="AP49" t="s">
        <v>5405</v>
      </c>
      <c r="AQ49" t="s">
        <v>9138</v>
      </c>
      <c r="AR49" t="s">
        <v>4393</v>
      </c>
    </row>
    <row r="50" spans="1:44" x14ac:dyDescent="0.35">
      <c r="A50" s="5" t="s">
        <v>227</v>
      </c>
      <c r="B50" t="s">
        <v>1430</v>
      </c>
      <c r="C50" t="s">
        <v>852</v>
      </c>
      <c r="D50" t="s">
        <v>852</v>
      </c>
      <c r="E50" t="s">
        <v>852</v>
      </c>
      <c r="F50" t="s">
        <v>852</v>
      </c>
      <c r="G50" t="s">
        <v>852</v>
      </c>
      <c r="H50" t="s">
        <v>227</v>
      </c>
      <c r="I50" t="s">
        <v>227</v>
      </c>
      <c r="J50" t="s">
        <v>852</v>
      </c>
      <c r="K50" t="s">
        <v>852</v>
      </c>
      <c r="L50" t="s">
        <v>852</v>
      </c>
      <c r="M50" t="s">
        <v>852</v>
      </c>
      <c r="N50" t="s">
        <v>852</v>
      </c>
      <c r="O50" t="s">
        <v>227</v>
      </c>
      <c r="P50" t="s">
        <v>227</v>
      </c>
      <c r="Q50" t="s">
        <v>852</v>
      </c>
      <c r="R50" t="s">
        <v>852</v>
      </c>
      <c r="S50" t="s">
        <v>852</v>
      </c>
      <c r="T50" t="s">
        <v>852</v>
      </c>
      <c r="U50" t="s">
        <v>852</v>
      </c>
      <c r="V50" t="s">
        <v>227</v>
      </c>
      <c r="W50" t="s">
        <v>227</v>
      </c>
      <c r="X50" t="s">
        <v>852</v>
      </c>
      <c r="Y50" t="s">
        <v>852</v>
      </c>
      <c r="Z50" t="s">
        <v>852</v>
      </c>
      <c r="AA50" t="s">
        <v>852</v>
      </c>
      <c r="AB50" t="s">
        <v>852</v>
      </c>
      <c r="AC50" t="s">
        <v>227</v>
      </c>
      <c r="AD50" t="s">
        <v>227</v>
      </c>
      <c r="AE50" t="s">
        <v>852</v>
      </c>
      <c r="AF50" t="s">
        <v>852</v>
      </c>
      <c r="AG50" t="s">
        <v>852</v>
      </c>
      <c r="AH50" t="s">
        <v>852</v>
      </c>
      <c r="AI50" t="s">
        <v>852</v>
      </c>
      <c r="AJ50" t="s">
        <v>227</v>
      </c>
      <c r="AK50" t="s">
        <v>227</v>
      </c>
      <c r="AL50" t="s">
        <v>852</v>
      </c>
      <c r="AM50" t="s">
        <v>852</v>
      </c>
      <c r="AN50" t="s">
        <v>852</v>
      </c>
      <c r="AO50" t="s">
        <v>852</v>
      </c>
      <c r="AP50" t="s">
        <v>852</v>
      </c>
      <c r="AQ50" t="s">
        <v>227</v>
      </c>
      <c r="AR50" t="s">
        <v>227</v>
      </c>
    </row>
    <row r="51" spans="1:44" x14ac:dyDescent="0.35">
      <c r="A51" s="5" t="s">
        <v>227</v>
      </c>
      <c r="B51" t="s">
        <v>1440</v>
      </c>
      <c r="C51" t="s">
        <v>227</v>
      </c>
      <c r="D51" t="s">
        <v>227</v>
      </c>
      <c r="E51" t="s">
        <v>227</v>
      </c>
      <c r="F51" t="s">
        <v>227</v>
      </c>
      <c r="G51" t="s">
        <v>227</v>
      </c>
      <c r="H51" t="s">
        <v>227</v>
      </c>
      <c r="I51" t="s">
        <v>227</v>
      </c>
      <c r="J51" t="s">
        <v>227</v>
      </c>
      <c r="K51" t="s">
        <v>227</v>
      </c>
      <c r="L51" t="s">
        <v>227</v>
      </c>
      <c r="M51" t="s">
        <v>227</v>
      </c>
      <c r="N51" t="s">
        <v>227</v>
      </c>
      <c r="O51" t="s">
        <v>227</v>
      </c>
      <c r="P51" t="s">
        <v>227</v>
      </c>
      <c r="Q51" t="s">
        <v>227</v>
      </c>
      <c r="R51" t="s">
        <v>227</v>
      </c>
      <c r="S51" t="s">
        <v>227</v>
      </c>
      <c r="T51" t="s">
        <v>227</v>
      </c>
      <c r="U51" t="s">
        <v>227</v>
      </c>
      <c r="V51" t="s">
        <v>227</v>
      </c>
      <c r="W51" t="s">
        <v>227</v>
      </c>
      <c r="X51" t="s">
        <v>227</v>
      </c>
      <c r="Y51" t="s">
        <v>227</v>
      </c>
      <c r="Z51" t="s">
        <v>227</v>
      </c>
      <c r="AA51" t="s">
        <v>227</v>
      </c>
      <c r="AB51" t="s">
        <v>227</v>
      </c>
      <c r="AC51" t="s">
        <v>227</v>
      </c>
      <c r="AD51" t="s">
        <v>227</v>
      </c>
      <c r="AE51" t="s">
        <v>227</v>
      </c>
      <c r="AF51" t="s">
        <v>227</v>
      </c>
      <c r="AG51" t="s">
        <v>227</v>
      </c>
      <c r="AH51" t="s">
        <v>227</v>
      </c>
      <c r="AI51" t="s">
        <v>227</v>
      </c>
      <c r="AJ51" t="s">
        <v>227</v>
      </c>
      <c r="AK51" t="s">
        <v>227</v>
      </c>
      <c r="AL51" t="s">
        <v>227</v>
      </c>
      <c r="AM51" t="s">
        <v>227</v>
      </c>
      <c r="AN51" t="s">
        <v>227</v>
      </c>
      <c r="AO51" t="s">
        <v>227</v>
      </c>
      <c r="AP51" t="s">
        <v>227</v>
      </c>
      <c r="AQ51" t="s">
        <v>227</v>
      </c>
      <c r="AR51" t="s">
        <v>227</v>
      </c>
    </row>
    <row r="52" spans="1:44" x14ac:dyDescent="0.35">
      <c r="A52" s="5" t="s">
        <v>227</v>
      </c>
      <c r="B52" t="s">
        <v>1450</v>
      </c>
      <c r="C52" t="s">
        <v>227</v>
      </c>
      <c r="D52" t="s">
        <v>227</v>
      </c>
      <c r="E52" t="s">
        <v>227</v>
      </c>
      <c r="F52" t="s">
        <v>227</v>
      </c>
      <c r="G52" t="s">
        <v>9139</v>
      </c>
      <c r="H52" t="s">
        <v>9140</v>
      </c>
      <c r="I52" t="s">
        <v>8688</v>
      </c>
      <c r="J52" t="s">
        <v>227</v>
      </c>
      <c r="K52" t="s">
        <v>227</v>
      </c>
      <c r="L52" t="s">
        <v>227</v>
      </c>
      <c r="M52" t="s">
        <v>227</v>
      </c>
      <c r="N52" t="s">
        <v>9141</v>
      </c>
      <c r="O52" t="s">
        <v>9142</v>
      </c>
      <c r="P52" t="s">
        <v>8689</v>
      </c>
      <c r="Q52" t="s">
        <v>227</v>
      </c>
      <c r="R52" t="s">
        <v>227</v>
      </c>
      <c r="S52" t="s">
        <v>227</v>
      </c>
      <c r="T52" t="s">
        <v>227</v>
      </c>
      <c r="U52" t="s">
        <v>9143</v>
      </c>
      <c r="V52" t="s">
        <v>9144</v>
      </c>
      <c r="W52" t="s">
        <v>8690</v>
      </c>
      <c r="X52" t="s">
        <v>227</v>
      </c>
      <c r="Y52" t="s">
        <v>227</v>
      </c>
      <c r="Z52" t="s">
        <v>227</v>
      </c>
      <c r="AA52" t="s">
        <v>227</v>
      </c>
      <c r="AB52" t="s">
        <v>9145</v>
      </c>
      <c r="AC52" t="s">
        <v>9146</v>
      </c>
      <c r="AD52" t="s">
        <v>8691</v>
      </c>
      <c r="AE52" t="s">
        <v>227</v>
      </c>
      <c r="AF52" t="s">
        <v>227</v>
      </c>
      <c r="AG52" t="s">
        <v>227</v>
      </c>
      <c r="AH52" t="s">
        <v>227</v>
      </c>
      <c r="AI52" t="s">
        <v>9147</v>
      </c>
      <c r="AJ52" t="s">
        <v>9148</v>
      </c>
      <c r="AK52" t="s">
        <v>8692</v>
      </c>
      <c r="AL52" t="s">
        <v>227</v>
      </c>
      <c r="AM52" t="s">
        <v>227</v>
      </c>
      <c r="AN52" t="s">
        <v>227</v>
      </c>
      <c r="AO52" t="s">
        <v>227</v>
      </c>
      <c r="AP52" t="s">
        <v>9149</v>
      </c>
      <c r="AQ52" t="s">
        <v>9150</v>
      </c>
      <c r="AR52" t="s">
        <v>8693</v>
      </c>
    </row>
    <row r="53" spans="1:44" x14ac:dyDescent="0.35">
      <c r="A53" s="5" t="s">
        <v>227</v>
      </c>
      <c r="B53" t="s">
        <v>1451</v>
      </c>
      <c r="C53" t="s">
        <v>227</v>
      </c>
      <c r="D53" t="s">
        <v>227</v>
      </c>
      <c r="E53" t="s">
        <v>852</v>
      </c>
      <c r="F53" t="s">
        <v>9151</v>
      </c>
      <c r="G53" t="s">
        <v>9152</v>
      </c>
      <c r="H53" t="s">
        <v>852</v>
      </c>
      <c r="I53" t="s">
        <v>8694</v>
      </c>
      <c r="J53" t="s">
        <v>227</v>
      </c>
      <c r="K53" t="s">
        <v>227</v>
      </c>
      <c r="L53" t="s">
        <v>852</v>
      </c>
      <c r="M53" t="s">
        <v>9153</v>
      </c>
      <c r="N53" t="s">
        <v>9154</v>
      </c>
      <c r="O53" t="s">
        <v>852</v>
      </c>
      <c r="P53" t="s">
        <v>8695</v>
      </c>
      <c r="Q53" t="s">
        <v>227</v>
      </c>
      <c r="R53" t="s">
        <v>227</v>
      </c>
      <c r="S53" t="s">
        <v>852</v>
      </c>
      <c r="T53" t="s">
        <v>9155</v>
      </c>
      <c r="U53" t="s">
        <v>9156</v>
      </c>
      <c r="V53" t="s">
        <v>852</v>
      </c>
      <c r="W53" t="s">
        <v>8696</v>
      </c>
      <c r="X53" t="s">
        <v>227</v>
      </c>
      <c r="Y53" t="s">
        <v>227</v>
      </c>
      <c r="Z53" t="s">
        <v>852</v>
      </c>
      <c r="AA53" t="s">
        <v>9157</v>
      </c>
      <c r="AB53" t="s">
        <v>9158</v>
      </c>
      <c r="AC53" t="s">
        <v>852</v>
      </c>
      <c r="AD53" t="s">
        <v>8697</v>
      </c>
      <c r="AE53" t="s">
        <v>227</v>
      </c>
      <c r="AF53" t="s">
        <v>227</v>
      </c>
      <c r="AG53" t="s">
        <v>852</v>
      </c>
      <c r="AH53" t="s">
        <v>9159</v>
      </c>
      <c r="AI53" t="s">
        <v>9160</v>
      </c>
      <c r="AJ53" t="s">
        <v>852</v>
      </c>
      <c r="AK53" t="s">
        <v>8695</v>
      </c>
      <c r="AL53" t="s">
        <v>227</v>
      </c>
      <c r="AM53" t="s">
        <v>227</v>
      </c>
      <c r="AN53" t="s">
        <v>852</v>
      </c>
      <c r="AO53" t="s">
        <v>9161</v>
      </c>
      <c r="AP53" t="s">
        <v>9162</v>
      </c>
      <c r="AQ53" t="s">
        <v>852</v>
      </c>
      <c r="AR53" t="s">
        <v>8698</v>
      </c>
    </row>
    <row r="54" spans="1:44" x14ac:dyDescent="0.35">
      <c r="A54" s="5" t="s">
        <v>227</v>
      </c>
      <c r="B54" t="s">
        <v>1452</v>
      </c>
      <c r="C54" t="s">
        <v>9163</v>
      </c>
      <c r="D54" t="s">
        <v>9164</v>
      </c>
      <c r="E54" t="s">
        <v>9165</v>
      </c>
      <c r="F54" t="s">
        <v>4753</v>
      </c>
      <c r="G54" t="s">
        <v>9166</v>
      </c>
      <c r="H54" t="s">
        <v>9167</v>
      </c>
      <c r="I54" t="s">
        <v>8699</v>
      </c>
      <c r="J54" t="s">
        <v>9168</v>
      </c>
      <c r="K54" t="s">
        <v>9169</v>
      </c>
      <c r="L54" t="s">
        <v>9170</v>
      </c>
      <c r="M54" t="s">
        <v>9171</v>
      </c>
      <c r="N54" t="s">
        <v>9172</v>
      </c>
      <c r="O54" t="s">
        <v>9173</v>
      </c>
      <c r="P54" t="s">
        <v>8700</v>
      </c>
      <c r="Q54" t="s">
        <v>9174</v>
      </c>
      <c r="R54" t="s">
        <v>9175</v>
      </c>
      <c r="S54" t="s">
        <v>9176</v>
      </c>
      <c r="T54" t="s">
        <v>9177</v>
      </c>
      <c r="U54" t="s">
        <v>9178</v>
      </c>
      <c r="V54" t="s">
        <v>9179</v>
      </c>
      <c r="W54" t="s">
        <v>8701</v>
      </c>
      <c r="X54" t="s">
        <v>9180</v>
      </c>
      <c r="Y54" t="s">
        <v>9181</v>
      </c>
      <c r="Z54" t="s">
        <v>9182</v>
      </c>
      <c r="AA54" t="s">
        <v>7402</v>
      </c>
      <c r="AB54" t="s">
        <v>9183</v>
      </c>
      <c r="AC54" t="s">
        <v>9184</v>
      </c>
      <c r="AD54" t="s">
        <v>8702</v>
      </c>
      <c r="AE54" t="s">
        <v>9185</v>
      </c>
      <c r="AF54" t="s">
        <v>9186</v>
      </c>
      <c r="AG54" t="s">
        <v>9187</v>
      </c>
      <c r="AH54" t="s">
        <v>9188</v>
      </c>
      <c r="AI54" t="s">
        <v>852</v>
      </c>
      <c r="AJ54" t="s">
        <v>9189</v>
      </c>
      <c r="AK54" t="s">
        <v>8703</v>
      </c>
      <c r="AL54" t="s">
        <v>9168</v>
      </c>
      <c r="AM54" t="s">
        <v>9169</v>
      </c>
      <c r="AN54" t="s">
        <v>9190</v>
      </c>
      <c r="AO54" t="s">
        <v>9191</v>
      </c>
      <c r="AP54" t="s">
        <v>9192</v>
      </c>
      <c r="AQ54" t="s">
        <v>9193</v>
      </c>
      <c r="AR54" t="s">
        <v>8704</v>
      </c>
    </row>
    <row r="55" spans="1:44" x14ac:dyDescent="0.35">
      <c r="A55" s="5" t="s">
        <v>227</v>
      </c>
      <c r="B55" t="s">
        <v>1459</v>
      </c>
      <c r="C55" t="s">
        <v>227</v>
      </c>
      <c r="D55" t="s">
        <v>227</v>
      </c>
      <c r="E55" t="s">
        <v>227</v>
      </c>
      <c r="F55" t="s">
        <v>227</v>
      </c>
      <c r="G55" t="s">
        <v>227</v>
      </c>
      <c r="H55" t="s">
        <v>227</v>
      </c>
      <c r="I55" t="s">
        <v>227</v>
      </c>
      <c r="J55" t="s">
        <v>227</v>
      </c>
      <c r="K55" t="s">
        <v>227</v>
      </c>
      <c r="L55" t="s">
        <v>227</v>
      </c>
      <c r="M55" t="s">
        <v>227</v>
      </c>
      <c r="N55" t="s">
        <v>227</v>
      </c>
      <c r="O55" t="s">
        <v>227</v>
      </c>
      <c r="P55" t="s">
        <v>227</v>
      </c>
      <c r="Q55" t="s">
        <v>227</v>
      </c>
      <c r="R55" t="s">
        <v>227</v>
      </c>
      <c r="S55" t="s">
        <v>227</v>
      </c>
      <c r="T55" t="s">
        <v>227</v>
      </c>
      <c r="U55" t="s">
        <v>227</v>
      </c>
      <c r="V55" t="s">
        <v>227</v>
      </c>
      <c r="W55" t="s">
        <v>227</v>
      </c>
      <c r="X55" t="s">
        <v>227</v>
      </c>
      <c r="Y55" t="s">
        <v>227</v>
      </c>
      <c r="Z55" t="s">
        <v>227</v>
      </c>
      <c r="AA55" t="s">
        <v>227</v>
      </c>
      <c r="AB55" t="s">
        <v>227</v>
      </c>
      <c r="AC55" t="s">
        <v>227</v>
      </c>
      <c r="AD55" t="s">
        <v>227</v>
      </c>
      <c r="AE55" t="s">
        <v>227</v>
      </c>
      <c r="AF55" t="s">
        <v>227</v>
      </c>
      <c r="AG55" t="s">
        <v>227</v>
      </c>
      <c r="AH55" t="s">
        <v>227</v>
      </c>
      <c r="AI55" t="s">
        <v>227</v>
      </c>
      <c r="AJ55" t="s">
        <v>227</v>
      </c>
      <c r="AK55" t="s">
        <v>227</v>
      </c>
      <c r="AL55" t="s">
        <v>227</v>
      </c>
      <c r="AM55" t="s">
        <v>227</v>
      </c>
      <c r="AN55" t="s">
        <v>227</v>
      </c>
      <c r="AO55" t="s">
        <v>227</v>
      </c>
      <c r="AP55" t="s">
        <v>227</v>
      </c>
      <c r="AQ55" t="s">
        <v>227</v>
      </c>
      <c r="AR55" t="s">
        <v>227</v>
      </c>
    </row>
    <row r="56" spans="1:44" x14ac:dyDescent="0.35">
      <c r="A56" s="5" t="s">
        <v>227</v>
      </c>
      <c r="B56" t="s">
        <v>1460</v>
      </c>
      <c r="C56" t="s">
        <v>227</v>
      </c>
      <c r="D56" t="s">
        <v>227</v>
      </c>
      <c r="E56" t="s">
        <v>227</v>
      </c>
      <c r="F56" t="s">
        <v>227</v>
      </c>
      <c r="G56" t="s">
        <v>227</v>
      </c>
      <c r="H56" t="s">
        <v>227</v>
      </c>
      <c r="I56" t="s">
        <v>227</v>
      </c>
      <c r="J56" t="s">
        <v>227</v>
      </c>
      <c r="K56" t="s">
        <v>227</v>
      </c>
      <c r="L56" t="s">
        <v>227</v>
      </c>
      <c r="M56" t="s">
        <v>227</v>
      </c>
      <c r="N56" t="s">
        <v>227</v>
      </c>
      <c r="O56" t="s">
        <v>227</v>
      </c>
      <c r="P56" t="s">
        <v>227</v>
      </c>
      <c r="Q56" t="s">
        <v>227</v>
      </c>
      <c r="R56" t="s">
        <v>227</v>
      </c>
      <c r="S56" t="s">
        <v>227</v>
      </c>
      <c r="T56" t="s">
        <v>227</v>
      </c>
      <c r="U56" t="s">
        <v>227</v>
      </c>
      <c r="V56" t="s">
        <v>227</v>
      </c>
      <c r="W56" t="s">
        <v>227</v>
      </c>
      <c r="X56" t="s">
        <v>227</v>
      </c>
      <c r="Y56" t="s">
        <v>227</v>
      </c>
      <c r="Z56" t="s">
        <v>227</v>
      </c>
      <c r="AA56" t="s">
        <v>227</v>
      </c>
      <c r="AB56" t="s">
        <v>227</v>
      </c>
      <c r="AC56" t="s">
        <v>227</v>
      </c>
      <c r="AD56" t="s">
        <v>227</v>
      </c>
      <c r="AE56" t="s">
        <v>227</v>
      </c>
      <c r="AF56" t="s">
        <v>227</v>
      </c>
      <c r="AG56" t="s">
        <v>227</v>
      </c>
      <c r="AH56" t="s">
        <v>227</v>
      </c>
      <c r="AI56" t="s">
        <v>227</v>
      </c>
      <c r="AJ56" t="s">
        <v>227</v>
      </c>
      <c r="AK56" t="s">
        <v>227</v>
      </c>
      <c r="AL56" t="s">
        <v>227</v>
      </c>
      <c r="AM56" t="s">
        <v>227</v>
      </c>
      <c r="AN56" t="s">
        <v>227</v>
      </c>
      <c r="AO56" t="s">
        <v>227</v>
      </c>
      <c r="AP56" t="s">
        <v>227</v>
      </c>
      <c r="AQ56" t="s">
        <v>227</v>
      </c>
      <c r="AR56" t="s">
        <v>227</v>
      </c>
    </row>
    <row r="57" spans="1:44" x14ac:dyDescent="0.35">
      <c r="A57" s="5" t="s">
        <v>227</v>
      </c>
      <c r="B57" t="s">
        <v>1461</v>
      </c>
      <c r="C57" t="s">
        <v>227</v>
      </c>
      <c r="D57" t="s">
        <v>227</v>
      </c>
      <c r="E57" t="s">
        <v>227</v>
      </c>
      <c r="F57" t="s">
        <v>227</v>
      </c>
      <c r="G57" t="s">
        <v>227</v>
      </c>
      <c r="H57" t="s">
        <v>227</v>
      </c>
      <c r="I57" t="s">
        <v>227</v>
      </c>
      <c r="J57" t="s">
        <v>227</v>
      </c>
      <c r="K57" t="s">
        <v>227</v>
      </c>
      <c r="L57" t="s">
        <v>227</v>
      </c>
      <c r="M57" t="s">
        <v>227</v>
      </c>
      <c r="N57" t="s">
        <v>227</v>
      </c>
      <c r="O57" t="s">
        <v>227</v>
      </c>
      <c r="P57" t="s">
        <v>227</v>
      </c>
      <c r="Q57" t="s">
        <v>227</v>
      </c>
      <c r="R57" t="s">
        <v>227</v>
      </c>
      <c r="S57" t="s">
        <v>227</v>
      </c>
      <c r="T57" t="s">
        <v>227</v>
      </c>
      <c r="U57" t="s">
        <v>227</v>
      </c>
      <c r="V57" t="s">
        <v>227</v>
      </c>
      <c r="W57" t="s">
        <v>227</v>
      </c>
      <c r="X57" t="s">
        <v>227</v>
      </c>
      <c r="Y57" t="s">
        <v>227</v>
      </c>
      <c r="Z57" t="s">
        <v>227</v>
      </c>
      <c r="AA57" t="s">
        <v>227</v>
      </c>
      <c r="AB57" t="s">
        <v>227</v>
      </c>
      <c r="AC57" t="s">
        <v>227</v>
      </c>
      <c r="AD57" t="s">
        <v>227</v>
      </c>
      <c r="AE57" t="s">
        <v>227</v>
      </c>
      <c r="AF57" t="s">
        <v>227</v>
      </c>
      <c r="AG57" t="s">
        <v>227</v>
      </c>
      <c r="AH57" t="s">
        <v>227</v>
      </c>
      <c r="AI57" t="s">
        <v>227</v>
      </c>
      <c r="AJ57" t="s">
        <v>227</v>
      </c>
      <c r="AK57" t="s">
        <v>227</v>
      </c>
      <c r="AL57" t="s">
        <v>227</v>
      </c>
      <c r="AM57" t="s">
        <v>227</v>
      </c>
      <c r="AN57" t="s">
        <v>227</v>
      </c>
      <c r="AO57" t="s">
        <v>227</v>
      </c>
      <c r="AP57" t="s">
        <v>227</v>
      </c>
      <c r="AQ57" t="s">
        <v>227</v>
      </c>
      <c r="AR57" t="s">
        <v>227</v>
      </c>
    </row>
    <row r="58" spans="1:44" x14ac:dyDescent="0.35">
      <c r="A58" s="5" t="s">
        <v>227</v>
      </c>
      <c r="B58" t="s">
        <v>1462</v>
      </c>
      <c r="C58" t="s">
        <v>8417</v>
      </c>
      <c r="D58" t="s">
        <v>9194</v>
      </c>
      <c r="E58" t="s">
        <v>9195</v>
      </c>
      <c r="F58" t="s">
        <v>9196</v>
      </c>
      <c r="G58" t="s">
        <v>4285</v>
      </c>
      <c r="H58" t="s">
        <v>9197</v>
      </c>
      <c r="I58" t="s">
        <v>8705</v>
      </c>
      <c r="J58" t="s">
        <v>9198</v>
      </c>
      <c r="K58" t="s">
        <v>9199</v>
      </c>
      <c r="L58" t="s">
        <v>9200</v>
      </c>
      <c r="M58" t="s">
        <v>9201</v>
      </c>
      <c r="N58" t="s">
        <v>5143</v>
      </c>
      <c r="O58" t="s">
        <v>9202</v>
      </c>
      <c r="P58" t="s">
        <v>8706</v>
      </c>
      <c r="Q58" t="s">
        <v>9203</v>
      </c>
      <c r="R58" t="s">
        <v>9204</v>
      </c>
      <c r="S58" t="s">
        <v>9205</v>
      </c>
      <c r="T58" t="s">
        <v>9206</v>
      </c>
      <c r="U58" t="s">
        <v>4960</v>
      </c>
      <c r="V58" t="s">
        <v>9207</v>
      </c>
      <c r="W58" t="s">
        <v>8707</v>
      </c>
      <c r="X58" t="s">
        <v>9208</v>
      </c>
      <c r="Y58" t="s">
        <v>9209</v>
      </c>
      <c r="Z58" t="s">
        <v>2273</v>
      </c>
      <c r="AA58" t="s">
        <v>2573</v>
      </c>
      <c r="AB58" t="s">
        <v>9210</v>
      </c>
      <c r="AC58" t="s">
        <v>5025</v>
      </c>
      <c r="AD58" t="s">
        <v>4333</v>
      </c>
      <c r="AE58" t="s">
        <v>9211</v>
      </c>
      <c r="AF58" t="s">
        <v>5851</v>
      </c>
      <c r="AG58" t="s">
        <v>8904</v>
      </c>
      <c r="AH58" t="s">
        <v>2595</v>
      </c>
      <c r="AI58" t="s">
        <v>9212</v>
      </c>
      <c r="AJ58" t="s">
        <v>9213</v>
      </c>
      <c r="AK58" t="s">
        <v>8708</v>
      </c>
      <c r="AL58" t="s">
        <v>9214</v>
      </c>
      <c r="AM58" t="s">
        <v>9215</v>
      </c>
      <c r="AN58" t="s">
        <v>9216</v>
      </c>
      <c r="AO58" t="s">
        <v>9217</v>
      </c>
      <c r="AP58" t="s">
        <v>9218</v>
      </c>
      <c r="AQ58" t="s">
        <v>9219</v>
      </c>
      <c r="AR58" t="s">
        <v>5481</v>
      </c>
    </row>
    <row r="59" spans="1:44" x14ac:dyDescent="0.35">
      <c r="A59" s="5" t="s">
        <v>227</v>
      </c>
      <c r="B59" t="s">
        <v>1471</v>
      </c>
      <c r="C59" t="s">
        <v>852</v>
      </c>
      <c r="D59" t="s">
        <v>852</v>
      </c>
      <c r="E59" t="s">
        <v>852</v>
      </c>
      <c r="F59" t="s">
        <v>852</v>
      </c>
      <c r="G59" t="s">
        <v>852</v>
      </c>
      <c r="H59" t="s">
        <v>852</v>
      </c>
      <c r="I59" t="s">
        <v>852</v>
      </c>
      <c r="J59" t="s">
        <v>852</v>
      </c>
      <c r="K59" t="s">
        <v>852</v>
      </c>
      <c r="L59" t="s">
        <v>852</v>
      </c>
      <c r="M59" t="s">
        <v>852</v>
      </c>
      <c r="N59" t="s">
        <v>852</v>
      </c>
      <c r="O59" t="s">
        <v>852</v>
      </c>
      <c r="P59" t="s">
        <v>852</v>
      </c>
      <c r="Q59" t="s">
        <v>852</v>
      </c>
      <c r="R59" t="s">
        <v>852</v>
      </c>
      <c r="S59" t="s">
        <v>852</v>
      </c>
      <c r="T59" t="s">
        <v>852</v>
      </c>
      <c r="U59" t="s">
        <v>852</v>
      </c>
      <c r="V59" t="s">
        <v>852</v>
      </c>
      <c r="W59" t="s">
        <v>852</v>
      </c>
      <c r="X59" t="s">
        <v>852</v>
      </c>
      <c r="Y59" t="s">
        <v>852</v>
      </c>
      <c r="Z59" t="s">
        <v>852</v>
      </c>
      <c r="AA59" t="s">
        <v>852</v>
      </c>
      <c r="AB59" t="s">
        <v>852</v>
      </c>
      <c r="AC59" t="s">
        <v>852</v>
      </c>
      <c r="AD59" t="s">
        <v>852</v>
      </c>
      <c r="AE59" t="s">
        <v>227</v>
      </c>
      <c r="AF59" t="s">
        <v>852</v>
      </c>
      <c r="AG59" t="s">
        <v>852</v>
      </c>
      <c r="AH59" t="s">
        <v>852</v>
      </c>
      <c r="AI59" t="s">
        <v>852</v>
      </c>
      <c r="AJ59" t="s">
        <v>852</v>
      </c>
      <c r="AK59" t="s">
        <v>852</v>
      </c>
      <c r="AL59" t="s">
        <v>852</v>
      </c>
      <c r="AM59" t="s">
        <v>852</v>
      </c>
      <c r="AN59" t="s">
        <v>852</v>
      </c>
      <c r="AO59" t="s">
        <v>852</v>
      </c>
      <c r="AP59" t="s">
        <v>852</v>
      </c>
      <c r="AQ59" t="s">
        <v>852</v>
      </c>
      <c r="AR59" t="s">
        <v>852</v>
      </c>
    </row>
    <row r="60" spans="1:44" x14ac:dyDescent="0.35">
      <c r="A60" s="5" t="s">
        <v>227</v>
      </c>
      <c r="B60" t="s">
        <v>1472</v>
      </c>
      <c r="C60" t="s">
        <v>227</v>
      </c>
      <c r="D60" t="s">
        <v>227</v>
      </c>
      <c r="E60" t="s">
        <v>227</v>
      </c>
      <c r="F60" t="s">
        <v>227</v>
      </c>
      <c r="G60" t="s">
        <v>227</v>
      </c>
      <c r="H60" t="s">
        <v>227</v>
      </c>
      <c r="I60" t="s">
        <v>227</v>
      </c>
      <c r="J60" t="s">
        <v>227</v>
      </c>
      <c r="K60" t="s">
        <v>227</v>
      </c>
      <c r="L60" t="s">
        <v>227</v>
      </c>
      <c r="M60" t="s">
        <v>227</v>
      </c>
      <c r="N60" t="s">
        <v>227</v>
      </c>
      <c r="O60" t="s">
        <v>227</v>
      </c>
      <c r="P60" t="s">
        <v>227</v>
      </c>
      <c r="Q60" t="s">
        <v>227</v>
      </c>
      <c r="R60" t="s">
        <v>227</v>
      </c>
      <c r="S60" t="s">
        <v>227</v>
      </c>
      <c r="T60" t="s">
        <v>227</v>
      </c>
      <c r="U60" t="s">
        <v>227</v>
      </c>
      <c r="V60" t="s">
        <v>227</v>
      </c>
      <c r="W60" t="s">
        <v>227</v>
      </c>
      <c r="X60" t="s">
        <v>227</v>
      </c>
      <c r="Y60" t="s">
        <v>227</v>
      </c>
      <c r="Z60" t="s">
        <v>227</v>
      </c>
      <c r="AA60" t="s">
        <v>227</v>
      </c>
      <c r="AB60" t="s">
        <v>227</v>
      </c>
      <c r="AC60" t="s">
        <v>227</v>
      </c>
      <c r="AD60" t="s">
        <v>227</v>
      </c>
      <c r="AE60" t="s">
        <v>227</v>
      </c>
      <c r="AF60" t="s">
        <v>227</v>
      </c>
      <c r="AG60" t="s">
        <v>227</v>
      </c>
      <c r="AH60" t="s">
        <v>227</v>
      </c>
      <c r="AI60" t="s">
        <v>227</v>
      </c>
      <c r="AJ60" t="s">
        <v>227</v>
      </c>
      <c r="AK60" t="s">
        <v>227</v>
      </c>
      <c r="AL60" t="s">
        <v>227</v>
      </c>
      <c r="AM60" t="s">
        <v>227</v>
      </c>
      <c r="AN60" t="s">
        <v>227</v>
      </c>
      <c r="AO60" t="s">
        <v>227</v>
      </c>
      <c r="AP60" t="s">
        <v>227</v>
      </c>
      <c r="AQ60" t="s">
        <v>227</v>
      </c>
      <c r="AR60" t="s">
        <v>227</v>
      </c>
    </row>
    <row r="61" spans="1:44" x14ac:dyDescent="0.35">
      <c r="A61" s="5" t="s">
        <v>227</v>
      </c>
      <c r="B61" t="s">
        <v>1473</v>
      </c>
      <c r="C61" t="s">
        <v>227</v>
      </c>
      <c r="D61" t="s">
        <v>9220</v>
      </c>
      <c r="E61" t="s">
        <v>9221</v>
      </c>
      <c r="F61" t="s">
        <v>4884</v>
      </c>
      <c r="G61" t="s">
        <v>3846</v>
      </c>
      <c r="H61" t="s">
        <v>3632</v>
      </c>
      <c r="I61" t="s">
        <v>4518</v>
      </c>
      <c r="J61" t="s">
        <v>227</v>
      </c>
      <c r="K61" t="s">
        <v>9222</v>
      </c>
      <c r="L61" t="s">
        <v>9223</v>
      </c>
      <c r="M61" t="s">
        <v>9224</v>
      </c>
      <c r="N61" t="s">
        <v>9225</v>
      </c>
      <c r="O61" t="s">
        <v>6515</v>
      </c>
      <c r="P61" t="s">
        <v>8709</v>
      </c>
      <c r="Q61" t="s">
        <v>227</v>
      </c>
      <c r="R61" t="s">
        <v>9226</v>
      </c>
      <c r="S61" t="s">
        <v>9227</v>
      </c>
      <c r="T61" t="s">
        <v>4272</v>
      </c>
      <c r="U61" t="s">
        <v>5626</v>
      </c>
      <c r="V61" t="s">
        <v>8545</v>
      </c>
      <c r="W61" t="s">
        <v>8710</v>
      </c>
      <c r="X61" t="s">
        <v>227</v>
      </c>
      <c r="Y61" t="s">
        <v>9228</v>
      </c>
      <c r="Z61" t="s">
        <v>3045</v>
      </c>
      <c r="AA61" t="s">
        <v>9229</v>
      </c>
      <c r="AB61" t="s">
        <v>9230</v>
      </c>
      <c r="AC61" t="s">
        <v>3699</v>
      </c>
      <c r="AD61" t="s">
        <v>8711</v>
      </c>
      <c r="AE61" t="s">
        <v>227</v>
      </c>
      <c r="AF61" t="s">
        <v>9231</v>
      </c>
      <c r="AG61" t="s">
        <v>9232</v>
      </c>
      <c r="AH61" t="s">
        <v>2942</v>
      </c>
      <c r="AI61" t="s">
        <v>9233</v>
      </c>
      <c r="AJ61" t="s">
        <v>9234</v>
      </c>
      <c r="AK61" t="s">
        <v>8712</v>
      </c>
      <c r="AL61" t="s">
        <v>227</v>
      </c>
      <c r="AM61" t="s">
        <v>9235</v>
      </c>
      <c r="AN61" t="s">
        <v>9236</v>
      </c>
      <c r="AO61" t="s">
        <v>2945</v>
      </c>
      <c r="AP61" t="s">
        <v>7767</v>
      </c>
      <c r="AQ61" t="s">
        <v>9237</v>
      </c>
      <c r="AR61" t="s">
        <v>8713</v>
      </c>
    </row>
    <row r="62" spans="1:44" x14ac:dyDescent="0.35">
      <c r="A62" s="5" t="s">
        <v>227</v>
      </c>
      <c r="B62" t="s">
        <v>1483</v>
      </c>
      <c r="C62" t="s">
        <v>227</v>
      </c>
      <c r="D62" t="s">
        <v>227</v>
      </c>
      <c r="E62" t="s">
        <v>227</v>
      </c>
      <c r="F62" t="s">
        <v>227</v>
      </c>
      <c r="G62" t="s">
        <v>227</v>
      </c>
      <c r="H62" t="s">
        <v>227</v>
      </c>
      <c r="I62" t="s">
        <v>227</v>
      </c>
      <c r="J62" t="s">
        <v>227</v>
      </c>
      <c r="K62" t="s">
        <v>227</v>
      </c>
      <c r="L62" t="s">
        <v>227</v>
      </c>
      <c r="M62" t="s">
        <v>227</v>
      </c>
      <c r="N62" t="s">
        <v>227</v>
      </c>
      <c r="O62" t="s">
        <v>227</v>
      </c>
      <c r="P62" t="s">
        <v>227</v>
      </c>
      <c r="Q62" t="s">
        <v>227</v>
      </c>
      <c r="R62" t="s">
        <v>227</v>
      </c>
      <c r="S62" t="s">
        <v>227</v>
      </c>
      <c r="T62" t="s">
        <v>227</v>
      </c>
      <c r="U62" t="s">
        <v>227</v>
      </c>
      <c r="V62" t="s">
        <v>227</v>
      </c>
      <c r="W62" t="s">
        <v>227</v>
      </c>
      <c r="X62" t="s">
        <v>227</v>
      </c>
      <c r="Y62" t="s">
        <v>227</v>
      </c>
      <c r="Z62" t="s">
        <v>227</v>
      </c>
      <c r="AA62" t="s">
        <v>227</v>
      </c>
      <c r="AB62" t="s">
        <v>227</v>
      </c>
      <c r="AC62" t="s">
        <v>227</v>
      </c>
      <c r="AD62" t="s">
        <v>227</v>
      </c>
      <c r="AE62" t="s">
        <v>227</v>
      </c>
      <c r="AF62" t="s">
        <v>227</v>
      </c>
      <c r="AG62" t="s">
        <v>227</v>
      </c>
      <c r="AH62" t="s">
        <v>227</v>
      </c>
      <c r="AI62" t="s">
        <v>227</v>
      </c>
      <c r="AJ62" t="s">
        <v>227</v>
      </c>
      <c r="AK62" t="s">
        <v>227</v>
      </c>
      <c r="AL62" t="s">
        <v>227</v>
      </c>
      <c r="AM62" t="s">
        <v>227</v>
      </c>
      <c r="AN62" t="s">
        <v>227</v>
      </c>
      <c r="AO62" t="s">
        <v>227</v>
      </c>
      <c r="AP62" t="s">
        <v>227</v>
      </c>
      <c r="AQ62" t="s">
        <v>227</v>
      </c>
      <c r="AR62" t="s">
        <v>227</v>
      </c>
    </row>
    <row r="63" spans="1:44" x14ac:dyDescent="0.35">
      <c r="A63" s="5" t="s">
        <v>227</v>
      </c>
      <c r="B63" t="s">
        <v>1493</v>
      </c>
      <c r="C63" t="s">
        <v>227</v>
      </c>
      <c r="D63" t="s">
        <v>227</v>
      </c>
      <c r="E63" t="s">
        <v>227</v>
      </c>
      <c r="F63" t="s">
        <v>227</v>
      </c>
      <c r="G63" t="s">
        <v>227</v>
      </c>
      <c r="H63" t="s">
        <v>227</v>
      </c>
      <c r="I63" t="s">
        <v>227</v>
      </c>
      <c r="J63" t="s">
        <v>227</v>
      </c>
      <c r="K63" t="s">
        <v>227</v>
      </c>
      <c r="L63" t="s">
        <v>227</v>
      </c>
      <c r="M63" t="s">
        <v>227</v>
      </c>
      <c r="N63" t="s">
        <v>227</v>
      </c>
      <c r="O63" t="s">
        <v>227</v>
      </c>
      <c r="P63" t="s">
        <v>227</v>
      </c>
      <c r="Q63" t="s">
        <v>227</v>
      </c>
      <c r="R63" t="s">
        <v>227</v>
      </c>
      <c r="S63" t="s">
        <v>227</v>
      </c>
      <c r="T63" t="s">
        <v>227</v>
      </c>
      <c r="U63" t="s">
        <v>227</v>
      </c>
      <c r="V63" t="s">
        <v>227</v>
      </c>
      <c r="W63" t="s">
        <v>227</v>
      </c>
      <c r="X63" t="s">
        <v>227</v>
      </c>
      <c r="Y63" t="s">
        <v>227</v>
      </c>
      <c r="Z63" t="s">
        <v>227</v>
      </c>
      <c r="AA63" t="s">
        <v>227</v>
      </c>
      <c r="AB63" t="s">
        <v>227</v>
      </c>
      <c r="AC63" t="s">
        <v>227</v>
      </c>
      <c r="AD63" t="s">
        <v>227</v>
      </c>
      <c r="AE63" t="s">
        <v>227</v>
      </c>
      <c r="AF63" t="s">
        <v>227</v>
      </c>
      <c r="AG63" t="s">
        <v>227</v>
      </c>
      <c r="AH63" t="s">
        <v>227</v>
      </c>
      <c r="AI63" t="s">
        <v>227</v>
      </c>
      <c r="AJ63" t="s">
        <v>227</v>
      </c>
      <c r="AK63" t="s">
        <v>227</v>
      </c>
      <c r="AL63" t="s">
        <v>227</v>
      </c>
      <c r="AM63" t="s">
        <v>227</v>
      </c>
      <c r="AN63" t="s">
        <v>227</v>
      </c>
      <c r="AO63" t="s">
        <v>227</v>
      </c>
      <c r="AP63" t="s">
        <v>227</v>
      </c>
      <c r="AQ63" t="s">
        <v>227</v>
      </c>
      <c r="AR63" t="s">
        <v>227</v>
      </c>
    </row>
    <row r="64" spans="1:44" x14ac:dyDescent="0.35">
      <c r="A64" s="5" t="s">
        <v>227</v>
      </c>
      <c r="B64" t="s">
        <v>1494</v>
      </c>
      <c r="C64" t="s">
        <v>227</v>
      </c>
      <c r="D64" t="s">
        <v>227</v>
      </c>
      <c r="E64" t="s">
        <v>9238</v>
      </c>
      <c r="F64" t="s">
        <v>852</v>
      </c>
      <c r="G64" t="s">
        <v>852</v>
      </c>
      <c r="H64" t="s">
        <v>852</v>
      </c>
      <c r="I64" t="s">
        <v>8714</v>
      </c>
      <c r="J64" t="s">
        <v>227</v>
      </c>
      <c r="K64" t="s">
        <v>227</v>
      </c>
      <c r="L64" t="s">
        <v>9239</v>
      </c>
      <c r="M64" t="s">
        <v>852</v>
      </c>
      <c r="N64" t="s">
        <v>852</v>
      </c>
      <c r="O64" t="s">
        <v>852</v>
      </c>
      <c r="P64" t="s">
        <v>8715</v>
      </c>
      <c r="Q64" t="s">
        <v>227</v>
      </c>
      <c r="R64" t="s">
        <v>227</v>
      </c>
      <c r="S64" t="s">
        <v>9240</v>
      </c>
      <c r="T64" t="s">
        <v>852</v>
      </c>
      <c r="U64" t="s">
        <v>852</v>
      </c>
      <c r="V64" t="s">
        <v>852</v>
      </c>
      <c r="W64" t="s">
        <v>8714</v>
      </c>
      <c r="X64" t="s">
        <v>227</v>
      </c>
      <c r="Y64" t="s">
        <v>227</v>
      </c>
      <c r="Z64" t="s">
        <v>9241</v>
      </c>
      <c r="AA64" t="s">
        <v>852</v>
      </c>
      <c r="AB64" t="s">
        <v>852</v>
      </c>
      <c r="AC64" t="s">
        <v>852</v>
      </c>
      <c r="AD64" t="s">
        <v>8716</v>
      </c>
      <c r="AE64" t="s">
        <v>227</v>
      </c>
      <c r="AF64" t="s">
        <v>227</v>
      </c>
      <c r="AG64" t="s">
        <v>9242</v>
      </c>
      <c r="AH64" t="s">
        <v>852</v>
      </c>
      <c r="AI64" t="s">
        <v>852</v>
      </c>
      <c r="AJ64" t="s">
        <v>852</v>
      </c>
      <c r="AK64" t="s">
        <v>8717</v>
      </c>
      <c r="AL64" t="s">
        <v>227</v>
      </c>
      <c r="AM64" t="s">
        <v>227</v>
      </c>
      <c r="AN64" t="s">
        <v>9243</v>
      </c>
      <c r="AO64" t="s">
        <v>852</v>
      </c>
      <c r="AP64" t="s">
        <v>852</v>
      </c>
      <c r="AQ64" t="s">
        <v>852</v>
      </c>
      <c r="AR64" t="s">
        <v>8715</v>
      </c>
    </row>
    <row r="65" spans="1:44" x14ac:dyDescent="0.35">
      <c r="A65" s="5" t="s">
        <v>227</v>
      </c>
      <c r="B65" t="s">
        <v>1495</v>
      </c>
      <c r="C65" t="s">
        <v>227</v>
      </c>
      <c r="D65" t="s">
        <v>227</v>
      </c>
      <c r="E65" t="s">
        <v>227</v>
      </c>
      <c r="F65" t="s">
        <v>227</v>
      </c>
      <c r="G65" t="s">
        <v>227</v>
      </c>
      <c r="H65" t="s">
        <v>227</v>
      </c>
      <c r="I65" t="s">
        <v>852</v>
      </c>
      <c r="J65" t="s">
        <v>227</v>
      </c>
      <c r="K65" t="s">
        <v>227</v>
      </c>
      <c r="L65" t="s">
        <v>227</v>
      </c>
      <c r="M65" t="s">
        <v>227</v>
      </c>
      <c r="N65" t="s">
        <v>227</v>
      </c>
      <c r="O65" t="s">
        <v>227</v>
      </c>
      <c r="P65" t="s">
        <v>852</v>
      </c>
      <c r="Q65" t="s">
        <v>227</v>
      </c>
      <c r="R65" t="s">
        <v>227</v>
      </c>
      <c r="S65" t="s">
        <v>227</v>
      </c>
      <c r="T65" t="s">
        <v>227</v>
      </c>
      <c r="U65" t="s">
        <v>227</v>
      </c>
      <c r="V65" t="s">
        <v>227</v>
      </c>
      <c r="W65" t="s">
        <v>852</v>
      </c>
      <c r="X65" t="s">
        <v>227</v>
      </c>
      <c r="Y65" t="s">
        <v>227</v>
      </c>
      <c r="Z65" t="s">
        <v>227</v>
      </c>
      <c r="AA65" t="s">
        <v>227</v>
      </c>
      <c r="AB65" t="s">
        <v>227</v>
      </c>
      <c r="AC65" t="s">
        <v>227</v>
      </c>
      <c r="AD65" t="s">
        <v>852</v>
      </c>
      <c r="AE65" t="s">
        <v>227</v>
      </c>
      <c r="AF65" t="s">
        <v>227</v>
      </c>
      <c r="AG65" t="s">
        <v>227</v>
      </c>
      <c r="AH65" t="s">
        <v>227</v>
      </c>
      <c r="AI65" t="s">
        <v>227</v>
      </c>
      <c r="AJ65" t="s">
        <v>227</v>
      </c>
      <c r="AK65" t="s">
        <v>852</v>
      </c>
      <c r="AL65" t="s">
        <v>227</v>
      </c>
      <c r="AM65" t="s">
        <v>227</v>
      </c>
      <c r="AN65" t="s">
        <v>227</v>
      </c>
      <c r="AO65" t="s">
        <v>227</v>
      </c>
      <c r="AP65" t="s">
        <v>227</v>
      </c>
      <c r="AQ65" t="s">
        <v>227</v>
      </c>
      <c r="AR65" t="s">
        <v>852</v>
      </c>
    </row>
    <row r="66" spans="1:44" x14ac:dyDescent="0.35">
      <c r="A66" s="5" t="s">
        <v>227</v>
      </c>
      <c r="B66" t="s">
        <v>1500</v>
      </c>
      <c r="C66" t="s">
        <v>227</v>
      </c>
      <c r="D66" t="s">
        <v>227</v>
      </c>
      <c r="E66" t="s">
        <v>227</v>
      </c>
      <c r="F66" t="s">
        <v>227</v>
      </c>
      <c r="G66" t="s">
        <v>227</v>
      </c>
      <c r="H66" t="s">
        <v>227</v>
      </c>
      <c r="I66" t="s">
        <v>227</v>
      </c>
      <c r="J66" t="s">
        <v>227</v>
      </c>
      <c r="K66" t="s">
        <v>227</v>
      </c>
      <c r="L66" t="s">
        <v>227</v>
      </c>
      <c r="M66" t="s">
        <v>227</v>
      </c>
      <c r="N66" t="s">
        <v>227</v>
      </c>
      <c r="O66" t="s">
        <v>227</v>
      </c>
      <c r="P66" t="s">
        <v>227</v>
      </c>
      <c r="Q66" t="s">
        <v>227</v>
      </c>
      <c r="R66" t="s">
        <v>227</v>
      </c>
      <c r="S66" t="s">
        <v>227</v>
      </c>
      <c r="T66" t="s">
        <v>227</v>
      </c>
      <c r="U66" t="s">
        <v>227</v>
      </c>
      <c r="V66" t="s">
        <v>227</v>
      </c>
      <c r="W66" t="s">
        <v>227</v>
      </c>
      <c r="X66" t="s">
        <v>227</v>
      </c>
      <c r="Y66" t="s">
        <v>227</v>
      </c>
      <c r="Z66" t="s">
        <v>227</v>
      </c>
      <c r="AA66" t="s">
        <v>227</v>
      </c>
      <c r="AB66" t="s">
        <v>227</v>
      </c>
      <c r="AC66" t="s">
        <v>227</v>
      </c>
      <c r="AD66" t="s">
        <v>227</v>
      </c>
      <c r="AE66" t="s">
        <v>227</v>
      </c>
      <c r="AF66" t="s">
        <v>227</v>
      </c>
      <c r="AG66" t="s">
        <v>227</v>
      </c>
      <c r="AH66" t="s">
        <v>227</v>
      </c>
      <c r="AI66" t="s">
        <v>227</v>
      </c>
      <c r="AJ66" t="s">
        <v>227</v>
      </c>
      <c r="AK66" t="s">
        <v>227</v>
      </c>
      <c r="AL66" t="s">
        <v>227</v>
      </c>
      <c r="AM66" t="s">
        <v>227</v>
      </c>
      <c r="AN66" t="s">
        <v>227</v>
      </c>
      <c r="AO66" t="s">
        <v>227</v>
      </c>
      <c r="AP66" t="s">
        <v>227</v>
      </c>
      <c r="AQ66" t="s">
        <v>227</v>
      </c>
      <c r="AR66" t="s">
        <v>227</v>
      </c>
    </row>
    <row r="67" spans="1:44" x14ac:dyDescent="0.35">
      <c r="A67" s="5" t="s">
        <v>227</v>
      </c>
      <c r="B67" t="s">
        <v>1501</v>
      </c>
      <c r="C67" t="s">
        <v>227</v>
      </c>
      <c r="D67" t="s">
        <v>227</v>
      </c>
      <c r="E67" t="s">
        <v>227</v>
      </c>
      <c r="F67" t="s">
        <v>227</v>
      </c>
      <c r="G67" t="s">
        <v>227</v>
      </c>
      <c r="H67" t="s">
        <v>227</v>
      </c>
      <c r="I67" t="s">
        <v>227</v>
      </c>
      <c r="J67" t="s">
        <v>227</v>
      </c>
      <c r="K67" t="s">
        <v>227</v>
      </c>
      <c r="L67" t="s">
        <v>227</v>
      </c>
      <c r="M67" t="s">
        <v>227</v>
      </c>
      <c r="N67" t="s">
        <v>227</v>
      </c>
      <c r="O67" t="s">
        <v>227</v>
      </c>
      <c r="P67" t="s">
        <v>227</v>
      </c>
      <c r="Q67" t="s">
        <v>227</v>
      </c>
      <c r="R67" t="s">
        <v>227</v>
      </c>
      <c r="S67" t="s">
        <v>227</v>
      </c>
      <c r="T67" t="s">
        <v>227</v>
      </c>
      <c r="U67" t="s">
        <v>227</v>
      </c>
      <c r="V67" t="s">
        <v>227</v>
      </c>
      <c r="W67" t="s">
        <v>227</v>
      </c>
      <c r="X67" t="s">
        <v>227</v>
      </c>
      <c r="Y67" t="s">
        <v>227</v>
      </c>
      <c r="Z67" t="s">
        <v>227</v>
      </c>
      <c r="AA67" t="s">
        <v>227</v>
      </c>
      <c r="AB67" t="s">
        <v>227</v>
      </c>
      <c r="AC67" t="s">
        <v>227</v>
      </c>
      <c r="AD67" t="s">
        <v>227</v>
      </c>
      <c r="AE67" t="s">
        <v>227</v>
      </c>
      <c r="AF67" t="s">
        <v>227</v>
      </c>
      <c r="AG67" t="s">
        <v>227</v>
      </c>
      <c r="AH67" t="s">
        <v>227</v>
      </c>
      <c r="AI67" t="s">
        <v>227</v>
      </c>
      <c r="AJ67" t="s">
        <v>227</v>
      </c>
      <c r="AK67" t="s">
        <v>227</v>
      </c>
      <c r="AL67" t="s">
        <v>227</v>
      </c>
      <c r="AM67" t="s">
        <v>227</v>
      </c>
      <c r="AN67" t="s">
        <v>227</v>
      </c>
      <c r="AO67" t="s">
        <v>227</v>
      </c>
      <c r="AP67" t="s">
        <v>227</v>
      </c>
      <c r="AQ67" t="s">
        <v>227</v>
      </c>
      <c r="AR67" t="s">
        <v>227</v>
      </c>
    </row>
    <row r="68" spans="1:44" x14ac:dyDescent="0.35">
      <c r="A68" s="5" t="s">
        <v>227</v>
      </c>
      <c r="B68" t="s">
        <v>1502</v>
      </c>
      <c r="C68" t="s">
        <v>227</v>
      </c>
      <c r="D68" t="s">
        <v>227</v>
      </c>
      <c r="E68" t="s">
        <v>227</v>
      </c>
      <c r="F68" t="s">
        <v>227</v>
      </c>
      <c r="G68" t="s">
        <v>227</v>
      </c>
      <c r="H68" t="s">
        <v>227</v>
      </c>
      <c r="I68" t="s">
        <v>227</v>
      </c>
      <c r="J68" t="s">
        <v>227</v>
      </c>
      <c r="K68" t="s">
        <v>227</v>
      </c>
      <c r="L68" t="s">
        <v>227</v>
      </c>
      <c r="M68" t="s">
        <v>227</v>
      </c>
      <c r="N68" t="s">
        <v>227</v>
      </c>
      <c r="O68" t="s">
        <v>227</v>
      </c>
      <c r="P68" t="s">
        <v>227</v>
      </c>
      <c r="Q68" t="s">
        <v>227</v>
      </c>
      <c r="R68" t="s">
        <v>227</v>
      </c>
      <c r="S68" t="s">
        <v>227</v>
      </c>
      <c r="T68" t="s">
        <v>227</v>
      </c>
      <c r="U68" t="s">
        <v>227</v>
      </c>
      <c r="V68" t="s">
        <v>227</v>
      </c>
      <c r="W68" t="s">
        <v>227</v>
      </c>
      <c r="X68" t="s">
        <v>227</v>
      </c>
      <c r="Y68" t="s">
        <v>227</v>
      </c>
      <c r="Z68" t="s">
        <v>227</v>
      </c>
      <c r="AA68" t="s">
        <v>227</v>
      </c>
      <c r="AB68" t="s">
        <v>227</v>
      </c>
      <c r="AC68" t="s">
        <v>227</v>
      </c>
      <c r="AD68" t="s">
        <v>227</v>
      </c>
      <c r="AE68" t="s">
        <v>227</v>
      </c>
      <c r="AF68" t="s">
        <v>227</v>
      </c>
      <c r="AG68" t="s">
        <v>227</v>
      </c>
      <c r="AH68" t="s">
        <v>227</v>
      </c>
      <c r="AI68" t="s">
        <v>227</v>
      </c>
      <c r="AJ68" t="s">
        <v>227</v>
      </c>
      <c r="AK68" t="s">
        <v>227</v>
      </c>
      <c r="AL68" t="s">
        <v>227</v>
      </c>
      <c r="AM68" t="s">
        <v>227</v>
      </c>
      <c r="AN68" t="s">
        <v>227</v>
      </c>
      <c r="AO68" t="s">
        <v>227</v>
      </c>
      <c r="AP68" t="s">
        <v>227</v>
      </c>
      <c r="AQ68" t="s">
        <v>227</v>
      </c>
      <c r="AR68" t="s">
        <v>227</v>
      </c>
    </row>
    <row r="69" spans="1:44" x14ac:dyDescent="0.35">
      <c r="A69" s="5" t="s">
        <v>227</v>
      </c>
      <c r="B69" t="s">
        <v>1503</v>
      </c>
      <c r="C69" t="s">
        <v>6584</v>
      </c>
      <c r="D69" t="s">
        <v>9244</v>
      </c>
      <c r="E69" t="s">
        <v>9245</v>
      </c>
      <c r="F69" t="s">
        <v>9246</v>
      </c>
      <c r="G69" t="s">
        <v>9247</v>
      </c>
      <c r="H69" t="s">
        <v>9248</v>
      </c>
      <c r="I69" t="s">
        <v>8718</v>
      </c>
      <c r="J69" t="s">
        <v>9249</v>
      </c>
      <c r="K69" t="s">
        <v>4273</v>
      </c>
      <c r="L69" t="s">
        <v>9250</v>
      </c>
      <c r="M69" t="s">
        <v>9251</v>
      </c>
      <c r="N69" t="s">
        <v>9252</v>
      </c>
      <c r="O69" t="s">
        <v>9253</v>
      </c>
      <c r="P69" t="s">
        <v>8719</v>
      </c>
      <c r="Q69" t="s">
        <v>9254</v>
      </c>
      <c r="R69" t="s">
        <v>9255</v>
      </c>
      <c r="S69" t="s">
        <v>9256</v>
      </c>
      <c r="T69" t="s">
        <v>9257</v>
      </c>
      <c r="U69" t="s">
        <v>9258</v>
      </c>
      <c r="V69" t="s">
        <v>9259</v>
      </c>
      <c r="W69" t="s">
        <v>8720</v>
      </c>
      <c r="X69" t="s">
        <v>9260</v>
      </c>
      <c r="Y69" t="s">
        <v>9261</v>
      </c>
      <c r="Z69" t="s">
        <v>9262</v>
      </c>
      <c r="AA69" t="s">
        <v>9263</v>
      </c>
      <c r="AB69" t="s">
        <v>9264</v>
      </c>
      <c r="AC69" t="s">
        <v>9265</v>
      </c>
      <c r="AD69" t="s">
        <v>8721</v>
      </c>
      <c r="AE69" t="s">
        <v>9266</v>
      </c>
      <c r="AF69" t="s">
        <v>9267</v>
      </c>
      <c r="AG69" t="s">
        <v>9268</v>
      </c>
      <c r="AH69" t="s">
        <v>9269</v>
      </c>
      <c r="AI69" t="s">
        <v>9270</v>
      </c>
      <c r="AJ69" t="s">
        <v>9271</v>
      </c>
      <c r="AK69" t="s">
        <v>4038</v>
      </c>
      <c r="AL69" t="s">
        <v>4805</v>
      </c>
      <c r="AM69" t="s">
        <v>2151</v>
      </c>
      <c r="AN69" t="s">
        <v>9272</v>
      </c>
      <c r="AO69" t="s">
        <v>9273</v>
      </c>
      <c r="AP69" t="s">
        <v>9274</v>
      </c>
      <c r="AQ69" t="s">
        <v>9275</v>
      </c>
      <c r="AR69" t="s">
        <v>8722</v>
      </c>
    </row>
    <row r="70" spans="1:44" x14ac:dyDescent="0.35">
      <c r="A70" s="5" t="s">
        <v>227</v>
      </c>
      <c r="B70" t="s">
        <v>1513</v>
      </c>
      <c r="C70" t="s">
        <v>852</v>
      </c>
      <c r="D70" t="s">
        <v>9276</v>
      </c>
      <c r="E70" t="s">
        <v>9277</v>
      </c>
      <c r="F70" t="s">
        <v>852</v>
      </c>
      <c r="G70" t="s">
        <v>852</v>
      </c>
      <c r="H70" t="s">
        <v>852</v>
      </c>
      <c r="I70" t="s">
        <v>852</v>
      </c>
      <c r="J70" t="s">
        <v>852</v>
      </c>
      <c r="K70" t="s">
        <v>9278</v>
      </c>
      <c r="L70" t="s">
        <v>9279</v>
      </c>
      <c r="M70" t="s">
        <v>852</v>
      </c>
      <c r="N70" t="s">
        <v>852</v>
      </c>
      <c r="O70" t="s">
        <v>852</v>
      </c>
      <c r="P70" t="s">
        <v>852</v>
      </c>
      <c r="Q70" t="s">
        <v>852</v>
      </c>
      <c r="R70" t="s">
        <v>9276</v>
      </c>
      <c r="S70" t="s">
        <v>9280</v>
      </c>
      <c r="T70" t="s">
        <v>852</v>
      </c>
      <c r="U70" t="s">
        <v>852</v>
      </c>
      <c r="V70" t="s">
        <v>852</v>
      </c>
      <c r="W70" t="s">
        <v>852</v>
      </c>
      <c r="X70" t="s">
        <v>852</v>
      </c>
      <c r="Y70" t="s">
        <v>9281</v>
      </c>
      <c r="Z70" t="s">
        <v>9282</v>
      </c>
      <c r="AA70" t="s">
        <v>852</v>
      </c>
      <c r="AB70" t="s">
        <v>852</v>
      </c>
      <c r="AC70" t="s">
        <v>852</v>
      </c>
      <c r="AD70" t="s">
        <v>852</v>
      </c>
      <c r="AE70" t="s">
        <v>852</v>
      </c>
      <c r="AF70" t="s">
        <v>9283</v>
      </c>
      <c r="AG70" t="s">
        <v>9284</v>
      </c>
      <c r="AH70" t="s">
        <v>852</v>
      </c>
      <c r="AI70" t="s">
        <v>852</v>
      </c>
      <c r="AJ70" t="s">
        <v>852</v>
      </c>
      <c r="AK70" t="s">
        <v>852</v>
      </c>
      <c r="AL70" t="s">
        <v>852</v>
      </c>
      <c r="AM70" t="s">
        <v>9285</v>
      </c>
      <c r="AN70" t="s">
        <v>9286</v>
      </c>
      <c r="AO70" t="s">
        <v>852</v>
      </c>
      <c r="AP70" t="s">
        <v>852</v>
      </c>
      <c r="AQ70" t="s">
        <v>852</v>
      </c>
      <c r="AR70" t="s">
        <v>852</v>
      </c>
    </row>
    <row r="71" spans="1:44" x14ac:dyDescent="0.35">
      <c r="A71" s="5" t="s">
        <v>227</v>
      </c>
      <c r="B71" t="s">
        <v>1523</v>
      </c>
      <c r="C71" t="s">
        <v>227</v>
      </c>
      <c r="D71" t="s">
        <v>227</v>
      </c>
      <c r="E71" t="s">
        <v>227</v>
      </c>
      <c r="F71" t="s">
        <v>227</v>
      </c>
      <c r="G71" t="s">
        <v>227</v>
      </c>
      <c r="H71" t="s">
        <v>227</v>
      </c>
      <c r="I71" t="s">
        <v>227</v>
      </c>
      <c r="J71" t="s">
        <v>227</v>
      </c>
      <c r="K71" t="s">
        <v>227</v>
      </c>
      <c r="L71" t="s">
        <v>227</v>
      </c>
      <c r="M71" t="s">
        <v>227</v>
      </c>
      <c r="N71" t="s">
        <v>227</v>
      </c>
      <c r="O71" t="s">
        <v>227</v>
      </c>
      <c r="P71" t="s">
        <v>227</v>
      </c>
      <c r="Q71" t="s">
        <v>227</v>
      </c>
      <c r="R71" t="s">
        <v>227</v>
      </c>
      <c r="S71" t="s">
        <v>227</v>
      </c>
      <c r="T71" t="s">
        <v>227</v>
      </c>
      <c r="U71" t="s">
        <v>227</v>
      </c>
      <c r="V71" t="s">
        <v>227</v>
      </c>
      <c r="W71" t="s">
        <v>227</v>
      </c>
      <c r="X71" t="s">
        <v>227</v>
      </c>
      <c r="Y71" t="s">
        <v>227</v>
      </c>
      <c r="Z71" t="s">
        <v>227</v>
      </c>
      <c r="AA71" t="s">
        <v>227</v>
      </c>
      <c r="AB71" t="s">
        <v>227</v>
      </c>
      <c r="AC71" t="s">
        <v>227</v>
      </c>
      <c r="AD71" t="s">
        <v>227</v>
      </c>
      <c r="AE71" t="s">
        <v>227</v>
      </c>
      <c r="AF71" t="s">
        <v>227</v>
      </c>
      <c r="AG71" t="s">
        <v>227</v>
      </c>
      <c r="AH71" t="s">
        <v>227</v>
      </c>
      <c r="AI71" t="s">
        <v>227</v>
      </c>
      <c r="AJ71" t="s">
        <v>227</v>
      </c>
      <c r="AK71" t="s">
        <v>227</v>
      </c>
      <c r="AL71" t="s">
        <v>227</v>
      </c>
      <c r="AM71" t="s">
        <v>227</v>
      </c>
      <c r="AN71" t="s">
        <v>227</v>
      </c>
      <c r="AO71" t="s">
        <v>227</v>
      </c>
      <c r="AP71" t="s">
        <v>227</v>
      </c>
      <c r="AQ71" t="s">
        <v>227</v>
      </c>
      <c r="AR71" t="s">
        <v>227</v>
      </c>
    </row>
    <row r="72" spans="1:44" x14ac:dyDescent="0.35">
      <c r="A72" s="5" t="s">
        <v>227</v>
      </c>
      <c r="B72" t="s">
        <v>1533</v>
      </c>
      <c r="C72" t="s">
        <v>227</v>
      </c>
      <c r="D72" t="s">
        <v>227</v>
      </c>
      <c r="E72" t="s">
        <v>227</v>
      </c>
      <c r="F72" t="s">
        <v>227</v>
      </c>
      <c r="G72" t="s">
        <v>227</v>
      </c>
      <c r="H72" t="s">
        <v>227</v>
      </c>
      <c r="I72" t="s">
        <v>227</v>
      </c>
      <c r="J72" t="s">
        <v>227</v>
      </c>
      <c r="K72" t="s">
        <v>227</v>
      </c>
      <c r="L72" t="s">
        <v>227</v>
      </c>
      <c r="M72" t="s">
        <v>227</v>
      </c>
      <c r="N72" t="s">
        <v>227</v>
      </c>
      <c r="O72" t="s">
        <v>227</v>
      </c>
      <c r="P72" t="s">
        <v>227</v>
      </c>
      <c r="Q72" t="s">
        <v>227</v>
      </c>
      <c r="R72" t="s">
        <v>227</v>
      </c>
      <c r="S72" t="s">
        <v>227</v>
      </c>
      <c r="T72" t="s">
        <v>227</v>
      </c>
      <c r="U72" t="s">
        <v>227</v>
      </c>
      <c r="V72" t="s">
        <v>227</v>
      </c>
      <c r="W72" t="s">
        <v>227</v>
      </c>
      <c r="X72" t="s">
        <v>227</v>
      </c>
      <c r="Y72" t="s">
        <v>227</v>
      </c>
      <c r="Z72" t="s">
        <v>227</v>
      </c>
      <c r="AA72" t="s">
        <v>227</v>
      </c>
      <c r="AB72" t="s">
        <v>227</v>
      </c>
      <c r="AC72" t="s">
        <v>227</v>
      </c>
      <c r="AD72" t="s">
        <v>227</v>
      </c>
      <c r="AE72" t="s">
        <v>227</v>
      </c>
      <c r="AF72" t="s">
        <v>227</v>
      </c>
      <c r="AG72" t="s">
        <v>227</v>
      </c>
      <c r="AH72" t="s">
        <v>227</v>
      </c>
      <c r="AI72" t="s">
        <v>227</v>
      </c>
      <c r="AJ72" t="s">
        <v>227</v>
      </c>
      <c r="AK72" t="s">
        <v>227</v>
      </c>
      <c r="AL72" t="s">
        <v>227</v>
      </c>
      <c r="AM72" t="s">
        <v>227</v>
      </c>
      <c r="AN72" t="s">
        <v>227</v>
      </c>
      <c r="AO72" t="s">
        <v>227</v>
      </c>
      <c r="AP72" t="s">
        <v>227</v>
      </c>
      <c r="AQ72" t="s">
        <v>227</v>
      </c>
      <c r="AR72" t="s">
        <v>227</v>
      </c>
    </row>
    <row r="73" spans="1:44" x14ac:dyDescent="0.35">
      <c r="A73" s="5" t="s">
        <v>227</v>
      </c>
      <c r="B73" t="s">
        <v>1534</v>
      </c>
      <c r="C73" t="s">
        <v>227</v>
      </c>
      <c r="D73" t="s">
        <v>227</v>
      </c>
      <c r="E73" t="s">
        <v>227</v>
      </c>
      <c r="F73" t="s">
        <v>227</v>
      </c>
      <c r="G73" t="s">
        <v>227</v>
      </c>
      <c r="H73" t="s">
        <v>852</v>
      </c>
      <c r="I73" t="s">
        <v>227</v>
      </c>
      <c r="J73" t="s">
        <v>227</v>
      </c>
      <c r="K73" t="s">
        <v>227</v>
      </c>
      <c r="L73" t="s">
        <v>227</v>
      </c>
      <c r="M73" t="s">
        <v>227</v>
      </c>
      <c r="N73" t="s">
        <v>227</v>
      </c>
      <c r="O73" t="s">
        <v>852</v>
      </c>
      <c r="P73" t="s">
        <v>227</v>
      </c>
      <c r="Q73" t="s">
        <v>227</v>
      </c>
      <c r="R73" t="s">
        <v>227</v>
      </c>
      <c r="S73" t="s">
        <v>227</v>
      </c>
      <c r="T73" t="s">
        <v>227</v>
      </c>
      <c r="U73" t="s">
        <v>227</v>
      </c>
      <c r="V73" t="s">
        <v>852</v>
      </c>
      <c r="W73" t="s">
        <v>227</v>
      </c>
      <c r="X73" t="s">
        <v>227</v>
      </c>
      <c r="Y73" t="s">
        <v>227</v>
      </c>
      <c r="Z73" t="s">
        <v>227</v>
      </c>
      <c r="AA73" t="s">
        <v>227</v>
      </c>
      <c r="AB73" t="s">
        <v>227</v>
      </c>
      <c r="AC73" t="s">
        <v>852</v>
      </c>
      <c r="AD73" t="s">
        <v>227</v>
      </c>
      <c r="AE73" t="s">
        <v>227</v>
      </c>
      <c r="AF73" t="s">
        <v>227</v>
      </c>
      <c r="AG73" t="s">
        <v>227</v>
      </c>
      <c r="AH73" t="s">
        <v>227</v>
      </c>
      <c r="AI73" t="s">
        <v>227</v>
      </c>
      <c r="AJ73" t="s">
        <v>852</v>
      </c>
      <c r="AK73" t="s">
        <v>227</v>
      </c>
      <c r="AL73" t="s">
        <v>227</v>
      </c>
      <c r="AM73" t="s">
        <v>227</v>
      </c>
      <c r="AN73" t="s">
        <v>227</v>
      </c>
      <c r="AO73" t="s">
        <v>227</v>
      </c>
      <c r="AP73" t="s">
        <v>227</v>
      </c>
      <c r="AQ73" t="s">
        <v>852</v>
      </c>
      <c r="AR73" t="s">
        <v>227</v>
      </c>
    </row>
    <row r="74" spans="1:44" x14ac:dyDescent="0.35">
      <c r="A74" s="5" t="s">
        <v>227</v>
      </c>
      <c r="B74" t="s">
        <v>1535</v>
      </c>
      <c r="C74" t="s">
        <v>227</v>
      </c>
      <c r="D74" t="s">
        <v>227</v>
      </c>
      <c r="E74" t="s">
        <v>852</v>
      </c>
      <c r="F74" t="s">
        <v>852</v>
      </c>
      <c r="G74" t="s">
        <v>852</v>
      </c>
      <c r="H74" t="s">
        <v>227</v>
      </c>
      <c r="I74" t="s">
        <v>852</v>
      </c>
      <c r="J74" t="s">
        <v>227</v>
      </c>
      <c r="K74" t="s">
        <v>227</v>
      </c>
      <c r="L74" t="s">
        <v>852</v>
      </c>
      <c r="M74" t="s">
        <v>852</v>
      </c>
      <c r="N74" t="s">
        <v>852</v>
      </c>
      <c r="O74" t="s">
        <v>227</v>
      </c>
      <c r="P74" t="s">
        <v>852</v>
      </c>
      <c r="Q74" t="s">
        <v>227</v>
      </c>
      <c r="R74" t="s">
        <v>227</v>
      </c>
      <c r="S74" t="s">
        <v>852</v>
      </c>
      <c r="T74" t="s">
        <v>852</v>
      </c>
      <c r="U74" t="s">
        <v>852</v>
      </c>
      <c r="V74" t="s">
        <v>227</v>
      </c>
      <c r="W74" t="s">
        <v>852</v>
      </c>
      <c r="X74" t="s">
        <v>227</v>
      </c>
      <c r="Y74" t="s">
        <v>227</v>
      </c>
      <c r="Z74" t="s">
        <v>852</v>
      </c>
      <c r="AA74" t="s">
        <v>852</v>
      </c>
      <c r="AB74" t="s">
        <v>852</v>
      </c>
      <c r="AC74" t="s">
        <v>227</v>
      </c>
      <c r="AD74" t="s">
        <v>852</v>
      </c>
      <c r="AE74" t="s">
        <v>227</v>
      </c>
      <c r="AF74" t="s">
        <v>227</v>
      </c>
      <c r="AG74" t="s">
        <v>852</v>
      </c>
      <c r="AH74" t="s">
        <v>852</v>
      </c>
      <c r="AI74" t="s">
        <v>852</v>
      </c>
      <c r="AJ74" t="s">
        <v>227</v>
      </c>
      <c r="AK74" t="s">
        <v>852</v>
      </c>
      <c r="AL74" t="s">
        <v>227</v>
      </c>
      <c r="AM74" t="s">
        <v>227</v>
      </c>
      <c r="AN74" t="s">
        <v>852</v>
      </c>
      <c r="AO74" t="s">
        <v>852</v>
      </c>
      <c r="AP74" t="s">
        <v>852</v>
      </c>
      <c r="AQ74" t="s">
        <v>227</v>
      </c>
      <c r="AR74" t="s">
        <v>852</v>
      </c>
    </row>
    <row r="75" spans="1:44" x14ac:dyDescent="0.35">
      <c r="A75" s="5" t="s">
        <v>227</v>
      </c>
      <c r="B75" t="s">
        <v>1536</v>
      </c>
      <c r="C75" t="s">
        <v>227</v>
      </c>
      <c r="D75" t="s">
        <v>852</v>
      </c>
      <c r="E75" t="s">
        <v>852</v>
      </c>
      <c r="F75" t="s">
        <v>852</v>
      </c>
      <c r="G75" t="s">
        <v>852</v>
      </c>
      <c r="H75" t="s">
        <v>852</v>
      </c>
      <c r="I75" t="s">
        <v>852</v>
      </c>
      <c r="J75" t="s">
        <v>227</v>
      </c>
      <c r="K75" t="s">
        <v>852</v>
      </c>
      <c r="L75" t="s">
        <v>852</v>
      </c>
      <c r="M75" t="s">
        <v>852</v>
      </c>
      <c r="N75" t="s">
        <v>852</v>
      </c>
      <c r="O75" t="s">
        <v>852</v>
      </c>
      <c r="P75" t="s">
        <v>852</v>
      </c>
      <c r="Q75" t="s">
        <v>227</v>
      </c>
      <c r="R75" t="s">
        <v>852</v>
      </c>
      <c r="S75" t="s">
        <v>852</v>
      </c>
      <c r="T75" t="s">
        <v>852</v>
      </c>
      <c r="U75" t="s">
        <v>852</v>
      </c>
      <c r="V75" t="s">
        <v>852</v>
      </c>
      <c r="W75" t="s">
        <v>852</v>
      </c>
      <c r="X75" t="s">
        <v>227</v>
      </c>
      <c r="Y75" t="s">
        <v>852</v>
      </c>
      <c r="Z75" t="s">
        <v>852</v>
      </c>
      <c r="AA75" t="s">
        <v>852</v>
      </c>
      <c r="AB75" t="s">
        <v>852</v>
      </c>
      <c r="AC75" t="s">
        <v>852</v>
      </c>
      <c r="AD75" t="s">
        <v>852</v>
      </c>
      <c r="AE75" t="s">
        <v>227</v>
      </c>
      <c r="AF75" t="s">
        <v>852</v>
      </c>
      <c r="AG75" t="s">
        <v>852</v>
      </c>
      <c r="AH75" t="s">
        <v>852</v>
      </c>
      <c r="AI75" t="s">
        <v>227</v>
      </c>
      <c r="AJ75" t="s">
        <v>852</v>
      </c>
      <c r="AK75" t="s">
        <v>227</v>
      </c>
      <c r="AL75" t="s">
        <v>227</v>
      </c>
      <c r="AM75" t="s">
        <v>852</v>
      </c>
      <c r="AN75" t="s">
        <v>852</v>
      </c>
      <c r="AO75" t="s">
        <v>852</v>
      </c>
      <c r="AP75" t="s">
        <v>852</v>
      </c>
      <c r="AQ75" t="s">
        <v>852</v>
      </c>
      <c r="AR75" t="s">
        <v>852</v>
      </c>
    </row>
    <row r="76" spans="1:44" x14ac:dyDescent="0.35">
      <c r="A76" s="5" t="s">
        <v>227</v>
      </c>
      <c r="B76" t="s">
        <v>1537</v>
      </c>
      <c r="C76" t="s">
        <v>227</v>
      </c>
      <c r="D76" t="s">
        <v>227</v>
      </c>
      <c r="E76" t="s">
        <v>227</v>
      </c>
      <c r="F76" t="s">
        <v>227</v>
      </c>
      <c r="G76" t="s">
        <v>227</v>
      </c>
      <c r="H76" t="s">
        <v>227</v>
      </c>
      <c r="I76" t="s">
        <v>227</v>
      </c>
      <c r="J76" t="s">
        <v>227</v>
      </c>
      <c r="K76" t="s">
        <v>227</v>
      </c>
      <c r="L76" t="s">
        <v>227</v>
      </c>
      <c r="M76" t="s">
        <v>227</v>
      </c>
      <c r="N76" t="s">
        <v>227</v>
      </c>
      <c r="O76" t="s">
        <v>227</v>
      </c>
      <c r="P76" t="s">
        <v>227</v>
      </c>
      <c r="Q76" t="s">
        <v>227</v>
      </c>
      <c r="R76" t="s">
        <v>227</v>
      </c>
      <c r="S76" t="s">
        <v>227</v>
      </c>
      <c r="T76" t="s">
        <v>227</v>
      </c>
      <c r="U76" t="s">
        <v>227</v>
      </c>
      <c r="V76" t="s">
        <v>227</v>
      </c>
      <c r="W76" t="s">
        <v>227</v>
      </c>
      <c r="X76" t="s">
        <v>227</v>
      </c>
      <c r="Y76" t="s">
        <v>227</v>
      </c>
      <c r="Z76" t="s">
        <v>227</v>
      </c>
      <c r="AA76" t="s">
        <v>227</v>
      </c>
      <c r="AB76" t="s">
        <v>227</v>
      </c>
      <c r="AC76" t="s">
        <v>227</v>
      </c>
      <c r="AD76" t="s">
        <v>227</v>
      </c>
      <c r="AE76" t="s">
        <v>227</v>
      </c>
      <c r="AF76" t="s">
        <v>227</v>
      </c>
      <c r="AG76" t="s">
        <v>227</v>
      </c>
      <c r="AH76" t="s">
        <v>227</v>
      </c>
      <c r="AI76" t="s">
        <v>227</v>
      </c>
      <c r="AJ76" t="s">
        <v>227</v>
      </c>
      <c r="AK76" t="s">
        <v>227</v>
      </c>
      <c r="AL76" t="s">
        <v>227</v>
      </c>
      <c r="AM76" t="s">
        <v>227</v>
      </c>
      <c r="AN76" t="s">
        <v>227</v>
      </c>
      <c r="AO76" t="s">
        <v>227</v>
      </c>
      <c r="AP76" t="s">
        <v>227</v>
      </c>
      <c r="AQ76" t="s">
        <v>227</v>
      </c>
      <c r="AR76" t="s">
        <v>227</v>
      </c>
    </row>
    <row r="77" spans="1:44" x14ac:dyDescent="0.35">
      <c r="A77" s="5" t="s">
        <v>227</v>
      </c>
      <c r="B77" t="s">
        <v>1538</v>
      </c>
      <c r="C77" t="s">
        <v>227</v>
      </c>
      <c r="D77" t="s">
        <v>227</v>
      </c>
      <c r="E77" t="s">
        <v>227</v>
      </c>
      <c r="F77" t="s">
        <v>227</v>
      </c>
      <c r="G77" t="s">
        <v>227</v>
      </c>
      <c r="H77" t="s">
        <v>227</v>
      </c>
      <c r="I77" t="s">
        <v>227</v>
      </c>
      <c r="J77" t="s">
        <v>227</v>
      </c>
      <c r="K77" t="s">
        <v>227</v>
      </c>
      <c r="L77" t="s">
        <v>227</v>
      </c>
      <c r="M77" t="s">
        <v>227</v>
      </c>
      <c r="N77" t="s">
        <v>227</v>
      </c>
      <c r="O77" t="s">
        <v>227</v>
      </c>
      <c r="P77" t="s">
        <v>227</v>
      </c>
      <c r="Q77" t="s">
        <v>227</v>
      </c>
      <c r="R77" t="s">
        <v>227</v>
      </c>
      <c r="S77" t="s">
        <v>227</v>
      </c>
      <c r="T77" t="s">
        <v>227</v>
      </c>
      <c r="U77" t="s">
        <v>227</v>
      </c>
      <c r="V77" t="s">
        <v>227</v>
      </c>
      <c r="W77" t="s">
        <v>227</v>
      </c>
      <c r="X77" t="s">
        <v>227</v>
      </c>
      <c r="Y77" t="s">
        <v>227</v>
      </c>
      <c r="Z77" t="s">
        <v>227</v>
      </c>
      <c r="AA77" t="s">
        <v>227</v>
      </c>
      <c r="AB77" t="s">
        <v>227</v>
      </c>
      <c r="AC77" t="s">
        <v>227</v>
      </c>
      <c r="AD77" t="s">
        <v>227</v>
      </c>
      <c r="AE77" t="s">
        <v>227</v>
      </c>
      <c r="AF77" t="s">
        <v>227</v>
      </c>
      <c r="AG77" t="s">
        <v>227</v>
      </c>
      <c r="AH77" t="s">
        <v>227</v>
      </c>
      <c r="AI77" t="s">
        <v>227</v>
      </c>
      <c r="AJ77" t="s">
        <v>227</v>
      </c>
      <c r="AK77" t="s">
        <v>227</v>
      </c>
      <c r="AL77" t="s">
        <v>227</v>
      </c>
      <c r="AM77" t="s">
        <v>227</v>
      </c>
      <c r="AN77" t="s">
        <v>227</v>
      </c>
      <c r="AO77" t="s">
        <v>227</v>
      </c>
      <c r="AP77" t="s">
        <v>227</v>
      </c>
      <c r="AQ77" t="s">
        <v>227</v>
      </c>
      <c r="AR77" t="s">
        <v>227</v>
      </c>
    </row>
    <row r="78" spans="1:44" x14ac:dyDescent="0.35">
      <c r="A78" s="5" t="s">
        <v>227</v>
      </c>
      <c r="B78" t="s">
        <v>1539</v>
      </c>
      <c r="C78" t="s">
        <v>227</v>
      </c>
      <c r="D78" t="s">
        <v>227</v>
      </c>
      <c r="E78" t="s">
        <v>227</v>
      </c>
      <c r="F78" t="s">
        <v>227</v>
      </c>
      <c r="G78" t="s">
        <v>227</v>
      </c>
      <c r="H78" t="s">
        <v>852</v>
      </c>
      <c r="I78" t="s">
        <v>6664</v>
      </c>
      <c r="J78" t="s">
        <v>227</v>
      </c>
      <c r="K78" t="s">
        <v>227</v>
      </c>
      <c r="L78" t="s">
        <v>227</v>
      </c>
      <c r="M78" t="s">
        <v>227</v>
      </c>
      <c r="N78" t="s">
        <v>227</v>
      </c>
      <c r="O78" t="s">
        <v>852</v>
      </c>
      <c r="P78" t="s">
        <v>8723</v>
      </c>
      <c r="Q78" t="s">
        <v>227</v>
      </c>
      <c r="R78" t="s">
        <v>227</v>
      </c>
      <c r="S78" t="s">
        <v>227</v>
      </c>
      <c r="T78" t="s">
        <v>227</v>
      </c>
      <c r="U78" t="s">
        <v>227</v>
      </c>
      <c r="V78" t="s">
        <v>852</v>
      </c>
      <c r="W78" t="s">
        <v>8724</v>
      </c>
      <c r="X78" t="s">
        <v>227</v>
      </c>
      <c r="Y78" t="s">
        <v>227</v>
      </c>
      <c r="Z78" t="s">
        <v>227</v>
      </c>
      <c r="AA78" t="s">
        <v>227</v>
      </c>
      <c r="AB78" t="s">
        <v>227</v>
      </c>
      <c r="AC78" t="s">
        <v>852</v>
      </c>
      <c r="AD78" t="s">
        <v>8725</v>
      </c>
      <c r="AE78" t="s">
        <v>227</v>
      </c>
      <c r="AF78" t="s">
        <v>227</v>
      </c>
      <c r="AG78" t="s">
        <v>227</v>
      </c>
      <c r="AH78" t="s">
        <v>227</v>
      </c>
      <c r="AI78" t="s">
        <v>227</v>
      </c>
      <c r="AJ78" t="s">
        <v>852</v>
      </c>
      <c r="AK78" t="s">
        <v>8726</v>
      </c>
      <c r="AL78" t="s">
        <v>227</v>
      </c>
      <c r="AM78" t="s">
        <v>227</v>
      </c>
      <c r="AN78" t="s">
        <v>227</v>
      </c>
      <c r="AO78" t="s">
        <v>227</v>
      </c>
      <c r="AP78" t="s">
        <v>227</v>
      </c>
      <c r="AQ78" t="s">
        <v>852</v>
      </c>
      <c r="AR78" t="s">
        <v>8727</v>
      </c>
    </row>
    <row r="79" spans="1:44" x14ac:dyDescent="0.35">
      <c r="A79" s="5" t="s">
        <v>227</v>
      </c>
      <c r="B79" t="s">
        <v>1540</v>
      </c>
      <c r="C79" t="s">
        <v>227</v>
      </c>
      <c r="D79" t="s">
        <v>227</v>
      </c>
      <c r="E79" t="s">
        <v>227</v>
      </c>
      <c r="F79" t="s">
        <v>227</v>
      </c>
      <c r="G79" t="s">
        <v>227</v>
      </c>
      <c r="H79" t="s">
        <v>227</v>
      </c>
      <c r="I79" t="s">
        <v>227</v>
      </c>
      <c r="J79" t="s">
        <v>227</v>
      </c>
      <c r="K79" t="s">
        <v>227</v>
      </c>
      <c r="L79" t="s">
        <v>227</v>
      </c>
      <c r="M79" t="s">
        <v>227</v>
      </c>
      <c r="N79" t="s">
        <v>227</v>
      </c>
      <c r="O79" t="s">
        <v>227</v>
      </c>
      <c r="P79" t="s">
        <v>227</v>
      </c>
      <c r="Q79" t="s">
        <v>227</v>
      </c>
      <c r="R79" t="s">
        <v>227</v>
      </c>
      <c r="S79" t="s">
        <v>227</v>
      </c>
      <c r="T79" t="s">
        <v>227</v>
      </c>
      <c r="U79" t="s">
        <v>227</v>
      </c>
      <c r="V79" t="s">
        <v>227</v>
      </c>
      <c r="W79" t="s">
        <v>227</v>
      </c>
      <c r="X79" t="s">
        <v>227</v>
      </c>
      <c r="Y79" t="s">
        <v>227</v>
      </c>
      <c r="Z79" t="s">
        <v>227</v>
      </c>
      <c r="AA79" t="s">
        <v>227</v>
      </c>
      <c r="AB79" t="s">
        <v>227</v>
      </c>
      <c r="AC79" t="s">
        <v>227</v>
      </c>
      <c r="AD79" t="s">
        <v>227</v>
      </c>
      <c r="AE79" t="s">
        <v>227</v>
      </c>
      <c r="AF79" t="s">
        <v>227</v>
      </c>
      <c r="AG79" t="s">
        <v>227</v>
      </c>
      <c r="AH79" t="s">
        <v>227</v>
      </c>
      <c r="AI79" t="s">
        <v>227</v>
      </c>
      <c r="AJ79" t="s">
        <v>227</v>
      </c>
      <c r="AK79" t="s">
        <v>227</v>
      </c>
      <c r="AL79" t="s">
        <v>227</v>
      </c>
      <c r="AM79" t="s">
        <v>227</v>
      </c>
      <c r="AN79" t="s">
        <v>227</v>
      </c>
      <c r="AO79" t="s">
        <v>227</v>
      </c>
      <c r="AP79" t="s">
        <v>227</v>
      </c>
      <c r="AQ79" t="s">
        <v>227</v>
      </c>
      <c r="AR79" t="s">
        <v>227</v>
      </c>
    </row>
    <row r="80" spans="1:44" x14ac:dyDescent="0.35">
      <c r="A80" s="5" t="s">
        <v>227</v>
      </c>
      <c r="B80" t="s">
        <v>1541</v>
      </c>
      <c r="C80" t="s">
        <v>227</v>
      </c>
      <c r="D80" t="s">
        <v>852</v>
      </c>
      <c r="E80" t="s">
        <v>227</v>
      </c>
      <c r="F80" t="s">
        <v>227</v>
      </c>
      <c r="G80" t="s">
        <v>227</v>
      </c>
      <c r="H80" t="s">
        <v>227</v>
      </c>
      <c r="I80" t="s">
        <v>227</v>
      </c>
      <c r="J80" t="s">
        <v>227</v>
      </c>
      <c r="K80" t="s">
        <v>852</v>
      </c>
      <c r="L80" t="s">
        <v>227</v>
      </c>
      <c r="M80" t="s">
        <v>227</v>
      </c>
      <c r="N80" t="s">
        <v>227</v>
      </c>
      <c r="O80" t="s">
        <v>227</v>
      </c>
      <c r="P80" t="s">
        <v>227</v>
      </c>
      <c r="Q80" t="s">
        <v>227</v>
      </c>
      <c r="R80" t="s">
        <v>852</v>
      </c>
      <c r="S80" t="s">
        <v>227</v>
      </c>
      <c r="T80" t="s">
        <v>227</v>
      </c>
      <c r="U80" t="s">
        <v>227</v>
      </c>
      <c r="V80" t="s">
        <v>227</v>
      </c>
      <c r="W80" t="s">
        <v>227</v>
      </c>
      <c r="X80" t="s">
        <v>227</v>
      </c>
      <c r="Y80" t="s">
        <v>852</v>
      </c>
      <c r="Z80" t="s">
        <v>227</v>
      </c>
      <c r="AA80" t="s">
        <v>227</v>
      </c>
      <c r="AB80" t="s">
        <v>227</v>
      </c>
      <c r="AC80" t="s">
        <v>227</v>
      </c>
      <c r="AD80" t="s">
        <v>227</v>
      </c>
      <c r="AE80" t="s">
        <v>227</v>
      </c>
      <c r="AF80" t="s">
        <v>852</v>
      </c>
      <c r="AG80" t="s">
        <v>227</v>
      </c>
      <c r="AH80" t="s">
        <v>227</v>
      </c>
      <c r="AI80" t="s">
        <v>227</v>
      </c>
      <c r="AJ80" t="s">
        <v>227</v>
      </c>
      <c r="AK80" t="s">
        <v>227</v>
      </c>
      <c r="AL80" t="s">
        <v>227</v>
      </c>
      <c r="AM80" t="s">
        <v>852</v>
      </c>
      <c r="AN80" t="s">
        <v>227</v>
      </c>
      <c r="AO80" t="s">
        <v>227</v>
      </c>
      <c r="AP80" t="s">
        <v>227</v>
      </c>
      <c r="AQ80" t="s">
        <v>227</v>
      </c>
      <c r="AR80" t="s">
        <v>227</v>
      </c>
    </row>
    <row r="81" spans="1:44" x14ac:dyDescent="0.35">
      <c r="A81" s="5" t="s">
        <v>227</v>
      </c>
      <c r="B81" t="s">
        <v>1542</v>
      </c>
      <c r="C81" t="s">
        <v>227</v>
      </c>
      <c r="D81" t="s">
        <v>227</v>
      </c>
      <c r="E81" t="s">
        <v>227</v>
      </c>
      <c r="F81" t="s">
        <v>227</v>
      </c>
      <c r="G81" t="s">
        <v>852</v>
      </c>
      <c r="H81" t="s">
        <v>852</v>
      </c>
      <c r="I81" t="s">
        <v>852</v>
      </c>
      <c r="J81" t="s">
        <v>227</v>
      </c>
      <c r="K81" t="s">
        <v>227</v>
      </c>
      <c r="L81" t="s">
        <v>227</v>
      </c>
      <c r="M81" t="s">
        <v>227</v>
      </c>
      <c r="N81" t="s">
        <v>852</v>
      </c>
      <c r="O81" t="s">
        <v>852</v>
      </c>
      <c r="P81" t="s">
        <v>852</v>
      </c>
      <c r="Q81" t="s">
        <v>227</v>
      </c>
      <c r="R81" t="s">
        <v>227</v>
      </c>
      <c r="S81" t="s">
        <v>227</v>
      </c>
      <c r="T81" t="s">
        <v>227</v>
      </c>
      <c r="U81" t="s">
        <v>852</v>
      </c>
      <c r="V81" t="s">
        <v>852</v>
      </c>
      <c r="W81" t="s">
        <v>852</v>
      </c>
      <c r="X81" t="s">
        <v>227</v>
      </c>
      <c r="Y81" t="s">
        <v>227</v>
      </c>
      <c r="Z81" t="s">
        <v>227</v>
      </c>
      <c r="AA81" t="s">
        <v>227</v>
      </c>
      <c r="AB81" t="s">
        <v>852</v>
      </c>
      <c r="AC81" t="s">
        <v>852</v>
      </c>
      <c r="AD81" t="s">
        <v>852</v>
      </c>
      <c r="AE81" t="s">
        <v>227</v>
      </c>
      <c r="AF81" t="s">
        <v>227</v>
      </c>
      <c r="AG81" t="s">
        <v>227</v>
      </c>
      <c r="AH81" t="s">
        <v>227</v>
      </c>
      <c r="AI81" t="s">
        <v>852</v>
      </c>
      <c r="AJ81" t="s">
        <v>852</v>
      </c>
      <c r="AK81" t="s">
        <v>852</v>
      </c>
      <c r="AL81" t="s">
        <v>227</v>
      </c>
      <c r="AM81" t="s">
        <v>227</v>
      </c>
      <c r="AN81" t="s">
        <v>227</v>
      </c>
      <c r="AO81" t="s">
        <v>227</v>
      </c>
      <c r="AP81" t="s">
        <v>852</v>
      </c>
      <c r="AQ81" t="s">
        <v>852</v>
      </c>
      <c r="AR81" t="s">
        <v>852</v>
      </c>
    </row>
    <row r="82" spans="1:44" x14ac:dyDescent="0.35">
      <c r="A82" s="5" t="s">
        <v>227</v>
      </c>
      <c r="B82" t="s">
        <v>1543</v>
      </c>
      <c r="C82" t="s">
        <v>227</v>
      </c>
      <c r="D82" t="s">
        <v>227</v>
      </c>
      <c r="E82" t="s">
        <v>227</v>
      </c>
      <c r="F82" t="s">
        <v>227</v>
      </c>
      <c r="G82" t="s">
        <v>227</v>
      </c>
      <c r="H82" t="s">
        <v>8929</v>
      </c>
      <c r="I82" t="s">
        <v>8728</v>
      </c>
      <c r="J82" t="s">
        <v>227</v>
      </c>
      <c r="K82" t="s">
        <v>227</v>
      </c>
      <c r="L82" t="s">
        <v>227</v>
      </c>
      <c r="M82" t="s">
        <v>227</v>
      </c>
      <c r="N82" t="s">
        <v>227</v>
      </c>
      <c r="O82" t="s">
        <v>8931</v>
      </c>
      <c r="P82" t="s">
        <v>7551</v>
      </c>
      <c r="Q82" t="s">
        <v>227</v>
      </c>
      <c r="R82" t="s">
        <v>227</v>
      </c>
      <c r="S82" t="s">
        <v>227</v>
      </c>
      <c r="T82" t="s">
        <v>227</v>
      </c>
      <c r="U82" t="s">
        <v>227</v>
      </c>
      <c r="V82" t="s">
        <v>8933</v>
      </c>
      <c r="W82" t="s">
        <v>8729</v>
      </c>
      <c r="X82" t="s">
        <v>227</v>
      </c>
      <c r="Y82" t="s">
        <v>227</v>
      </c>
      <c r="Z82" t="s">
        <v>227</v>
      </c>
      <c r="AA82" t="s">
        <v>227</v>
      </c>
      <c r="AB82" t="s">
        <v>227</v>
      </c>
      <c r="AC82" t="s">
        <v>8935</v>
      </c>
      <c r="AD82" t="s">
        <v>8730</v>
      </c>
      <c r="AE82" t="s">
        <v>227</v>
      </c>
      <c r="AF82" t="s">
        <v>227</v>
      </c>
      <c r="AG82" t="s">
        <v>227</v>
      </c>
      <c r="AH82" t="s">
        <v>227</v>
      </c>
      <c r="AI82" t="s">
        <v>227</v>
      </c>
      <c r="AJ82" t="s">
        <v>852</v>
      </c>
      <c r="AK82" t="s">
        <v>8731</v>
      </c>
      <c r="AL82" t="s">
        <v>227</v>
      </c>
      <c r="AM82" t="s">
        <v>227</v>
      </c>
      <c r="AN82" t="s">
        <v>227</v>
      </c>
      <c r="AO82" t="s">
        <v>227</v>
      </c>
      <c r="AP82" t="s">
        <v>227</v>
      </c>
      <c r="AQ82" t="s">
        <v>8938</v>
      </c>
      <c r="AR82" t="s">
        <v>8732</v>
      </c>
    </row>
    <row r="83" spans="1:44" x14ac:dyDescent="0.35">
      <c r="A83" s="5" t="s">
        <v>227</v>
      </c>
      <c r="B83" t="s">
        <v>1549</v>
      </c>
      <c r="C83" t="s">
        <v>227</v>
      </c>
      <c r="D83" t="s">
        <v>227</v>
      </c>
      <c r="E83" t="s">
        <v>227</v>
      </c>
      <c r="F83" t="s">
        <v>227</v>
      </c>
      <c r="G83" t="s">
        <v>227</v>
      </c>
      <c r="H83" t="s">
        <v>227</v>
      </c>
      <c r="I83" t="s">
        <v>852</v>
      </c>
      <c r="J83" t="s">
        <v>227</v>
      </c>
      <c r="K83" t="s">
        <v>227</v>
      </c>
      <c r="L83" t="s">
        <v>227</v>
      </c>
      <c r="M83" t="s">
        <v>227</v>
      </c>
      <c r="N83" t="s">
        <v>227</v>
      </c>
      <c r="O83" t="s">
        <v>227</v>
      </c>
      <c r="P83" t="s">
        <v>852</v>
      </c>
      <c r="Q83" t="s">
        <v>227</v>
      </c>
      <c r="R83" t="s">
        <v>227</v>
      </c>
      <c r="S83" t="s">
        <v>227</v>
      </c>
      <c r="T83" t="s">
        <v>227</v>
      </c>
      <c r="U83" t="s">
        <v>227</v>
      </c>
      <c r="V83" t="s">
        <v>227</v>
      </c>
      <c r="W83" t="s">
        <v>852</v>
      </c>
      <c r="X83" t="s">
        <v>227</v>
      </c>
      <c r="Y83" t="s">
        <v>227</v>
      </c>
      <c r="Z83" t="s">
        <v>227</v>
      </c>
      <c r="AA83" t="s">
        <v>227</v>
      </c>
      <c r="AB83" t="s">
        <v>227</v>
      </c>
      <c r="AC83" t="s">
        <v>227</v>
      </c>
      <c r="AD83" t="s">
        <v>852</v>
      </c>
      <c r="AE83" t="s">
        <v>227</v>
      </c>
      <c r="AF83" t="s">
        <v>227</v>
      </c>
      <c r="AG83" t="s">
        <v>227</v>
      </c>
      <c r="AH83" t="s">
        <v>227</v>
      </c>
      <c r="AI83" t="s">
        <v>227</v>
      </c>
      <c r="AJ83" t="s">
        <v>227</v>
      </c>
      <c r="AK83" t="s">
        <v>852</v>
      </c>
      <c r="AL83" t="s">
        <v>227</v>
      </c>
      <c r="AM83" t="s">
        <v>227</v>
      </c>
      <c r="AN83" t="s">
        <v>227</v>
      </c>
      <c r="AO83" t="s">
        <v>227</v>
      </c>
      <c r="AP83" t="s">
        <v>227</v>
      </c>
      <c r="AQ83" t="s">
        <v>227</v>
      </c>
      <c r="AR83" t="s">
        <v>852</v>
      </c>
    </row>
    <row r="84" spans="1:44" x14ac:dyDescent="0.35">
      <c r="A84" s="5" t="s">
        <v>227</v>
      </c>
      <c r="B84" t="s">
        <v>1559</v>
      </c>
      <c r="C84" t="s">
        <v>227</v>
      </c>
      <c r="D84" t="s">
        <v>227</v>
      </c>
      <c r="E84" t="s">
        <v>227</v>
      </c>
      <c r="F84" t="s">
        <v>227</v>
      </c>
      <c r="G84" t="s">
        <v>852</v>
      </c>
      <c r="H84" t="s">
        <v>852</v>
      </c>
      <c r="I84" t="s">
        <v>852</v>
      </c>
      <c r="J84" t="s">
        <v>227</v>
      </c>
      <c r="K84" t="s">
        <v>227</v>
      </c>
      <c r="L84" t="s">
        <v>227</v>
      </c>
      <c r="M84" t="s">
        <v>227</v>
      </c>
      <c r="N84" t="s">
        <v>852</v>
      </c>
      <c r="O84" t="s">
        <v>852</v>
      </c>
      <c r="P84" t="s">
        <v>852</v>
      </c>
      <c r="Q84" t="s">
        <v>227</v>
      </c>
      <c r="R84" t="s">
        <v>227</v>
      </c>
      <c r="S84" t="s">
        <v>227</v>
      </c>
      <c r="T84" t="s">
        <v>227</v>
      </c>
      <c r="U84" t="s">
        <v>852</v>
      </c>
      <c r="V84" t="s">
        <v>852</v>
      </c>
      <c r="W84" t="s">
        <v>852</v>
      </c>
      <c r="X84" t="s">
        <v>227</v>
      </c>
      <c r="Y84" t="s">
        <v>227</v>
      </c>
      <c r="Z84" t="s">
        <v>227</v>
      </c>
      <c r="AA84" t="s">
        <v>227</v>
      </c>
      <c r="AB84" t="s">
        <v>852</v>
      </c>
      <c r="AC84" t="s">
        <v>852</v>
      </c>
      <c r="AD84" t="s">
        <v>852</v>
      </c>
      <c r="AE84" t="s">
        <v>227</v>
      </c>
      <c r="AF84" t="s">
        <v>227</v>
      </c>
      <c r="AG84" t="s">
        <v>227</v>
      </c>
      <c r="AH84" t="s">
        <v>227</v>
      </c>
      <c r="AI84" t="s">
        <v>852</v>
      </c>
      <c r="AJ84" t="s">
        <v>852</v>
      </c>
      <c r="AK84" t="s">
        <v>852</v>
      </c>
      <c r="AL84" t="s">
        <v>227</v>
      </c>
      <c r="AM84" t="s">
        <v>227</v>
      </c>
      <c r="AN84" t="s">
        <v>227</v>
      </c>
      <c r="AO84" t="s">
        <v>227</v>
      </c>
      <c r="AP84" t="s">
        <v>852</v>
      </c>
      <c r="AQ84" t="s">
        <v>852</v>
      </c>
      <c r="AR84" t="s">
        <v>852</v>
      </c>
    </row>
    <row r="85" spans="1:44" x14ac:dyDescent="0.35">
      <c r="A85" s="5" t="s">
        <v>227</v>
      </c>
      <c r="B85" t="s">
        <v>1568</v>
      </c>
      <c r="C85" t="s">
        <v>227</v>
      </c>
      <c r="D85" t="s">
        <v>227</v>
      </c>
      <c r="E85" t="s">
        <v>227</v>
      </c>
      <c r="F85" t="s">
        <v>227</v>
      </c>
      <c r="G85" t="s">
        <v>227</v>
      </c>
      <c r="H85" t="s">
        <v>227</v>
      </c>
      <c r="I85" t="s">
        <v>8733</v>
      </c>
      <c r="J85" t="s">
        <v>227</v>
      </c>
      <c r="K85" t="s">
        <v>227</v>
      </c>
      <c r="L85" t="s">
        <v>227</v>
      </c>
      <c r="M85" t="s">
        <v>227</v>
      </c>
      <c r="N85" t="s">
        <v>227</v>
      </c>
      <c r="O85" t="s">
        <v>227</v>
      </c>
      <c r="P85" t="s">
        <v>8734</v>
      </c>
      <c r="Q85" t="s">
        <v>227</v>
      </c>
      <c r="R85" t="s">
        <v>227</v>
      </c>
      <c r="S85" t="s">
        <v>227</v>
      </c>
      <c r="T85" t="s">
        <v>227</v>
      </c>
      <c r="U85" t="s">
        <v>227</v>
      </c>
      <c r="V85" t="s">
        <v>227</v>
      </c>
      <c r="W85" t="s">
        <v>8735</v>
      </c>
      <c r="X85" t="s">
        <v>227</v>
      </c>
      <c r="Y85" t="s">
        <v>227</v>
      </c>
      <c r="Z85" t="s">
        <v>227</v>
      </c>
      <c r="AA85" t="s">
        <v>227</v>
      </c>
      <c r="AB85" t="s">
        <v>227</v>
      </c>
      <c r="AC85" t="s">
        <v>227</v>
      </c>
      <c r="AD85" t="s">
        <v>8736</v>
      </c>
      <c r="AE85" t="s">
        <v>227</v>
      </c>
      <c r="AF85" t="s">
        <v>227</v>
      </c>
      <c r="AG85" t="s">
        <v>227</v>
      </c>
      <c r="AH85" t="s">
        <v>227</v>
      </c>
      <c r="AI85" t="s">
        <v>227</v>
      </c>
      <c r="AJ85" t="s">
        <v>227</v>
      </c>
      <c r="AK85" t="s">
        <v>8737</v>
      </c>
      <c r="AL85" t="s">
        <v>227</v>
      </c>
      <c r="AM85" t="s">
        <v>227</v>
      </c>
      <c r="AN85" t="s">
        <v>227</v>
      </c>
      <c r="AO85" t="s">
        <v>227</v>
      </c>
      <c r="AP85" t="s">
        <v>227</v>
      </c>
      <c r="AQ85" t="s">
        <v>227</v>
      </c>
      <c r="AR85" t="s">
        <v>8738</v>
      </c>
    </row>
    <row r="86" spans="1:44" x14ac:dyDescent="0.35">
      <c r="A86" s="5" t="s">
        <v>227</v>
      </c>
      <c r="B86" t="s">
        <v>1576</v>
      </c>
      <c r="C86" t="s">
        <v>227</v>
      </c>
      <c r="D86" t="s">
        <v>227</v>
      </c>
      <c r="E86" t="s">
        <v>227</v>
      </c>
      <c r="F86" t="s">
        <v>227</v>
      </c>
      <c r="G86" t="s">
        <v>227</v>
      </c>
      <c r="H86" t="s">
        <v>852</v>
      </c>
      <c r="I86" t="s">
        <v>852</v>
      </c>
      <c r="J86" t="s">
        <v>227</v>
      </c>
      <c r="K86" t="s">
        <v>227</v>
      </c>
      <c r="L86" t="s">
        <v>227</v>
      </c>
      <c r="M86" t="s">
        <v>227</v>
      </c>
      <c r="N86" t="s">
        <v>227</v>
      </c>
      <c r="O86" t="s">
        <v>852</v>
      </c>
      <c r="P86" t="s">
        <v>852</v>
      </c>
      <c r="Q86" t="s">
        <v>227</v>
      </c>
      <c r="R86" t="s">
        <v>227</v>
      </c>
      <c r="S86" t="s">
        <v>227</v>
      </c>
      <c r="T86" t="s">
        <v>227</v>
      </c>
      <c r="U86" t="s">
        <v>227</v>
      </c>
      <c r="V86" t="s">
        <v>852</v>
      </c>
      <c r="W86" t="s">
        <v>852</v>
      </c>
      <c r="X86" t="s">
        <v>227</v>
      </c>
      <c r="Y86" t="s">
        <v>227</v>
      </c>
      <c r="Z86" t="s">
        <v>227</v>
      </c>
      <c r="AA86" t="s">
        <v>227</v>
      </c>
      <c r="AB86" t="s">
        <v>227</v>
      </c>
      <c r="AC86" t="s">
        <v>852</v>
      </c>
      <c r="AD86" t="s">
        <v>852</v>
      </c>
      <c r="AE86" t="s">
        <v>227</v>
      </c>
      <c r="AF86" t="s">
        <v>227</v>
      </c>
      <c r="AG86" t="s">
        <v>227</v>
      </c>
      <c r="AH86" t="s">
        <v>227</v>
      </c>
      <c r="AI86" t="s">
        <v>227</v>
      </c>
      <c r="AJ86" t="s">
        <v>852</v>
      </c>
      <c r="AK86" t="s">
        <v>852</v>
      </c>
      <c r="AL86" t="s">
        <v>227</v>
      </c>
      <c r="AM86" t="s">
        <v>227</v>
      </c>
      <c r="AN86" t="s">
        <v>227</v>
      </c>
      <c r="AO86" t="s">
        <v>227</v>
      </c>
      <c r="AP86" t="s">
        <v>227</v>
      </c>
      <c r="AQ86" t="s">
        <v>852</v>
      </c>
      <c r="AR86" t="s">
        <v>852</v>
      </c>
    </row>
    <row r="87" spans="1:44" x14ac:dyDescent="0.35">
      <c r="A87" s="5" t="s">
        <v>227</v>
      </c>
      <c r="B87" t="s">
        <v>1586</v>
      </c>
      <c r="C87" t="s">
        <v>227</v>
      </c>
      <c r="D87" t="s">
        <v>227</v>
      </c>
      <c r="E87" t="s">
        <v>9287</v>
      </c>
      <c r="F87" t="s">
        <v>9288</v>
      </c>
      <c r="G87" t="s">
        <v>227</v>
      </c>
      <c r="H87" t="s">
        <v>8940</v>
      </c>
      <c r="I87" t="s">
        <v>8739</v>
      </c>
      <c r="J87" t="s">
        <v>227</v>
      </c>
      <c r="K87" t="s">
        <v>227</v>
      </c>
      <c r="L87" t="s">
        <v>9289</v>
      </c>
      <c r="M87" t="s">
        <v>9290</v>
      </c>
      <c r="N87" t="s">
        <v>227</v>
      </c>
      <c r="O87" t="s">
        <v>8942</v>
      </c>
      <c r="P87" t="s">
        <v>8740</v>
      </c>
      <c r="Q87" t="s">
        <v>227</v>
      </c>
      <c r="R87" t="s">
        <v>227</v>
      </c>
      <c r="S87" t="s">
        <v>9291</v>
      </c>
      <c r="T87" t="s">
        <v>9292</v>
      </c>
      <c r="U87" t="s">
        <v>227</v>
      </c>
      <c r="V87" t="s">
        <v>8944</v>
      </c>
      <c r="W87" t="s">
        <v>8741</v>
      </c>
      <c r="X87" t="s">
        <v>227</v>
      </c>
      <c r="Y87" t="s">
        <v>227</v>
      </c>
      <c r="Z87" t="s">
        <v>9293</v>
      </c>
      <c r="AA87" t="s">
        <v>9294</v>
      </c>
      <c r="AB87" t="s">
        <v>227</v>
      </c>
      <c r="AC87" t="s">
        <v>8946</v>
      </c>
      <c r="AD87" t="s">
        <v>8742</v>
      </c>
      <c r="AE87" t="s">
        <v>227</v>
      </c>
      <c r="AF87" t="s">
        <v>227</v>
      </c>
      <c r="AG87" t="s">
        <v>9295</v>
      </c>
      <c r="AH87" t="s">
        <v>9296</v>
      </c>
      <c r="AI87" t="s">
        <v>227</v>
      </c>
      <c r="AJ87" t="s">
        <v>8944</v>
      </c>
      <c r="AK87" t="s">
        <v>8743</v>
      </c>
      <c r="AL87" t="s">
        <v>227</v>
      </c>
      <c r="AM87" t="s">
        <v>227</v>
      </c>
      <c r="AN87" t="s">
        <v>9297</v>
      </c>
      <c r="AO87" t="s">
        <v>9298</v>
      </c>
      <c r="AP87" t="s">
        <v>227</v>
      </c>
      <c r="AQ87" t="s">
        <v>8949</v>
      </c>
      <c r="AR87" t="s">
        <v>8744</v>
      </c>
    </row>
    <row r="88" spans="1:44" x14ac:dyDescent="0.35">
      <c r="A88" s="5" t="s">
        <v>227</v>
      </c>
      <c r="B88" t="s">
        <v>1596</v>
      </c>
      <c r="C88" t="s">
        <v>227</v>
      </c>
      <c r="D88" t="s">
        <v>227</v>
      </c>
      <c r="E88" t="s">
        <v>227</v>
      </c>
      <c r="F88" t="s">
        <v>227</v>
      </c>
      <c r="G88" t="s">
        <v>227</v>
      </c>
      <c r="H88" t="s">
        <v>227</v>
      </c>
      <c r="I88" t="s">
        <v>227</v>
      </c>
      <c r="J88" t="s">
        <v>227</v>
      </c>
      <c r="K88" t="s">
        <v>227</v>
      </c>
      <c r="L88" t="s">
        <v>227</v>
      </c>
      <c r="M88" t="s">
        <v>227</v>
      </c>
      <c r="N88" t="s">
        <v>227</v>
      </c>
      <c r="O88" t="s">
        <v>227</v>
      </c>
      <c r="P88" t="s">
        <v>227</v>
      </c>
      <c r="Q88" t="s">
        <v>227</v>
      </c>
      <c r="R88" t="s">
        <v>227</v>
      </c>
      <c r="S88" t="s">
        <v>227</v>
      </c>
      <c r="T88" t="s">
        <v>227</v>
      </c>
      <c r="U88" t="s">
        <v>227</v>
      </c>
      <c r="V88" t="s">
        <v>227</v>
      </c>
      <c r="W88" t="s">
        <v>227</v>
      </c>
      <c r="X88" t="s">
        <v>227</v>
      </c>
      <c r="Y88" t="s">
        <v>227</v>
      </c>
      <c r="Z88" t="s">
        <v>227</v>
      </c>
      <c r="AA88" t="s">
        <v>227</v>
      </c>
      <c r="AB88" t="s">
        <v>227</v>
      </c>
      <c r="AC88" t="s">
        <v>227</v>
      </c>
      <c r="AD88" t="s">
        <v>227</v>
      </c>
      <c r="AE88" t="s">
        <v>227</v>
      </c>
      <c r="AF88" t="s">
        <v>227</v>
      </c>
      <c r="AG88" t="s">
        <v>227</v>
      </c>
      <c r="AH88" t="s">
        <v>227</v>
      </c>
      <c r="AI88" t="s">
        <v>227</v>
      </c>
      <c r="AJ88" t="s">
        <v>227</v>
      </c>
      <c r="AK88" t="s">
        <v>227</v>
      </c>
      <c r="AL88" t="s">
        <v>227</v>
      </c>
      <c r="AM88" t="s">
        <v>227</v>
      </c>
      <c r="AN88" t="s">
        <v>227</v>
      </c>
      <c r="AO88" t="s">
        <v>227</v>
      </c>
      <c r="AP88" t="s">
        <v>227</v>
      </c>
      <c r="AQ88" t="s">
        <v>227</v>
      </c>
      <c r="AR88" t="s">
        <v>227</v>
      </c>
    </row>
    <row r="89" spans="1:44" x14ac:dyDescent="0.35">
      <c r="A89" s="5" t="s">
        <v>227</v>
      </c>
      <c r="B89" t="s">
        <v>1605</v>
      </c>
      <c r="C89" t="s">
        <v>227</v>
      </c>
      <c r="D89" t="s">
        <v>227</v>
      </c>
      <c r="E89" t="s">
        <v>227</v>
      </c>
      <c r="F89" t="s">
        <v>227</v>
      </c>
      <c r="G89" t="s">
        <v>227</v>
      </c>
      <c r="H89" t="s">
        <v>227</v>
      </c>
      <c r="I89" t="s">
        <v>227</v>
      </c>
      <c r="J89" t="s">
        <v>227</v>
      </c>
      <c r="K89" t="s">
        <v>227</v>
      </c>
      <c r="L89" t="s">
        <v>227</v>
      </c>
      <c r="M89" t="s">
        <v>227</v>
      </c>
      <c r="N89" t="s">
        <v>227</v>
      </c>
      <c r="O89" t="s">
        <v>227</v>
      </c>
      <c r="P89" t="s">
        <v>227</v>
      </c>
      <c r="Q89" t="s">
        <v>227</v>
      </c>
      <c r="R89" t="s">
        <v>227</v>
      </c>
      <c r="S89" t="s">
        <v>227</v>
      </c>
      <c r="T89" t="s">
        <v>227</v>
      </c>
      <c r="U89" t="s">
        <v>227</v>
      </c>
      <c r="V89" t="s">
        <v>227</v>
      </c>
      <c r="W89" t="s">
        <v>227</v>
      </c>
      <c r="X89" t="s">
        <v>227</v>
      </c>
      <c r="Y89" t="s">
        <v>227</v>
      </c>
      <c r="Z89" t="s">
        <v>227</v>
      </c>
      <c r="AA89" t="s">
        <v>227</v>
      </c>
      <c r="AB89" t="s">
        <v>227</v>
      </c>
      <c r="AC89" t="s">
        <v>227</v>
      </c>
      <c r="AD89" t="s">
        <v>227</v>
      </c>
      <c r="AE89" t="s">
        <v>227</v>
      </c>
      <c r="AF89" t="s">
        <v>227</v>
      </c>
      <c r="AG89" t="s">
        <v>227</v>
      </c>
      <c r="AH89" t="s">
        <v>227</v>
      </c>
      <c r="AI89" t="s">
        <v>227</v>
      </c>
      <c r="AJ89" t="s">
        <v>227</v>
      </c>
      <c r="AK89" t="s">
        <v>227</v>
      </c>
      <c r="AL89" t="s">
        <v>227</v>
      </c>
      <c r="AM89" t="s">
        <v>227</v>
      </c>
      <c r="AN89" t="s">
        <v>227</v>
      </c>
      <c r="AO89" t="s">
        <v>227</v>
      </c>
      <c r="AP89" t="s">
        <v>227</v>
      </c>
      <c r="AQ89" t="s">
        <v>227</v>
      </c>
      <c r="AR89" t="s">
        <v>227</v>
      </c>
    </row>
    <row r="90" spans="1:44" x14ac:dyDescent="0.35">
      <c r="A90" s="5" t="s">
        <v>227</v>
      </c>
      <c r="B90" t="s">
        <v>1615</v>
      </c>
      <c r="C90" t="s">
        <v>852</v>
      </c>
      <c r="D90" t="s">
        <v>852</v>
      </c>
      <c r="E90" t="s">
        <v>852</v>
      </c>
      <c r="F90" t="s">
        <v>852</v>
      </c>
      <c r="G90" t="s">
        <v>227</v>
      </c>
      <c r="H90" t="s">
        <v>852</v>
      </c>
      <c r="I90" t="s">
        <v>852</v>
      </c>
      <c r="J90" t="s">
        <v>852</v>
      </c>
      <c r="K90" t="s">
        <v>852</v>
      </c>
      <c r="L90" t="s">
        <v>852</v>
      </c>
      <c r="M90" t="s">
        <v>852</v>
      </c>
      <c r="N90" t="s">
        <v>227</v>
      </c>
      <c r="O90" t="s">
        <v>852</v>
      </c>
      <c r="P90" t="s">
        <v>852</v>
      </c>
      <c r="Q90" t="s">
        <v>852</v>
      </c>
      <c r="R90" t="s">
        <v>852</v>
      </c>
      <c r="S90" t="s">
        <v>852</v>
      </c>
      <c r="T90" t="s">
        <v>852</v>
      </c>
      <c r="U90" t="s">
        <v>227</v>
      </c>
      <c r="V90" t="s">
        <v>852</v>
      </c>
      <c r="W90" t="s">
        <v>852</v>
      </c>
      <c r="X90" t="s">
        <v>852</v>
      </c>
      <c r="Y90" t="s">
        <v>852</v>
      </c>
      <c r="Z90" t="s">
        <v>852</v>
      </c>
      <c r="AA90" t="s">
        <v>852</v>
      </c>
      <c r="AB90" t="s">
        <v>227</v>
      </c>
      <c r="AC90" t="s">
        <v>852</v>
      </c>
      <c r="AD90" t="s">
        <v>852</v>
      </c>
      <c r="AE90" t="s">
        <v>852</v>
      </c>
      <c r="AF90" t="s">
        <v>852</v>
      </c>
      <c r="AG90" t="s">
        <v>852</v>
      </c>
      <c r="AH90" t="s">
        <v>852</v>
      </c>
      <c r="AI90" t="s">
        <v>227</v>
      </c>
      <c r="AJ90" t="s">
        <v>852</v>
      </c>
      <c r="AK90" t="s">
        <v>852</v>
      </c>
      <c r="AL90" t="s">
        <v>852</v>
      </c>
      <c r="AM90" t="s">
        <v>852</v>
      </c>
      <c r="AN90" t="s">
        <v>852</v>
      </c>
      <c r="AO90" t="s">
        <v>852</v>
      </c>
      <c r="AP90" t="s">
        <v>227</v>
      </c>
      <c r="AQ90" t="s">
        <v>852</v>
      </c>
      <c r="AR90" t="s">
        <v>852</v>
      </c>
    </row>
    <row r="91" spans="1:44" x14ac:dyDescent="0.35">
      <c r="A91" s="5" t="s">
        <v>227</v>
      </c>
      <c r="B91" t="s">
        <v>1616</v>
      </c>
      <c r="C91" t="s">
        <v>227</v>
      </c>
      <c r="D91" t="s">
        <v>227</v>
      </c>
      <c r="E91" t="s">
        <v>227</v>
      </c>
      <c r="F91" t="s">
        <v>227</v>
      </c>
      <c r="G91" t="s">
        <v>227</v>
      </c>
      <c r="H91" t="s">
        <v>227</v>
      </c>
      <c r="I91" t="s">
        <v>227</v>
      </c>
      <c r="J91" t="s">
        <v>227</v>
      </c>
      <c r="K91" t="s">
        <v>227</v>
      </c>
      <c r="L91" t="s">
        <v>227</v>
      </c>
      <c r="M91" t="s">
        <v>227</v>
      </c>
      <c r="N91" t="s">
        <v>227</v>
      </c>
      <c r="O91" t="s">
        <v>227</v>
      </c>
      <c r="P91" t="s">
        <v>227</v>
      </c>
      <c r="Q91" t="s">
        <v>227</v>
      </c>
      <c r="R91" t="s">
        <v>227</v>
      </c>
      <c r="S91" t="s">
        <v>227</v>
      </c>
      <c r="T91" t="s">
        <v>227</v>
      </c>
      <c r="U91" t="s">
        <v>227</v>
      </c>
      <c r="V91" t="s">
        <v>227</v>
      </c>
      <c r="W91" t="s">
        <v>227</v>
      </c>
      <c r="X91" t="s">
        <v>227</v>
      </c>
      <c r="Y91" t="s">
        <v>227</v>
      </c>
      <c r="Z91" t="s">
        <v>227</v>
      </c>
      <c r="AA91" t="s">
        <v>227</v>
      </c>
      <c r="AB91" t="s">
        <v>227</v>
      </c>
      <c r="AC91" t="s">
        <v>227</v>
      </c>
      <c r="AD91" t="s">
        <v>227</v>
      </c>
      <c r="AE91" t="s">
        <v>227</v>
      </c>
      <c r="AF91" t="s">
        <v>227</v>
      </c>
      <c r="AG91" t="s">
        <v>227</v>
      </c>
      <c r="AH91" t="s">
        <v>227</v>
      </c>
      <c r="AI91" t="s">
        <v>227</v>
      </c>
      <c r="AJ91" t="s">
        <v>227</v>
      </c>
      <c r="AK91" t="s">
        <v>227</v>
      </c>
      <c r="AL91" t="s">
        <v>227</v>
      </c>
      <c r="AM91" t="s">
        <v>227</v>
      </c>
      <c r="AN91" t="s">
        <v>227</v>
      </c>
      <c r="AO91" t="s">
        <v>227</v>
      </c>
      <c r="AP91" t="s">
        <v>227</v>
      </c>
      <c r="AQ91" t="s">
        <v>227</v>
      </c>
      <c r="AR91" t="s">
        <v>227</v>
      </c>
    </row>
    <row r="92" spans="1:44" x14ac:dyDescent="0.35">
      <c r="A92" s="5" t="s">
        <v>227</v>
      </c>
      <c r="B92" t="s">
        <v>1625</v>
      </c>
      <c r="C92" t="s">
        <v>227</v>
      </c>
      <c r="D92" t="s">
        <v>227</v>
      </c>
      <c r="E92" t="s">
        <v>227</v>
      </c>
      <c r="F92" t="s">
        <v>852</v>
      </c>
      <c r="G92" t="s">
        <v>227</v>
      </c>
      <c r="H92" t="s">
        <v>227</v>
      </c>
      <c r="I92" t="s">
        <v>227</v>
      </c>
      <c r="J92" t="s">
        <v>227</v>
      </c>
      <c r="K92" t="s">
        <v>227</v>
      </c>
      <c r="L92" t="s">
        <v>227</v>
      </c>
      <c r="M92" t="s">
        <v>852</v>
      </c>
      <c r="N92" t="s">
        <v>227</v>
      </c>
      <c r="O92" t="s">
        <v>227</v>
      </c>
      <c r="P92" t="s">
        <v>227</v>
      </c>
      <c r="Q92" t="s">
        <v>227</v>
      </c>
      <c r="R92" t="s">
        <v>227</v>
      </c>
      <c r="S92" t="s">
        <v>227</v>
      </c>
      <c r="T92" t="s">
        <v>852</v>
      </c>
      <c r="U92" t="s">
        <v>227</v>
      </c>
      <c r="V92" t="s">
        <v>227</v>
      </c>
      <c r="W92" t="s">
        <v>227</v>
      </c>
      <c r="X92" t="s">
        <v>227</v>
      </c>
      <c r="Y92" t="s">
        <v>227</v>
      </c>
      <c r="Z92" t="s">
        <v>227</v>
      </c>
      <c r="AA92" t="s">
        <v>852</v>
      </c>
      <c r="AB92" t="s">
        <v>227</v>
      </c>
      <c r="AC92" t="s">
        <v>227</v>
      </c>
      <c r="AD92" t="s">
        <v>227</v>
      </c>
      <c r="AE92" t="s">
        <v>227</v>
      </c>
      <c r="AF92" t="s">
        <v>227</v>
      </c>
      <c r="AG92" t="s">
        <v>227</v>
      </c>
      <c r="AH92" t="s">
        <v>227</v>
      </c>
      <c r="AI92" t="s">
        <v>227</v>
      </c>
      <c r="AJ92" t="s">
        <v>227</v>
      </c>
      <c r="AK92" t="s">
        <v>227</v>
      </c>
      <c r="AL92" t="s">
        <v>227</v>
      </c>
      <c r="AM92" t="s">
        <v>227</v>
      </c>
      <c r="AN92" t="s">
        <v>227</v>
      </c>
      <c r="AO92" t="s">
        <v>852</v>
      </c>
      <c r="AP92" t="s">
        <v>227</v>
      </c>
      <c r="AQ92" t="s">
        <v>227</v>
      </c>
      <c r="AR92" t="s">
        <v>227</v>
      </c>
    </row>
    <row r="93" spans="1:44" x14ac:dyDescent="0.35">
      <c r="A93" s="5" t="s">
        <v>227</v>
      </c>
      <c r="B93" t="s">
        <v>1626</v>
      </c>
      <c r="C93" t="s">
        <v>227</v>
      </c>
      <c r="D93" t="s">
        <v>227</v>
      </c>
      <c r="E93" t="s">
        <v>227</v>
      </c>
      <c r="F93" t="s">
        <v>852</v>
      </c>
      <c r="G93" t="s">
        <v>852</v>
      </c>
      <c r="H93" t="s">
        <v>227</v>
      </c>
      <c r="I93" t="s">
        <v>227</v>
      </c>
      <c r="J93" t="s">
        <v>227</v>
      </c>
      <c r="K93" t="s">
        <v>227</v>
      </c>
      <c r="L93" t="s">
        <v>227</v>
      </c>
      <c r="M93" t="s">
        <v>852</v>
      </c>
      <c r="N93" t="s">
        <v>852</v>
      </c>
      <c r="O93" t="s">
        <v>852</v>
      </c>
      <c r="P93" t="s">
        <v>227</v>
      </c>
      <c r="Q93" t="s">
        <v>227</v>
      </c>
      <c r="R93" t="s">
        <v>227</v>
      </c>
      <c r="S93" t="s">
        <v>227</v>
      </c>
      <c r="T93" t="s">
        <v>852</v>
      </c>
      <c r="U93" t="s">
        <v>852</v>
      </c>
      <c r="V93" t="s">
        <v>852</v>
      </c>
      <c r="W93" t="s">
        <v>227</v>
      </c>
      <c r="X93" t="s">
        <v>227</v>
      </c>
      <c r="Y93" t="s">
        <v>227</v>
      </c>
      <c r="Z93" t="s">
        <v>227</v>
      </c>
      <c r="AA93" t="s">
        <v>852</v>
      </c>
      <c r="AB93" t="s">
        <v>852</v>
      </c>
      <c r="AC93" t="s">
        <v>227</v>
      </c>
      <c r="AD93" t="s">
        <v>227</v>
      </c>
      <c r="AE93" t="s">
        <v>227</v>
      </c>
      <c r="AF93" t="s">
        <v>227</v>
      </c>
      <c r="AG93" t="s">
        <v>227</v>
      </c>
      <c r="AH93" t="s">
        <v>227</v>
      </c>
      <c r="AI93" t="s">
        <v>852</v>
      </c>
      <c r="AJ93" t="s">
        <v>227</v>
      </c>
      <c r="AK93" t="s">
        <v>227</v>
      </c>
      <c r="AL93" t="s">
        <v>227</v>
      </c>
      <c r="AM93" t="s">
        <v>227</v>
      </c>
      <c r="AN93" t="s">
        <v>227</v>
      </c>
      <c r="AO93" t="s">
        <v>852</v>
      </c>
      <c r="AP93" t="s">
        <v>852</v>
      </c>
      <c r="AQ93" t="s">
        <v>852</v>
      </c>
      <c r="AR93" t="s">
        <v>227</v>
      </c>
    </row>
    <row r="94" spans="1:44" x14ac:dyDescent="0.35">
      <c r="A94" s="5" t="s">
        <v>227</v>
      </c>
      <c r="B94" t="s">
        <v>1636</v>
      </c>
      <c r="C94" t="s">
        <v>227</v>
      </c>
      <c r="D94" t="s">
        <v>227</v>
      </c>
      <c r="E94" t="s">
        <v>227</v>
      </c>
      <c r="F94" t="s">
        <v>227</v>
      </c>
      <c r="G94" t="s">
        <v>227</v>
      </c>
      <c r="H94" t="s">
        <v>227</v>
      </c>
      <c r="I94" t="s">
        <v>227</v>
      </c>
      <c r="J94" t="s">
        <v>227</v>
      </c>
      <c r="K94" t="s">
        <v>227</v>
      </c>
      <c r="L94" t="s">
        <v>227</v>
      </c>
      <c r="M94" t="s">
        <v>227</v>
      </c>
      <c r="N94" t="s">
        <v>227</v>
      </c>
      <c r="O94" t="s">
        <v>227</v>
      </c>
      <c r="P94" t="s">
        <v>227</v>
      </c>
      <c r="Q94" t="s">
        <v>227</v>
      </c>
      <c r="R94" t="s">
        <v>227</v>
      </c>
      <c r="S94" t="s">
        <v>227</v>
      </c>
      <c r="T94" t="s">
        <v>227</v>
      </c>
      <c r="U94" t="s">
        <v>227</v>
      </c>
      <c r="V94" t="s">
        <v>227</v>
      </c>
      <c r="W94" t="s">
        <v>227</v>
      </c>
      <c r="X94" t="s">
        <v>227</v>
      </c>
      <c r="Y94" t="s">
        <v>227</v>
      </c>
      <c r="Z94" t="s">
        <v>227</v>
      </c>
      <c r="AA94" t="s">
        <v>227</v>
      </c>
      <c r="AB94" t="s">
        <v>227</v>
      </c>
      <c r="AC94" t="s">
        <v>227</v>
      </c>
      <c r="AD94" t="s">
        <v>227</v>
      </c>
      <c r="AE94" t="s">
        <v>227</v>
      </c>
      <c r="AF94" t="s">
        <v>227</v>
      </c>
      <c r="AG94" t="s">
        <v>227</v>
      </c>
      <c r="AH94" t="s">
        <v>227</v>
      </c>
      <c r="AI94" t="s">
        <v>227</v>
      </c>
      <c r="AJ94" t="s">
        <v>227</v>
      </c>
      <c r="AK94" t="s">
        <v>227</v>
      </c>
      <c r="AL94" t="s">
        <v>227</v>
      </c>
      <c r="AM94" t="s">
        <v>227</v>
      </c>
      <c r="AN94" t="s">
        <v>227</v>
      </c>
      <c r="AO94" t="s">
        <v>227</v>
      </c>
      <c r="AP94" t="s">
        <v>227</v>
      </c>
      <c r="AQ94" t="s">
        <v>227</v>
      </c>
      <c r="AR94" t="s">
        <v>227</v>
      </c>
    </row>
    <row r="95" spans="1:44" x14ac:dyDescent="0.35">
      <c r="A95" s="5" t="s">
        <v>227</v>
      </c>
      <c r="B95" t="s">
        <v>1645</v>
      </c>
      <c r="C95" t="s">
        <v>227</v>
      </c>
      <c r="D95" t="s">
        <v>227</v>
      </c>
      <c r="E95" t="s">
        <v>227</v>
      </c>
      <c r="F95" t="s">
        <v>227</v>
      </c>
      <c r="G95" t="s">
        <v>227</v>
      </c>
      <c r="H95" t="s">
        <v>227</v>
      </c>
      <c r="I95" t="s">
        <v>227</v>
      </c>
      <c r="J95" t="s">
        <v>227</v>
      </c>
      <c r="K95" t="s">
        <v>227</v>
      </c>
      <c r="L95" t="s">
        <v>227</v>
      </c>
      <c r="M95" t="s">
        <v>227</v>
      </c>
      <c r="N95" t="s">
        <v>227</v>
      </c>
      <c r="O95" t="s">
        <v>227</v>
      </c>
      <c r="P95" t="s">
        <v>227</v>
      </c>
      <c r="Q95" t="s">
        <v>227</v>
      </c>
      <c r="R95" t="s">
        <v>227</v>
      </c>
      <c r="S95" t="s">
        <v>227</v>
      </c>
      <c r="T95" t="s">
        <v>227</v>
      </c>
      <c r="U95" t="s">
        <v>227</v>
      </c>
      <c r="V95" t="s">
        <v>227</v>
      </c>
      <c r="W95" t="s">
        <v>227</v>
      </c>
      <c r="X95" t="s">
        <v>227</v>
      </c>
      <c r="Y95" t="s">
        <v>227</v>
      </c>
      <c r="Z95" t="s">
        <v>227</v>
      </c>
      <c r="AA95" t="s">
        <v>227</v>
      </c>
      <c r="AB95" t="s">
        <v>227</v>
      </c>
      <c r="AC95" t="s">
        <v>227</v>
      </c>
      <c r="AD95" t="s">
        <v>227</v>
      </c>
      <c r="AE95" t="s">
        <v>227</v>
      </c>
      <c r="AF95" t="s">
        <v>227</v>
      </c>
      <c r="AG95" t="s">
        <v>227</v>
      </c>
      <c r="AH95" t="s">
        <v>227</v>
      </c>
      <c r="AI95" t="s">
        <v>227</v>
      </c>
      <c r="AJ95" t="s">
        <v>227</v>
      </c>
      <c r="AK95" t="s">
        <v>227</v>
      </c>
      <c r="AL95" t="s">
        <v>227</v>
      </c>
      <c r="AM95" t="s">
        <v>227</v>
      </c>
      <c r="AN95" t="s">
        <v>227</v>
      </c>
      <c r="AO95" t="s">
        <v>227</v>
      </c>
      <c r="AP95" t="s">
        <v>227</v>
      </c>
      <c r="AQ95" t="s">
        <v>227</v>
      </c>
      <c r="AR95" t="s">
        <v>227</v>
      </c>
    </row>
    <row r="96" spans="1:44" x14ac:dyDescent="0.35">
      <c r="A96" s="5" t="s">
        <v>227</v>
      </c>
      <c r="B96" t="s">
        <v>1653</v>
      </c>
      <c r="C96" t="s">
        <v>227</v>
      </c>
      <c r="D96" t="s">
        <v>227</v>
      </c>
      <c r="E96" t="s">
        <v>227</v>
      </c>
      <c r="F96" t="s">
        <v>227</v>
      </c>
      <c r="G96" t="s">
        <v>227</v>
      </c>
      <c r="H96" t="s">
        <v>227</v>
      </c>
      <c r="I96" t="s">
        <v>227</v>
      </c>
      <c r="J96" t="s">
        <v>227</v>
      </c>
      <c r="K96" t="s">
        <v>227</v>
      </c>
      <c r="L96" t="s">
        <v>227</v>
      </c>
      <c r="M96" t="s">
        <v>227</v>
      </c>
      <c r="N96" t="s">
        <v>227</v>
      </c>
      <c r="O96" t="s">
        <v>227</v>
      </c>
      <c r="P96" t="s">
        <v>227</v>
      </c>
      <c r="Q96" t="s">
        <v>227</v>
      </c>
      <c r="R96" t="s">
        <v>227</v>
      </c>
      <c r="S96" t="s">
        <v>227</v>
      </c>
      <c r="T96" t="s">
        <v>227</v>
      </c>
      <c r="U96" t="s">
        <v>227</v>
      </c>
      <c r="V96" t="s">
        <v>227</v>
      </c>
      <c r="W96" t="s">
        <v>227</v>
      </c>
      <c r="X96" t="s">
        <v>227</v>
      </c>
      <c r="Y96" t="s">
        <v>227</v>
      </c>
      <c r="Z96" t="s">
        <v>227</v>
      </c>
      <c r="AA96" t="s">
        <v>227</v>
      </c>
      <c r="AB96" t="s">
        <v>227</v>
      </c>
      <c r="AC96" t="s">
        <v>227</v>
      </c>
      <c r="AD96" t="s">
        <v>227</v>
      </c>
      <c r="AE96" t="s">
        <v>227</v>
      </c>
      <c r="AF96" t="s">
        <v>227</v>
      </c>
      <c r="AG96" t="s">
        <v>227</v>
      </c>
      <c r="AH96" t="s">
        <v>227</v>
      </c>
      <c r="AI96" t="s">
        <v>227</v>
      </c>
      <c r="AJ96" t="s">
        <v>227</v>
      </c>
      <c r="AK96" t="s">
        <v>227</v>
      </c>
      <c r="AL96" t="s">
        <v>227</v>
      </c>
      <c r="AM96" t="s">
        <v>227</v>
      </c>
      <c r="AN96" t="s">
        <v>227</v>
      </c>
      <c r="AO96" t="s">
        <v>227</v>
      </c>
      <c r="AP96" t="s">
        <v>227</v>
      </c>
      <c r="AQ96" t="s">
        <v>227</v>
      </c>
      <c r="AR96" t="s">
        <v>227</v>
      </c>
    </row>
    <row r="97" spans="1:44" x14ac:dyDescent="0.35">
      <c r="A97" s="5" t="s">
        <v>227</v>
      </c>
      <c r="B97" t="s">
        <v>1654</v>
      </c>
      <c r="C97" t="s">
        <v>852</v>
      </c>
      <c r="D97" t="s">
        <v>852</v>
      </c>
      <c r="E97" t="s">
        <v>852</v>
      </c>
      <c r="F97" t="s">
        <v>9299</v>
      </c>
      <c r="G97" t="s">
        <v>852</v>
      </c>
      <c r="H97" t="s">
        <v>852</v>
      </c>
      <c r="I97" t="s">
        <v>852</v>
      </c>
      <c r="J97" t="s">
        <v>852</v>
      </c>
      <c r="K97" t="s">
        <v>852</v>
      </c>
      <c r="L97" t="s">
        <v>852</v>
      </c>
      <c r="M97" t="s">
        <v>9300</v>
      </c>
      <c r="N97" t="s">
        <v>852</v>
      </c>
      <c r="O97" t="s">
        <v>852</v>
      </c>
      <c r="P97" t="s">
        <v>852</v>
      </c>
      <c r="Q97" t="s">
        <v>852</v>
      </c>
      <c r="R97" t="s">
        <v>852</v>
      </c>
      <c r="S97" t="s">
        <v>852</v>
      </c>
      <c r="T97" t="s">
        <v>9301</v>
      </c>
      <c r="U97" t="s">
        <v>852</v>
      </c>
      <c r="V97" t="s">
        <v>852</v>
      </c>
      <c r="W97" t="s">
        <v>852</v>
      </c>
      <c r="X97" t="s">
        <v>852</v>
      </c>
      <c r="Y97" t="s">
        <v>852</v>
      </c>
      <c r="Z97" t="s">
        <v>852</v>
      </c>
      <c r="AA97" t="s">
        <v>9302</v>
      </c>
      <c r="AB97" t="s">
        <v>852</v>
      </c>
      <c r="AC97" t="s">
        <v>852</v>
      </c>
      <c r="AD97" t="s">
        <v>852</v>
      </c>
      <c r="AE97" t="s">
        <v>852</v>
      </c>
      <c r="AF97" t="s">
        <v>852</v>
      </c>
      <c r="AG97" t="s">
        <v>852</v>
      </c>
      <c r="AH97" t="s">
        <v>9303</v>
      </c>
      <c r="AI97" t="s">
        <v>852</v>
      </c>
      <c r="AJ97" t="s">
        <v>852</v>
      </c>
      <c r="AK97" t="s">
        <v>852</v>
      </c>
      <c r="AL97" t="s">
        <v>852</v>
      </c>
      <c r="AM97" t="s">
        <v>852</v>
      </c>
      <c r="AN97" t="s">
        <v>852</v>
      </c>
      <c r="AO97" t="s">
        <v>9304</v>
      </c>
      <c r="AP97" t="s">
        <v>852</v>
      </c>
      <c r="AQ97" t="s">
        <v>852</v>
      </c>
      <c r="AR97" t="s">
        <v>852</v>
      </c>
    </row>
    <row r="98" spans="1:44" x14ac:dyDescent="0.35">
      <c r="A98" s="5" t="s">
        <v>227</v>
      </c>
      <c r="B98" t="s">
        <v>1660</v>
      </c>
      <c r="C98" t="s">
        <v>227</v>
      </c>
      <c r="D98" t="s">
        <v>852</v>
      </c>
      <c r="E98" t="s">
        <v>852</v>
      </c>
      <c r="F98" t="s">
        <v>852</v>
      </c>
      <c r="G98" t="s">
        <v>852</v>
      </c>
      <c r="H98" t="s">
        <v>852</v>
      </c>
      <c r="I98" t="s">
        <v>852</v>
      </c>
      <c r="J98" t="s">
        <v>227</v>
      </c>
      <c r="K98" t="s">
        <v>852</v>
      </c>
      <c r="L98" t="s">
        <v>852</v>
      </c>
      <c r="M98" t="s">
        <v>852</v>
      </c>
      <c r="N98" t="s">
        <v>852</v>
      </c>
      <c r="O98" t="s">
        <v>852</v>
      </c>
      <c r="P98" t="s">
        <v>852</v>
      </c>
      <c r="Q98" t="s">
        <v>227</v>
      </c>
      <c r="R98" t="s">
        <v>852</v>
      </c>
      <c r="S98" t="s">
        <v>852</v>
      </c>
      <c r="T98" t="s">
        <v>852</v>
      </c>
      <c r="U98" t="s">
        <v>852</v>
      </c>
      <c r="V98" t="s">
        <v>852</v>
      </c>
      <c r="W98" t="s">
        <v>852</v>
      </c>
      <c r="X98" t="s">
        <v>227</v>
      </c>
      <c r="Y98" t="s">
        <v>852</v>
      </c>
      <c r="Z98" t="s">
        <v>852</v>
      </c>
      <c r="AA98" t="s">
        <v>852</v>
      </c>
      <c r="AB98" t="s">
        <v>852</v>
      </c>
      <c r="AC98" t="s">
        <v>852</v>
      </c>
      <c r="AD98" t="s">
        <v>852</v>
      </c>
      <c r="AE98" t="s">
        <v>227</v>
      </c>
      <c r="AF98" t="s">
        <v>852</v>
      </c>
      <c r="AG98" t="s">
        <v>852</v>
      </c>
      <c r="AH98" t="s">
        <v>852</v>
      </c>
      <c r="AI98" t="s">
        <v>852</v>
      </c>
      <c r="AJ98" t="s">
        <v>852</v>
      </c>
      <c r="AK98" t="s">
        <v>852</v>
      </c>
      <c r="AL98" t="s">
        <v>227</v>
      </c>
      <c r="AM98" t="s">
        <v>852</v>
      </c>
      <c r="AN98" t="s">
        <v>852</v>
      </c>
      <c r="AO98" t="s">
        <v>852</v>
      </c>
      <c r="AP98" t="s">
        <v>852</v>
      </c>
      <c r="AQ98" t="s">
        <v>852</v>
      </c>
      <c r="AR98" t="s">
        <v>852</v>
      </c>
    </row>
    <row r="99" spans="1:44" x14ac:dyDescent="0.35">
      <c r="A99" s="5" t="s">
        <v>227</v>
      </c>
      <c r="B99" t="s">
        <v>1661</v>
      </c>
      <c r="C99" t="s">
        <v>852</v>
      </c>
      <c r="D99" t="s">
        <v>852</v>
      </c>
      <c r="E99" t="s">
        <v>227</v>
      </c>
      <c r="F99" t="s">
        <v>227</v>
      </c>
      <c r="G99" t="s">
        <v>227</v>
      </c>
      <c r="H99" t="s">
        <v>227</v>
      </c>
      <c r="I99" t="s">
        <v>852</v>
      </c>
      <c r="J99" t="s">
        <v>852</v>
      </c>
      <c r="K99" t="s">
        <v>852</v>
      </c>
      <c r="L99" t="s">
        <v>227</v>
      </c>
      <c r="M99" t="s">
        <v>227</v>
      </c>
      <c r="N99" t="s">
        <v>227</v>
      </c>
      <c r="O99" t="s">
        <v>227</v>
      </c>
      <c r="P99" t="s">
        <v>852</v>
      </c>
      <c r="Q99" t="s">
        <v>852</v>
      </c>
      <c r="R99" t="s">
        <v>852</v>
      </c>
      <c r="S99" t="s">
        <v>227</v>
      </c>
      <c r="T99" t="s">
        <v>227</v>
      </c>
      <c r="U99" t="s">
        <v>227</v>
      </c>
      <c r="V99" t="s">
        <v>227</v>
      </c>
      <c r="W99" t="s">
        <v>852</v>
      </c>
      <c r="X99" t="s">
        <v>852</v>
      </c>
      <c r="Y99" t="s">
        <v>852</v>
      </c>
      <c r="Z99" t="s">
        <v>227</v>
      </c>
      <c r="AA99" t="s">
        <v>227</v>
      </c>
      <c r="AB99" t="s">
        <v>227</v>
      </c>
      <c r="AC99" t="s">
        <v>227</v>
      </c>
      <c r="AD99" t="s">
        <v>852</v>
      </c>
      <c r="AE99" t="s">
        <v>852</v>
      </c>
      <c r="AF99" t="s">
        <v>852</v>
      </c>
      <c r="AG99" t="s">
        <v>227</v>
      </c>
      <c r="AH99" t="s">
        <v>227</v>
      </c>
      <c r="AI99" t="s">
        <v>227</v>
      </c>
      <c r="AJ99" t="s">
        <v>227</v>
      </c>
      <c r="AK99" t="s">
        <v>852</v>
      </c>
      <c r="AL99" t="s">
        <v>852</v>
      </c>
      <c r="AM99" t="s">
        <v>852</v>
      </c>
      <c r="AN99" t="s">
        <v>227</v>
      </c>
      <c r="AO99" t="s">
        <v>227</v>
      </c>
      <c r="AP99" t="s">
        <v>227</v>
      </c>
      <c r="AQ99" t="s">
        <v>227</v>
      </c>
      <c r="AR99" t="s">
        <v>852</v>
      </c>
    </row>
    <row r="100" spans="1:44" x14ac:dyDescent="0.35">
      <c r="A100" s="5" t="s">
        <v>227</v>
      </c>
      <c r="B100" t="s">
        <v>1662</v>
      </c>
      <c r="C100" t="s">
        <v>227</v>
      </c>
      <c r="D100" t="s">
        <v>227</v>
      </c>
      <c r="E100" t="s">
        <v>227</v>
      </c>
      <c r="F100" t="s">
        <v>227</v>
      </c>
      <c r="G100" t="s">
        <v>227</v>
      </c>
      <c r="H100" t="s">
        <v>227</v>
      </c>
      <c r="I100" t="s">
        <v>227</v>
      </c>
      <c r="J100" t="s">
        <v>227</v>
      </c>
      <c r="K100" t="s">
        <v>227</v>
      </c>
      <c r="L100" t="s">
        <v>227</v>
      </c>
      <c r="M100" t="s">
        <v>227</v>
      </c>
      <c r="N100" t="s">
        <v>227</v>
      </c>
      <c r="O100" t="s">
        <v>227</v>
      </c>
      <c r="P100" t="s">
        <v>227</v>
      </c>
      <c r="Q100" t="s">
        <v>227</v>
      </c>
      <c r="R100" t="s">
        <v>227</v>
      </c>
      <c r="S100" t="s">
        <v>227</v>
      </c>
      <c r="T100" t="s">
        <v>227</v>
      </c>
      <c r="U100" t="s">
        <v>227</v>
      </c>
      <c r="V100" t="s">
        <v>227</v>
      </c>
      <c r="W100" t="s">
        <v>227</v>
      </c>
      <c r="X100" t="s">
        <v>227</v>
      </c>
      <c r="Y100" t="s">
        <v>227</v>
      </c>
      <c r="Z100" t="s">
        <v>227</v>
      </c>
      <c r="AA100" t="s">
        <v>227</v>
      </c>
      <c r="AB100" t="s">
        <v>227</v>
      </c>
      <c r="AC100" t="s">
        <v>227</v>
      </c>
      <c r="AD100" t="s">
        <v>227</v>
      </c>
      <c r="AE100" t="s">
        <v>227</v>
      </c>
      <c r="AF100" t="s">
        <v>227</v>
      </c>
      <c r="AG100" t="s">
        <v>227</v>
      </c>
      <c r="AH100" t="s">
        <v>227</v>
      </c>
      <c r="AI100" t="s">
        <v>227</v>
      </c>
      <c r="AJ100" t="s">
        <v>227</v>
      </c>
      <c r="AK100" t="s">
        <v>227</v>
      </c>
      <c r="AL100" t="s">
        <v>227</v>
      </c>
      <c r="AM100" t="s">
        <v>227</v>
      </c>
      <c r="AN100" t="s">
        <v>227</v>
      </c>
      <c r="AO100" t="s">
        <v>227</v>
      </c>
      <c r="AP100" t="s">
        <v>227</v>
      </c>
      <c r="AQ100" t="s">
        <v>227</v>
      </c>
      <c r="AR100" t="s">
        <v>227</v>
      </c>
    </row>
    <row r="101" spans="1:44" x14ac:dyDescent="0.35">
      <c r="A101" s="5" t="s">
        <v>227</v>
      </c>
      <c r="B101" t="s">
        <v>1663</v>
      </c>
      <c r="C101" t="s">
        <v>227</v>
      </c>
      <c r="D101" t="s">
        <v>227</v>
      </c>
      <c r="E101" t="s">
        <v>227</v>
      </c>
      <c r="F101" t="s">
        <v>852</v>
      </c>
      <c r="G101" t="s">
        <v>852</v>
      </c>
      <c r="H101" t="s">
        <v>852</v>
      </c>
      <c r="I101" t="s">
        <v>852</v>
      </c>
      <c r="J101" t="s">
        <v>227</v>
      </c>
      <c r="K101" t="s">
        <v>227</v>
      </c>
      <c r="L101" t="s">
        <v>227</v>
      </c>
      <c r="M101" t="s">
        <v>852</v>
      </c>
      <c r="N101" t="s">
        <v>852</v>
      </c>
      <c r="O101" t="s">
        <v>852</v>
      </c>
      <c r="P101" t="s">
        <v>852</v>
      </c>
      <c r="Q101" t="s">
        <v>227</v>
      </c>
      <c r="R101" t="s">
        <v>227</v>
      </c>
      <c r="S101" t="s">
        <v>227</v>
      </c>
      <c r="T101" t="s">
        <v>852</v>
      </c>
      <c r="U101" t="s">
        <v>852</v>
      </c>
      <c r="V101" t="s">
        <v>852</v>
      </c>
      <c r="W101" t="s">
        <v>852</v>
      </c>
      <c r="X101" t="s">
        <v>227</v>
      </c>
      <c r="Y101" t="s">
        <v>227</v>
      </c>
      <c r="Z101" t="s">
        <v>227</v>
      </c>
      <c r="AA101" t="s">
        <v>852</v>
      </c>
      <c r="AB101" t="s">
        <v>852</v>
      </c>
      <c r="AC101" t="s">
        <v>852</v>
      </c>
      <c r="AD101" t="s">
        <v>852</v>
      </c>
      <c r="AE101" t="s">
        <v>227</v>
      </c>
      <c r="AF101" t="s">
        <v>227</v>
      </c>
      <c r="AG101" t="s">
        <v>227</v>
      </c>
      <c r="AH101" t="s">
        <v>852</v>
      </c>
      <c r="AI101" t="s">
        <v>852</v>
      </c>
      <c r="AJ101" t="s">
        <v>852</v>
      </c>
      <c r="AK101" t="s">
        <v>852</v>
      </c>
      <c r="AL101" t="s">
        <v>227</v>
      </c>
      <c r="AM101" t="s">
        <v>227</v>
      </c>
      <c r="AN101" t="s">
        <v>227</v>
      </c>
      <c r="AO101" t="s">
        <v>852</v>
      </c>
      <c r="AP101" t="s">
        <v>852</v>
      </c>
      <c r="AQ101" t="s">
        <v>852</v>
      </c>
      <c r="AR101" t="s">
        <v>852</v>
      </c>
    </row>
    <row r="102" spans="1:44" x14ac:dyDescent="0.35">
      <c r="A102" s="5" t="s">
        <v>227</v>
      </c>
      <c r="B102" t="s">
        <v>1673</v>
      </c>
      <c r="C102" t="s">
        <v>227</v>
      </c>
      <c r="D102" t="s">
        <v>227</v>
      </c>
      <c r="E102" t="s">
        <v>227</v>
      </c>
      <c r="F102" t="s">
        <v>227</v>
      </c>
      <c r="G102" t="s">
        <v>227</v>
      </c>
      <c r="H102" t="s">
        <v>227</v>
      </c>
      <c r="I102" t="s">
        <v>227</v>
      </c>
      <c r="J102" t="s">
        <v>227</v>
      </c>
      <c r="K102" t="s">
        <v>227</v>
      </c>
      <c r="L102" t="s">
        <v>227</v>
      </c>
      <c r="M102" t="s">
        <v>227</v>
      </c>
      <c r="N102" t="s">
        <v>227</v>
      </c>
      <c r="O102" t="s">
        <v>227</v>
      </c>
      <c r="P102" t="s">
        <v>227</v>
      </c>
      <c r="Q102" t="s">
        <v>227</v>
      </c>
      <c r="R102" t="s">
        <v>227</v>
      </c>
      <c r="S102" t="s">
        <v>227</v>
      </c>
      <c r="T102" t="s">
        <v>227</v>
      </c>
      <c r="U102" t="s">
        <v>227</v>
      </c>
      <c r="V102" t="s">
        <v>227</v>
      </c>
      <c r="W102" t="s">
        <v>227</v>
      </c>
      <c r="X102" t="s">
        <v>227</v>
      </c>
      <c r="Y102" t="s">
        <v>227</v>
      </c>
      <c r="Z102" t="s">
        <v>227</v>
      </c>
      <c r="AA102" t="s">
        <v>227</v>
      </c>
      <c r="AB102" t="s">
        <v>227</v>
      </c>
      <c r="AC102" t="s">
        <v>227</v>
      </c>
      <c r="AD102" t="s">
        <v>227</v>
      </c>
      <c r="AE102" t="s">
        <v>227</v>
      </c>
      <c r="AF102" t="s">
        <v>227</v>
      </c>
      <c r="AG102" t="s">
        <v>227</v>
      </c>
      <c r="AH102" t="s">
        <v>227</v>
      </c>
      <c r="AI102" t="s">
        <v>227</v>
      </c>
      <c r="AJ102" t="s">
        <v>227</v>
      </c>
      <c r="AK102" t="s">
        <v>227</v>
      </c>
      <c r="AL102" t="s">
        <v>227</v>
      </c>
      <c r="AM102" t="s">
        <v>227</v>
      </c>
      <c r="AN102" t="s">
        <v>227</v>
      </c>
      <c r="AO102" t="s">
        <v>227</v>
      </c>
      <c r="AP102" t="s">
        <v>227</v>
      </c>
      <c r="AQ102" t="s">
        <v>227</v>
      </c>
      <c r="AR102" t="s">
        <v>227</v>
      </c>
    </row>
    <row r="103" spans="1:44" x14ac:dyDescent="0.35">
      <c r="A103" s="5" t="s">
        <v>227</v>
      </c>
      <c r="B103" t="s">
        <v>1674</v>
      </c>
      <c r="C103" t="s">
        <v>227</v>
      </c>
      <c r="D103" t="s">
        <v>227</v>
      </c>
      <c r="E103" t="s">
        <v>227</v>
      </c>
      <c r="F103" t="s">
        <v>227</v>
      </c>
      <c r="G103" t="s">
        <v>227</v>
      </c>
      <c r="H103" t="s">
        <v>852</v>
      </c>
      <c r="I103" t="s">
        <v>852</v>
      </c>
      <c r="J103" t="s">
        <v>227</v>
      </c>
      <c r="K103" t="s">
        <v>227</v>
      </c>
      <c r="L103" t="s">
        <v>227</v>
      </c>
      <c r="M103" t="s">
        <v>227</v>
      </c>
      <c r="N103" t="s">
        <v>227</v>
      </c>
      <c r="O103" t="s">
        <v>852</v>
      </c>
      <c r="P103" t="s">
        <v>852</v>
      </c>
      <c r="Q103" t="s">
        <v>227</v>
      </c>
      <c r="R103" t="s">
        <v>227</v>
      </c>
      <c r="S103" t="s">
        <v>227</v>
      </c>
      <c r="T103" t="s">
        <v>227</v>
      </c>
      <c r="U103" t="s">
        <v>227</v>
      </c>
      <c r="V103" t="s">
        <v>852</v>
      </c>
      <c r="W103" t="s">
        <v>852</v>
      </c>
      <c r="X103" t="s">
        <v>227</v>
      </c>
      <c r="Y103" t="s">
        <v>227</v>
      </c>
      <c r="Z103" t="s">
        <v>227</v>
      </c>
      <c r="AA103" t="s">
        <v>227</v>
      </c>
      <c r="AB103" t="s">
        <v>227</v>
      </c>
      <c r="AC103" t="s">
        <v>852</v>
      </c>
      <c r="AD103" t="s">
        <v>852</v>
      </c>
      <c r="AE103" t="s">
        <v>227</v>
      </c>
      <c r="AF103" t="s">
        <v>227</v>
      </c>
      <c r="AG103" t="s">
        <v>227</v>
      </c>
      <c r="AH103" t="s">
        <v>227</v>
      </c>
      <c r="AI103" t="s">
        <v>227</v>
      </c>
      <c r="AJ103" t="s">
        <v>227</v>
      </c>
      <c r="AK103" t="s">
        <v>852</v>
      </c>
      <c r="AL103" t="s">
        <v>227</v>
      </c>
      <c r="AM103" t="s">
        <v>227</v>
      </c>
      <c r="AN103" t="s">
        <v>227</v>
      </c>
      <c r="AO103" t="s">
        <v>227</v>
      </c>
      <c r="AP103" t="s">
        <v>227</v>
      </c>
      <c r="AQ103" t="s">
        <v>852</v>
      </c>
      <c r="AR103" t="s">
        <v>852</v>
      </c>
    </row>
    <row r="104" spans="1:44" x14ac:dyDescent="0.35">
      <c r="A104" s="5" t="s">
        <v>227</v>
      </c>
      <c r="B104" t="s">
        <v>1675</v>
      </c>
      <c r="C104" t="s">
        <v>227</v>
      </c>
      <c r="D104" t="s">
        <v>227</v>
      </c>
      <c r="E104" t="s">
        <v>852</v>
      </c>
      <c r="F104" t="s">
        <v>852</v>
      </c>
      <c r="G104" t="s">
        <v>227</v>
      </c>
      <c r="H104" t="s">
        <v>227</v>
      </c>
      <c r="I104" t="s">
        <v>227</v>
      </c>
      <c r="J104" t="s">
        <v>227</v>
      </c>
      <c r="K104" t="s">
        <v>227</v>
      </c>
      <c r="L104" t="s">
        <v>852</v>
      </c>
      <c r="M104" t="s">
        <v>852</v>
      </c>
      <c r="N104" t="s">
        <v>227</v>
      </c>
      <c r="O104" t="s">
        <v>227</v>
      </c>
      <c r="P104" t="s">
        <v>227</v>
      </c>
      <c r="Q104" t="s">
        <v>227</v>
      </c>
      <c r="R104" t="s">
        <v>227</v>
      </c>
      <c r="S104" t="s">
        <v>852</v>
      </c>
      <c r="T104" t="s">
        <v>852</v>
      </c>
      <c r="U104" t="s">
        <v>227</v>
      </c>
      <c r="V104" t="s">
        <v>227</v>
      </c>
      <c r="W104" t="s">
        <v>227</v>
      </c>
      <c r="X104" t="s">
        <v>227</v>
      </c>
      <c r="Y104" t="s">
        <v>227</v>
      </c>
      <c r="Z104" t="s">
        <v>852</v>
      </c>
      <c r="AA104" t="s">
        <v>852</v>
      </c>
      <c r="AB104" t="s">
        <v>227</v>
      </c>
      <c r="AC104" t="s">
        <v>227</v>
      </c>
      <c r="AD104" t="s">
        <v>227</v>
      </c>
      <c r="AE104" t="s">
        <v>227</v>
      </c>
      <c r="AF104" t="s">
        <v>227</v>
      </c>
      <c r="AG104" t="s">
        <v>852</v>
      </c>
      <c r="AH104" t="s">
        <v>852</v>
      </c>
      <c r="AI104" t="s">
        <v>227</v>
      </c>
      <c r="AJ104" t="s">
        <v>227</v>
      </c>
      <c r="AK104" t="s">
        <v>227</v>
      </c>
      <c r="AL104" t="s">
        <v>227</v>
      </c>
      <c r="AM104" t="s">
        <v>227</v>
      </c>
      <c r="AN104" t="s">
        <v>852</v>
      </c>
      <c r="AO104" t="s">
        <v>852</v>
      </c>
      <c r="AP104" t="s">
        <v>227</v>
      </c>
      <c r="AQ104" t="s">
        <v>227</v>
      </c>
      <c r="AR104" t="s">
        <v>227</v>
      </c>
    </row>
    <row r="105" spans="1:44" x14ac:dyDescent="0.35">
      <c r="A105" s="5" t="s">
        <v>227</v>
      </c>
      <c r="B105" t="s">
        <v>1676</v>
      </c>
      <c r="C105" t="s">
        <v>9305</v>
      </c>
      <c r="D105" t="s">
        <v>9306</v>
      </c>
      <c r="E105" t="s">
        <v>9307</v>
      </c>
      <c r="F105" t="s">
        <v>9308</v>
      </c>
      <c r="G105" t="s">
        <v>9309</v>
      </c>
      <c r="H105" t="s">
        <v>9310</v>
      </c>
      <c r="I105" t="s">
        <v>8745</v>
      </c>
      <c r="J105" t="s">
        <v>6632</v>
      </c>
      <c r="K105" t="s">
        <v>9311</v>
      </c>
      <c r="L105" t="s">
        <v>9312</v>
      </c>
      <c r="M105" t="s">
        <v>9313</v>
      </c>
      <c r="N105" t="s">
        <v>9314</v>
      </c>
      <c r="O105" t="s">
        <v>9315</v>
      </c>
      <c r="P105" t="s">
        <v>957</v>
      </c>
      <c r="Q105" t="s">
        <v>9316</v>
      </c>
      <c r="R105" t="s">
        <v>4755</v>
      </c>
      <c r="S105" t="s">
        <v>9317</v>
      </c>
      <c r="T105" t="s">
        <v>9318</v>
      </c>
      <c r="U105" t="s">
        <v>9319</v>
      </c>
      <c r="V105" t="s">
        <v>9320</v>
      </c>
      <c r="W105" t="s">
        <v>8746</v>
      </c>
      <c r="X105" t="s">
        <v>9321</v>
      </c>
      <c r="Y105" t="s">
        <v>9322</v>
      </c>
      <c r="Z105" t="s">
        <v>9323</v>
      </c>
      <c r="AA105" t="s">
        <v>9324</v>
      </c>
      <c r="AB105" t="s">
        <v>9325</v>
      </c>
      <c r="AC105" t="s">
        <v>9326</v>
      </c>
      <c r="AD105" t="s">
        <v>8747</v>
      </c>
      <c r="AE105" t="s">
        <v>9327</v>
      </c>
      <c r="AF105" t="s">
        <v>9328</v>
      </c>
      <c r="AG105" t="s">
        <v>9329</v>
      </c>
      <c r="AH105" t="s">
        <v>9330</v>
      </c>
      <c r="AI105" t="s">
        <v>5297</v>
      </c>
      <c r="AJ105" t="s">
        <v>9331</v>
      </c>
      <c r="AK105" t="s">
        <v>8748</v>
      </c>
      <c r="AL105" t="s">
        <v>9332</v>
      </c>
      <c r="AM105" t="s">
        <v>9333</v>
      </c>
      <c r="AN105" t="s">
        <v>9334</v>
      </c>
      <c r="AO105" t="s">
        <v>9335</v>
      </c>
      <c r="AP105" t="s">
        <v>9336</v>
      </c>
      <c r="AQ105" t="s">
        <v>9337</v>
      </c>
      <c r="AR105" t="s">
        <v>8749</v>
      </c>
    </row>
    <row r="106" spans="1:44" x14ac:dyDescent="0.35">
      <c r="A106" s="5" t="s">
        <v>227</v>
      </c>
      <c r="B106" t="s">
        <v>1684</v>
      </c>
      <c r="C106" t="s">
        <v>227</v>
      </c>
      <c r="D106" t="s">
        <v>227</v>
      </c>
      <c r="E106" t="s">
        <v>227</v>
      </c>
      <c r="F106" t="s">
        <v>227</v>
      </c>
      <c r="G106" t="s">
        <v>227</v>
      </c>
      <c r="H106" t="s">
        <v>227</v>
      </c>
      <c r="I106" t="s">
        <v>227</v>
      </c>
      <c r="J106" t="s">
        <v>227</v>
      </c>
      <c r="K106" t="s">
        <v>227</v>
      </c>
      <c r="L106" t="s">
        <v>227</v>
      </c>
      <c r="M106" t="s">
        <v>227</v>
      </c>
      <c r="N106" t="s">
        <v>227</v>
      </c>
      <c r="O106" t="s">
        <v>227</v>
      </c>
      <c r="P106" t="s">
        <v>227</v>
      </c>
      <c r="Q106" t="s">
        <v>227</v>
      </c>
      <c r="R106" t="s">
        <v>227</v>
      </c>
      <c r="S106" t="s">
        <v>227</v>
      </c>
      <c r="T106" t="s">
        <v>227</v>
      </c>
      <c r="U106" t="s">
        <v>227</v>
      </c>
      <c r="V106" t="s">
        <v>227</v>
      </c>
      <c r="W106" t="s">
        <v>227</v>
      </c>
      <c r="X106" t="s">
        <v>227</v>
      </c>
      <c r="Y106" t="s">
        <v>227</v>
      </c>
      <c r="Z106" t="s">
        <v>227</v>
      </c>
      <c r="AA106" t="s">
        <v>227</v>
      </c>
      <c r="AB106" t="s">
        <v>227</v>
      </c>
      <c r="AC106" t="s">
        <v>227</v>
      </c>
      <c r="AD106" t="s">
        <v>227</v>
      </c>
      <c r="AE106" t="s">
        <v>227</v>
      </c>
      <c r="AF106" t="s">
        <v>227</v>
      </c>
      <c r="AG106" t="s">
        <v>227</v>
      </c>
      <c r="AH106" t="s">
        <v>227</v>
      </c>
      <c r="AI106" t="s">
        <v>227</v>
      </c>
      <c r="AJ106" t="s">
        <v>227</v>
      </c>
      <c r="AK106" t="s">
        <v>227</v>
      </c>
      <c r="AL106" t="s">
        <v>227</v>
      </c>
      <c r="AM106" t="s">
        <v>227</v>
      </c>
      <c r="AN106" t="s">
        <v>227</v>
      </c>
      <c r="AO106" t="s">
        <v>227</v>
      </c>
      <c r="AP106" t="s">
        <v>227</v>
      </c>
      <c r="AQ106" t="s">
        <v>227</v>
      </c>
      <c r="AR106" t="s">
        <v>227</v>
      </c>
    </row>
    <row r="107" spans="1:44" x14ac:dyDescent="0.35">
      <c r="A107" s="5" t="s">
        <v>227</v>
      </c>
      <c r="B107" t="s">
        <v>1694</v>
      </c>
      <c r="C107" t="s">
        <v>227</v>
      </c>
      <c r="D107" t="s">
        <v>227</v>
      </c>
      <c r="E107" t="s">
        <v>227</v>
      </c>
      <c r="F107" t="s">
        <v>227</v>
      </c>
      <c r="G107" t="s">
        <v>227</v>
      </c>
      <c r="H107" t="s">
        <v>227</v>
      </c>
      <c r="I107" t="s">
        <v>852</v>
      </c>
      <c r="J107" t="s">
        <v>227</v>
      </c>
      <c r="K107" t="s">
        <v>227</v>
      </c>
      <c r="L107" t="s">
        <v>227</v>
      </c>
      <c r="M107" t="s">
        <v>227</v>
      </c>
      <c r="N107" t="s">
        <v>227</v>
      </c>
      <c r="O107" t="s">
        <v>227</v>
      </c>
      <c r="P107" t="s">
        <v>852</v>
      </c>
      <c r="Q107" t="s">
        <v>227</v>
      </c>
      <c r="R107" t="s">
        <v>227</v>
      </c>
      <c r="S107" t="s">
        <v>227</v>
      </c>
      <c r="T107" t="s">
        <v>227</v>
      </c>
      <c r="U107" t="s">
        <v>227</v>
      </c>
      <c r="V107" t="s">
        <v>227</v>
      </c>
      <c r="W107" t="s">
        <v>852</v>
      </c>
      <c r="X107" t="s">
        <v>227</v>
      </c>
      <c r="Y107" t="s">
        <v>227</v>
      </c>
      <c r="Z107" t="s">
        <v>227</v>
      </c>
      <c r="AA107" t="s">
        <v>227</v>
      </c>
      <c r="AB107" t="s">
        <v>227</v>
      </c>
      <c r="AC107" t="s">
        <v>227</v>
      </c>
      <c r="AD107" t="s">
        <v>852</v>
      </c>
      <c r="AE107" t="s">
        <v>227</v>
      </c>
      <c r="AF107" t="s">
        <v>227</v>
      </c>
      <c r="AG107" t="s">
        <v>227</v>
      </c>
      <c r="AH107" t="s">
        <v>227</v>
      </c>
      <c r="AI107" t="s">
        <v>227</v>
      </c>
      <c r="AJ107" t="s">
        <v>227</v>
      </c>
      <c r="AK107" t="s">
        <v>852</v>
      </c>
      <c r="AL107" t="s">
        <v>227</v>
      </c>
      <c r="AM107" t="s">
        <v>227</v>
      </c>
      <c r="AN107" t="s">
        <v>227</v>
      </c>
      <c r="AO107" t="s">
        <v>227</v>
      </c>
      <c r="AP107" t="s">
        <v>227</v>
      </c>
      <c r="AQ107" t="s">
        <v>227</v>
      </c>
      <c r="AR107" t="s">
        <v>852</v>
      </c>
    </row>
    <row r="108" spans="1:44" x14ac:dyDescent="0.35">
      <c r="A108" s="5" t="s">
        <v>227</v>
      </c>
      <c r="B108" t="s">
        <v>1704</v>
      </c>
      <c r="C108" t="s">
        <v>227</v>
      </c>
      <c r="D108" t="s">
        <v>9338</v>
      </c>
      <c r="E108" t="s">
        <v>9339</v>
      </c>
      <c r="F108" t="s">
        <v>9122</v>
      </c>
      <c r="G108" t="s">
        <v>9340</v>
      </c>
      <c r="H108" t="s">
        <v>9341</v>
      </c>
      <c r="I108" t="s">
        <v>8750</v>
      </c>
      <c r="J108" t="s">
        <v>227</v>
      </c>
      <c r="K108" t="s">
        <v>9342</v>
      </c>
      <c r="L108" t="s">
        <v>9343</v>
      </c>
      <c r="M108" t="s">
        <v>9344</v>
      </c>
      <c r="N108" t="s">
        <v>9345</v>
      </c>
      <c r="O108" t="s">
        <v>9346</v>
      </c>
      <c r="P108" t="s">
        <v>8751</v>
      </c>
      <c r="Q108" t="s">
        <v>227</v>
      </c>
      <c r="R108" t="s">
        <v>9347</v>
      </c>
      <c r="S108" t="s">
        <v>9348</v>
      </c>
      <c r="T108" t="s">
        <v>9349</v>
      </c>
      <c r="U108" t="s">
        <v>8710</v>
      </c>
      <c r="V108" t="s">
        <v>9350</v>
      </c>
      <c r="W108" t="s">
        <v>8752</v>
      </c>
      <c r="X108" t="s">
        <v>227</v>
      </c>
      <c r="Y108" t="s">
        <v>9351</v>
      </c>
      <c r="Z108" t="s">
        <v>9352</v>
      </c>
      <c r="AA108" t="s">
        <v>2850</v>
      </c>
      <c r="AB108" t="s">
        <v>9353</v>
      </c>
      <c r="AC108" t="s">
        <v>9354</v>
      </c>
      <c r="AD108" t="s">
        <v>8753</v>
      </c>
      <c r="AE108" t="s">
        <v>227</v>
      </c>
      <c r="AF108" t="s">
        <v>9355</v>
      </c>
      <c r="AG108" t="s">
        <v>2951</v>
      </c>
      <c r="AH108" t="s">
        <v>9356</v>
      </c>
      <c r="AI108" t="s">
        <v>9221</v>
      </c>
      <c r="AJ108" t="s">
        <v>9357</v>
      </c>
      <c r="AK108" t="s">
        <v>8754</v>
      </c>
      <c r="AL108" t="s">
        <v>227</v>
      </c>
      <c r="AM108" t="s">
        <v>9358</v>
      </c>
      <c r="AN108" t="s">
        <v>9353</v>
      </c>
      <c r="AO108" t="s">
        <v>9359</v>
      </c>
      <c r="AP108" t="s">
        <v>9360</v>
      </c>
      <c r="AQ108" t="s">
        <v>9361</v>
      </c>
      <c r="AR108" t="s">
        <v>8755</v>
      </c>
    </row>
    <row r="109" spans="1:44" x14ac:dyDescent="0.35">
      <c r="A109" s="5" t="s">
        <v>227</v>
      </c>
      <c r="B109" t="s">
        <v>1714</v>
      </c>
      <c r="C109" t="s">
        <v>227</v>
      </c>
      <c r="D109" t="s">
        <v>9362</v>
      </c>
      <c r="E109" t="s">
        <v>9363</v>
      </c>
      <c r="F109" t="s">
        <v>9364</v>
      </c>
      <c r="G109" t="s">
        <v>9365</v>
      </c>
      <c r="H109" t="s">
        <v>9366</v>
      </c>
      <c r="I109" t="s">
        <v>8756</v>
      </c>
      <c r="J109" t="s">
        <v>227</v>
      </c>
      <c r="K109" t="s">
        <v>9367</v>
      </c>
      <c r="L109" t="s">
        <v>9368</v>
      </c>
      <c r="M109" t="s">
        <v>9369</v>
      </c>
      <c r="N109" t="s">
        <v>9370</v>
      </c>
      <c r="O109" t="s">
        <v>9371</v>
      </c>
      <c r="P109" t="s">
        <v>8757</v>
      </c>
      <c r="Q109" t="s">
        <v>227</v>
      </c>
      <c r="R109" t="s">
        <v>9372</v>
      </c>
      <c r="S109" t="s">
        <v>9373</v>
      </c>
      <c r="T109" t="s">
        <v>9374</v>
      </c>
      <c r="U109" t="s">
        <v>9375</v>
      </c>
      <c r="V109" t="s">
        <v>9376</v>
      </c>
      <c r="W109" t="s">
        <v>8758</v>
      </c>
      <c r="X109" t="s">
        <v>227</v>
      </c>
      <c r="Y109" t="s">
        <v>9377</v>
      </c>
      <c r="Z109" t="s">
        <v>9378</v>
      </c>
      <c r="AA109" t="s">
        <v>9379</v>
      </c>
      <c r="AB109" t="s">
        <v>9380</v>
      </c>
      <c r="AC109" t="s">
        <v>9381</v>
      </c>
      <c r="AD109" t="s">
        <v>8759</v>
      </c>
      <c r="AE109" t="s">
        <v>227</v>
      </c>
      <c r="AF109" t="s">
        <v>9382</v>
      </c>
      <c r="AG109" t="s">
        <v>9383</v>
      </c>
      <c r="AH109" t="s">
        <v>9384</v>
      </c>
      <c r="AI109" t="s">
        <v>9385</v>
      </c>
      <c r="AJ109" t="s">
        <v>9386</v>
      </c>
      <c r="AK109" t="s">
        <v>8760</v>
      </c>
      <c r="AL109" t="s">
        <v>227</v>
      </c>
      <c r="AM109" t="s">
        <v>9372</v>
      </c>
      <c r="AN109" t="s">
        <v>9387</v>
      </c>
      <c r="AO109" t="s">
        <v>9388</v>
      </c>
      <c r="AP109" t="s">
        <v>9389</v>
      </c>
      <c r="AQ109" t="s">
        <v>9390</v>
      </c>
      <c r="AR109" t="s">
        <v>8761</v>
      </c>
    </row>
    <row r="110" spans="1:44" x14ac:dyDescent="0.35">
      <c r="A110" s="5" t="s">
        <v>227</v>
      </c>
      <c r="B110" t="s">
        <v>1722</v>
      </c>
      <c r="C110" t="s">
        <v>227</v>
      </c>
      <c r="D110" t="s">
        <v>227</v>
      </c>
      <c r="E110" t="s">
        <v>227</v>
      </c>
      <c r="F110" t="s">
        <v>227</v>
      </c>
      <c r="G110" t="s">
        <v>227</v>
      </c>
      <c r="H110" t="s">
        <v>227</v>
      </c>
      <c r="I110" t="s">
        <v>227</v>
      </c>
      <c r="J110" t="s">
        <v>227</v>
      </c>
      <c r="K110" t="s">
        <v>227</v>
      </c>
      <c r="L110" t="s">
        <v>227</v>
      </c>
      <c r="M110" t="s">
        <v>227</v>
      </c>
      <c r="N110" t="s">
        <v>227</v>
      </c>
      <c r="O110" t="s">
        <v>227</v>
      </c>
      <c r="P110" t="s">
        <v>227</v>
      </c>
      <c r="Q110" t="s">
        <v>227</v>
      </c>
      <c r="R110" t="s">
        <v>227</v>
      </c>
      <c r="S110" t="s">
        <v>227</v>
      </c>
      <c r="T110" t="s">
        <v>227</v>
      </c>
      <c r="U110" t="s">
        <v>227</v>
      </c>
      <c r="V110" t="s">
        <v>227</v>
      </c>
      <c r="W110" t="s">
        <v>227</v>
      </c>
      <c r="X110" t="s">
        <v>227</v>
      </c>
      <c r="Y110" t="s">
        <v>227</v>
      </c>
      <c r="Z110" t="s">
        <v>227</v>
      </c>
      <c r="AA110" t="s">
        <v>227</v>
      </c>
      <c r="AB110" t="s">
        <v>227</v>
      </c>
      <c r="AC110" t="s">
        <v>227</v>
      </c>
      <c r="AD110" t="s">
        <v>227</v>
      </c>
      <c r="AE110" t="s">
        <v>227</v>
      </c>
      <c r="AF110" t="s">
        <v>227</v>
      </c>
      <c r="AG110" t="s">
        <v>227</v>
      </c>
      <c r="AH110" t="s">
        <v>227</v>
      </c>
      <c r="AI110" t="s">
        <v>227</v>
      </c>
      <c r="AJ110" t="s">
        <v>227</v>
      </c>
      <c r="AK110" t="s">
        <v>227</v>
      </c>
      <c r="AL110" t="s">
        <v>227</v>
      </c>
      <c r="AM110" t="s">
        <v>227</v>
      </c>
      <c r="AN110" t="s">
        <v>227</v>
      </c>
      <c r="AO110" t="s">
        <v>227</v>
      </c>
      <c r="AP110" t="s">
        <v>227</v>
      </c>
      <c r="AQ110" t="s">
        <v>227</v>
      </c>
      <c r="AR110" t="s">
        <v>227</v>
      </c>
    </row>
    <row r="111" spans="1:44" x14ac:dyDescent="0.35">
      <c r="A111" s="5" t="s">
        <v>227</v>
      </c>
      <c r="B111" t="s">
        <v>1723</v>
      </c>
      <c r="C111" t="s">
        <v>852</v>
      </c>
      <c r="D111" t="s">
        <v>227</v>
      </c>
      <c r="E111" t="s">
        <v>227</v>
      </c>
      <c r="F111" t="s">
        <v>852</v>
      </c>
      <c r="G111" t="s">
        <v>227</v>
      </c>
      <c r="H111" t="s">
        <v>227</v>
      </c>
      <c r="I111" t="s">
        <v>227</v>
      </c>
      <c r="J111" t="s">
        <v>852</v>
      </c>
      <c r="K111" t="s">
        <v>227</v>
      </c>
      <c r="L111" t="s">
        <v>227</v>
      </c>
      <c r="M111" t="s">
        <v>852</v>
      </c>
      <c r="N111" t="s">
        <v>227</v>
      </c>
      <c r="O111" t="s">
        <v>227</v>
      </c>
      <c r="P111" t="s">
        <v>227</v>
      </c>
      <c r="Q111" t="s">
        <v>852</v>
      </c>
      <c r="R111" t="s">
        <v>227</v>
      </c>
      <c r="S111" t="s">
        <v>227</v>
      </c>
      <c r="T111" t="s">
        <v>852</v>
      </c>
      <c r="U111" t="s">
        <v>227</v>
      </c>
      <c r="V111" t="s">
        <v>227</v>
      </c>
      <c r="W111" t="s">
        <v>227</v>
      </c>
      <c r="X111" t="s">
        <v>852</v>
      </c>
      <c r="Y111" t="s">
        <v>227</v>
      </c>
      <c r="Z111" t="s">
        <v>227</v>
      </c>
      <c r="AA111" t="s">
        <v>852</v>
      </c>
      <c r="AB111" t="s">
        <v>227</v>
      </c>
      <c r="AC111" t="s">
        <v>227</v>
      </c>
      <c r="AD111" t="s">
        <v>227</v>
      </c>
      <c r="AE111" t="s">
        <v>852</v>
      </c>
      <c r="AF111" t="s">
        <v>227</v>
      </c>
      <c r="AG111" t="s">
        <v>227</v>
      </c>
      <c r="AH111" t="s">
        <v>852</v>
      </c>
      <c r="AI111" t="s">
        <v>227</v>
      </c>
      <c r="AJ111" t="s">
        <v>227</v>
      </c>
      <c r="AK111" t="s">
        <v>227</v>
      </c>
      <c r="AL111" t="s">
        <v>852</v>
      </c>
      <c r="AM111" t="s">
        <v>227</v>
      </c>
      <c r="AN111" t="s">
        <v>227</v>
      </c>
      <c r="AO111" t="s">
        <v>852</v>
      </c>
      <c r="AP111" t="s">
        <v>227</v>
      </c>
      <c r="AQ111" t="s">
        <v>227</v>
      </c>
      <c r="AR111" t="s">
        <v>227</v>
      </c>
    </row>
    <row r="112" spans="1:44" x14ac:dyDescent="0.35">
      <c r="A112" s="5" t="s">
        <v>227</v>
      </c>
      <c r="B112" t="s">
        <v>1724</v>
      </c>
      <c r="C112" t="s">
        <v>227</v>
      </c>
      <c r="D112" t="s">
        <v>227</v>
      </c>
      <c r="E112" t="s">
        <v>227</v>
      </c>
      <c r="F112" t="s">
        <v>227</v>
      </c>
      <c r="G112" t="s">
        <v>227</v>
      </c>
      <c r="H112" t="s">
        <v>227</v>
      </c>
      <c r="I112" t="s">
        <v>852</v>
      </c>
      <c r="J112" t="s">
        <v>227</v>
      </c>
      <c r="K112" t="s">
        <v>227</v>
      </c>
      <c r="L112" t="s">
        <v>227</v>
      </c>
      <c r="M112" t="s">
        <v>227</v>
      </c>
      <c r="N112" t="s">
        <v>227</v>
      </c>
      <c r="O112" t="s">
        <v>227</v>
      </c>
      <c r="P112" t="s">
        <v>852</v>
      </c>
      <c r="Q112" t="s">
        <v>227</v>
      </c>
      <c r="R112" t="s">
        <v>227</v>
      </c>
      <c r="S112" t="s">
        <v>227</v>
      </c>
      <c r="T112" t="s">
        <v>227</v>
      </c>
      <c r="U112" t="s">
        <v>227</v>
      </c>
      <c r="V112" t="s">
        <v>227</v>
      </c>
      <c r="W112" t="s">
        <v>852</v>
      </c>
      <c r="X112" t="s">
        <v>227</v>
      </c>
      <c r="Y112" t="s">
        <v>227</v>
      </c>
      <c r="Z112" t="s">
        <v>227</v>
      </c>
      <c r="AA112" t="s">
        <v>227</v>
      </c>
      <c r="AB112" t="s">
        <v>227</v>
      </c>
      <c r="AC112" t="s">
        <v>227</v>
      </c>
      <c r="AD112" t="s">
        <v>852</v>
      </c>
      <c r="AE112" t="s">
        <v>227</v>
      </c>
      <c r="AF112" t="s">
        <v>227</v>
      </c>
      <c r="AG112" t="s">
        <v>227</v>
      </c>
      <c r="AH112" t="s">
        <v>227</v>
      </c>
      <c r="AI112" t="s">
        <v>227</v>
      </c>
      <c r="AJ112" t="s">
        <v>227</v>
      </c>
      <c r="AK112" t="s">
        <v>852</v>
      </c>
      <c r="AL112" t="s">
        <v>227</v>
      </c>
      <c r="AM112" t="s">
        <v>227</v>
      </c>
      <c r="AN112" t="s">
        <v>227</v>
      </c>
      <c r="AO112" t="s">
        <v>227</v>
      </c>
      <c r="AP112" t="s">
        <v>227</v>
      </c>
      <c r="AQ112" t="s">
        <v>227</v>
      </c>
      <c r="AR112" t="s">
        <v>852</v>
      </c>
    </row>
    <row r="113" spans="1:44" x14ac:dyDescent="0.35">
      <c r="A113" s="5" t="s">
        <v>227</v>
      </c>
      <c r="B113" t="s">
        <v>1732</v>
      </c>
      <c r="C113" t="s">
        <v>9391</v>
      </c>
      <c r="D113" t="s">
        <v>9392</v>
      </c>
      <c r="E113" t="s">
        <v>9393</v>
      </c>
      <c r="F113" t="s">
        <v>9394</v>
      </c>
      <c r="G113" t="s">
        <v>9395</v>
      </c>
      <c r="H113" t="s">
        <v>4337</v>
      </c>
      <c r="I113" t="s">
        <v>8762</v>
      </c>
      <c r="J113" t="s">
        <v>9396</v>
      </c>
      <c r="K113" t="s">
        <v>9397</v>
      </c>
      <c r="L113" t="s">
        <v>9398</v>
      </c>
      <c r="M113" t="s">
        <v>9399</v>
      </c>
      <c r="N113" t="s">
        <v>9400</v>
      </c>
      <c r="O113" t="s">
        <v>9401</v>
      </c>
      <c r="P113" t="s">
        <v>8763</v>
      </c>
      <c r="Q113" t="s">
        <v>9402</v>
      </c>
      <c r="R113" t="s">
        <v>9403</v>
      </c>
      <c r="S113" t="s">
        <v>9404</v>
      </c>
      <c r="T113" t="s">
        <v>9405</v>
      </c>
      <c r="U113" t="s">
        <v>9406</v>
      </c>
      <c r="V113" t="s">
        <v>9407</v>
      </c>
      <c r="W113" t="s">
        <v>8764</v>
      </c>
      <c r="X113" t="s">
        <v>9408</v>
      </c>
      <c r="Y113" t="s">
        <v>9409</v>
      </c>
      <c r="Z113" t="s">
        <v>9410</v>
      </c>
      <c r="AA113" t="s">
        <v>9411</v>
      </c>
      <c r="AB113" t="s">
        <v>9412</v>
      </c>
      <c r="AC113" t="s">
        <v>9413</v>
      </c>
      <c r="AD113" t="s">
        <v>8765</v>
      </c>
      <c r="AE113" t="s">
        <v>9414</v>
      </c>
      <c r="AF113" t="s">
        <v>9415</v>
      </c>
      <c r="AG113" t="s">
        <v>9416</v>
      </c>
      <c r="AH113" t="s">
        <v>9417</v>
      </c>
      <c r="AI113" t="s">
        <v>4018</v>
      </c>
      <c r="AJ113" t="s">
        <v>9418</v>
      </c>
      <c r="AK113" t="s">
        <v>8766</v>
      </c>
      <c r="AL113" t="s">
        <v>9419</v>
      </c>
      <c r="AM113" t="s">
        <v>9420</v>
      </c>
      <c r="AN113" t="s">
        <v>9421</v>
      </c>
      <c r="AO113" t="s">
        <v>9422</v>
      </c>
      <c r="AP113" t="s">
        <v>9423</v>
      </c>
      <c r="AQ113" t="s">
        <v>9424</v>
      </c>
      <c r="AR113" t="s">
        <v>8767</v>
      </c>
    </row>
    <row r="115" spans="1:44" x14ac:dyDescent="0.35">
      <c r="A115" t="s">
        <v>261</v>
      </c>
    </row>
    <row r="116" spans="1:44" x14ac:dyDescent="0.35">
      <c r="A116" t="s">
        <v>1755</v>
      </c>
    </row>
    <row r="117" spans="1:44" x14ac:dyDescent="0.35">
      <c r="A117" t="s">
        <v>1756</v>
      </c>
    </row>
    <row r="118" spans="1:44" x14ac:dyDescent="0.35">
      <c r="A118" t="s">
        <v>1757</v>
      </c>
    </row>
    <row r="119" spans="1:44" x14ac:dyDescent="0.35">
      <c r="A119" t="s">
        <v>1758</v>
      </c>
    </row>
    <row r="120" spans="1:44" x14ac:dyDescent="0.35">
      <c r="A120" t="s">
        <v>1759</v>
      </c>
    </row>
    <row r="121" spans="1:44" x14ac:dyDescent="0.35">
      <c r="A121" t="s">
        <v>1759</v>
      </c>
    </row>
    <row r="122" spans="1:44" x14ac:dyDescent="0.35">
      <c r="A122" t="s">
        <v>1760</v>
      </c>
    </row>
    <row r="123" spans="1:44" x14ac:dyDescent="0.35">
      <c r="A123" t="s">
        <v>264</v>
      </c>
    </row>
    <row r="124" spans="1:44" x14ac:dyDescent="0.35">
      <c r="A124" t="s">
        <v>265</v>
      </c>
    </row>
    <row r="125" spans="1:44" x14ac:dyDescent="0.35">
      <c r="A125" t="s">
        <v>1248</v>
      </c>
    </row>
    <row r="126" spans="1:44" x14ac:dyDescent="0.35">
      <c r="A126" t="s">
        <v>1761</v>
      </c>
    </row>
    <row r="127" spans="1:44" x14ac:dyDescent="0.35">
      <c r="A127" t="s">
        <v>1761</v>
      </c>
    </row>
    <row r="128" spans="1:44" x14ac:dyDescent="0.35">
      <c r="A128" t="s">
        <v>1859</v>
      </c>
    </row>
    <row r="129" spans="1:1" x14ac:dyDescent="0.35">
      <c r="A129" t="s">
        <v>227</v>
      </c>
    </row>
    <row r="130" spans="1:1" x14ac:dyDescent="0.35">
      <c r="A130" t="s">
        <v>267</v>
      </c>
    </row>
    <row r="131" spans="1:1" x14ac:dyDescent="0.35">
      <c r="A131" t="s">
        <v>1250</v>
      </c>
    </row>
  </sheetData>
  <mergeCells count="1">
    <mergeCell ref="A3:AR3"/>
  </mergeCells>
  <pageMargins left="0.7" right="0.7" top="0.75" bottom="0.75" header="0.3" footer="0.3"/>
  <pageSetup paperSize="9" orientation="portrait" horizontalDpi="300" verticalDpi="300"/>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A00-000000000000}">
  <dimension ref="A1:N129"/>
  <sheetViews>
    <sheetView workbookViewId="0"/>
  </sheetViews>
  <sheetFormatPr defaultColWidth="11.453125" defaultRowHeight="14.5" x14ac:dyDescent="0.35"/>
  <cols>
    <col min="1" max="1" width="5.7265625" customWidth="1"/>
    <col min="2" max="2" width="55.7265625" customWidth="1"/>
    <col min="3" max="14" width="20.7265625" customWidth="1"/>
  </cols>
  <sheetData>
    <row r="1" spans="1:14" x14ac:dyDescent="0.35">
      <c r="A1" s="4" t="s">
        <v>105</v>
      </c>
    </row>
    <row r="2" spans="1:14" x14ac:dyDescent="0.35">
      <c r="A2" s="3" t="str">
        <f>HYPERLINK("#'INDEX'!A1", "Back to INDEX")</f>
        <v>Back to INDEX</v>
      </c>
    </row>
    <row r="3" spans="1:14" x14ac:dyDescent="0.35">
      <c r="A3" s="7" t="s">
        <v>227</v>
      </c>
      <c r="B3" s="7" t="s">
        <v>227</v>
      </c>
      <c r="C3" s="7" t="s">
        <v>227</v>
      </c>
      <c r="D3" s="7" t="s">
        <v>227</v>
      </c>
      <c r="E3" s="7" t="s">
        <v>227</v>
      </c>
      <c r="F3" s="7" t="s">
        <v>227</v>
      </c>
      <c r="G3" s="7" t="s">
        <v>227</v>
      </c>
      <c r="H3" s="7" t="s">
        <v>227</v>
      </c>
      <c r="I3" s="7" t="s">
        <v>227</v>
      </c>
      <c r="J3" s="7" t="s">
        <v>227</v>
      </c>
      <c r="K3" s="7" t="s">
        <v>227</v>
      </c>
      <c r="L3" s="7" t="s">
        <v>227</v>
      </c>
      <c r="M3" s="7" t="s">
        <v>227</v>
      </c>
      <c r="N3" s="7" t="s">
        <v>227</v>
      </c>
    </row>
    <row r="4" spans="1:14" ht="43.5" x14ac:dyDescent="0.35">
      <c r="A4" s="2" t="s">
        <v>227</v>
      </c>
      <c r="B4" s="2" t="s">
        <v>227</v>
      </c>
      <c r="C4" s="2" t="s">
        <v>4004</v>
      </c>
      <c r="D4" s="2" t="s">
        <v>4005</v>
      </c>
      <c r="E4" s="2" t="s">
        <v>4006</v>
      </c>
      <c r="F4" s="2" t="s">
        <v>4007</v>
      </c>
      <c r="G4" s="2" t="s">
        <v>4008</v>
      </c>
      <c r="H4" s="2" t="s">
        <v>4009</v>
      </c>
      <c r="I4" s="2" t="s">
        <v>4010</v>
      </c>
      <c r="J4" s="2" t="s">
        <v>4011</v>
      </c>
      <c r="K4" s="2" t="s">
        <v>4012</v>
      </c>
      <c r="L4" s="2" t="s">
        <v>4013</v>
      </c>
      <c r="M4" s="2" t="s">
        <v>4014</v>
      </c>
      <c r="N4" s="2" t="s">
        <v>4015</v>
      </c>
    </row>
    <row r="5" spans="1:14" x14ac:dyDescent="0.35">
      <c r="A5" s="5" t="s">
        <v>227</v>
      </c>
      <c r="B5" t="s">
        <v>1251</v>
      </c>
      <c r="C5" t="s">
        <v>227</v>
      </c>
      <c r="D5" t="s">
        <v>227</v>
      </c>
      <c r="E5" t="s">
        <v>227</v>
      </c>
      <c r="F5" t="s">
        <v>227</v>
      </c>
      <c r="G5" t="s">
        <v>227</v>
      </c>
      <c r="H5" t="s">
        <v>227</v>
      </c>
      <c r="I5" t="s">
        <v>227</v>
      </c>
      <c r="J5" t="s">
        <v>227</v>
      </c>
      <c r="K5" t="s">
        <v>227</v>
      </c>
      <c r="L5" t="s">
        <v>227</v>
      </c>
      <c r="M5" t="s">
        <v>227</v>
      </c>
      <c r="N5" t="s">
        <v>227</v>
      </c>
    </row>
    <row r="6" spans="1:14" x14ac:dyDescent="0.35">
      <c r="A6" s="5" t="s">
        <v>227</v>
      </c>
      <c r="B6" t="s">
        <v>1260</v>
      </c>
      <c r="C6" t="s">
        <v>227</v>
      </c>
      <c r="D6" t="s">
        <v>227</v>
      </c>
      <c r="E6" t="s">
        <v>227</v>
      </c>
      <c r="F6" t="s">
        <v>227</v>
      </c>
      <c r="G6" t="s">
        <v>227</v>
      </c>
      <c r="H6" t="s">
        <v>227</v>
      </c>
      <c r="I6" t="s">
        <v>227</v>
      </c>
      <c r="J6" t="s">
        <v>227</v>
      </c>
      <c r="K6" t="s">
        <v>227</v>
      </c>
      <c r="L6" t="s">
        <v>227</v>
      </c>
      <c r="M6" t="s">
        <v>227</v>
      </c>
      <c r="N6" t="s">
        <v>227</v>
      </c>
    </row>
    <row r="7" spans="1:14" x14ac:dyDescent="0.35">
      <c r="A7" s="5" t="s">
        <v>227</v>
      </c>
      <c r="B7" t="s">
        <v>1270</v>
      </c>
      <c r="C7" t="s">
        <v>9425</v>
      </c>
      <c r="D7" t="s">
        <v>8769</v>
      </c>
      <c r="E7" t="s">
        <v>9426</v>
      </c>
      <c r="F7" t="s">
        <v>2988</v>
      </c>
      <c r="G7" t="s">
        <v>9427</v>
      </c>
      <c r="H7" t="s">
        <v>8772</v>
      </c>
      <c r="I7" t="s">
        <v>9428</v>
      </c>
      <c r="J7" t="s">
        <v>8774</v>
      </c>
      <c r="K7" t="s">
        <v>9429</v>
      </c>
      <c r="L7" t="s">
        <v>8775</v>
      </c>
      <c r="M7" t="s">
        <v>9430</v>
      </c>
      <c r="N7" t="s">
        <v>8777</v>
      </c>
    </row>
    <row r="8" spans="1:14" x14ac:dyDescent="0.35">
      <c r="A8" s="5" t="s">
        <v>227</v>
      </c>
      <c r="B8" t="s">
        <v>1280</v>
      </c>
      <c r="C8" t="s">
        <v>227</v>
      </c>
      <c r="D8" t="s">
        <v>227</v>
      </c>
      <c r="E8" t="s">
        <v>227</v>
      </c>
      <c r="F8" t="s">
        <v>227</v>
      </c>
      <c r="G8" t="s">
        <v>227</v>
      </c>
      <c r="H8" t="s">
        <v>227</v>
      </c>
      <c r="I8" t="s">
        <v>227</v>
      </c>
      <c r="J8" t="s">
        <v>227</v>
      </c>
      <c r="K8" t="s">
        <v>227</v>
      </c>
      <c r="L8" t="s">
        <v>227</v>
      </c>
      <c r="M8" t="s">
        <v>227</v>
      </c>
      <c r="N8" t="s">
        <v>227</v>
      </c>
    </row>
    <row r="9" spans="1:14" x14ac:dyDescent="0.35">
      <c r="A9" s="5" t="s">
        <v>227</v>
      </c>
      <c r="B9" t="s">
        <v>1281</v>
      </c>
      <c r="C9" t="s">
        <v>227</v>
      </c>
      <c r="D9" t="s">
        <v>227</v>
      </c>
      <c r="E9" t="s">
        <v>227</v>
      </c>
      <c r="F9" t="s">
        <v>227</v>
      </c>
      <c r="G9" t="s">
        <v>227</v>
      </c>
      <c r="H9" t="s">
        <v>227</v>
      </c>
      <c r="I9" t="s">
        <v>227</v>
      </c>
      <c r="J9" t="s">
        <v>227</v>
      </c>
      <c r="K9" t="s">
        <v>227</v>
      </c>
      <c r="L9" t="s">
        <v>227</v>
      </c>
      <c r="M9" t="s">
        <v>227</v>
      </c>
      <c r="N9" t="s">
        <v>227</v>
      </c>
    </row>
    <row r="10" spans="1:14" x14ac:dyDescent="0.35">
      <c r="A10" s="5" t="s">
        <v>227</v>
      </c>
      <c r="B10" t="s">
        <v>1282</v>
      </c>
      <c r="C10" t="s">
        <v>227</v>
      </c>
      <c r="D10" t="s">
        <v>8479</v>
      </c>
      <c r="E10" t="s">
        <v>227</v>
      </c>
      <c r="F10" t="s">
        <v>8778</v>
      </c>
      <c r="G10" t="s">
        <v>227</v>
      </c>
      <c r="H10" t="s">
        <v>8779</v>
      </c>
      <c r="I10" t="s">
        <v>227</v>
      </c>
      <c r="J10" t="s">
        <v>8779</v>
      </c>
      <c r="K10" t="s">
        <v>227</v>
      </c>
      <c r="L10" t="s">
        <v>8780</v>
      </c>
      <c r="M10" t="s">
        <v>227</v>
      </c>
      <c r="N10" t="s">
        <v>8781</v>
      </c>
    </row>
    <row r="11" spans="1:14" x14ac:dyDescent="0.35">
      <c r="A11" s="5" t="s">
        <v>227</v>
      </c>
      <c r="B11" t="s">
        <v>1283</v>
      </c>
      <c r="C11" t="s">
        <v>9431</v>
      </c>
      <c r="D11" t="s">
        <v>852</v>
      </c>
      <c r="E11" t="s">
        <v>9432</v>
      </c>
      <c r="F11" t="s">
        <v>852</v>
      </c>
      <c r="G11" t="s">
        <v>9433</v>
      </c>
      <c r="H11" t="s">
        <v>852</v>
      </c>
      <c r="I11" t="s">
        <v>9434</v>
      </c>
      <c r="J11" t="s">
        <v>852</v>
      </c>
      <c r="K11" t="s">
        <v>852</v>
      </c>
      <c r="L11" t="s">
        <v>852</v>
      </c>
      <c r="M11" t="s">
        <v>9435</v>
      </c>
      <c r="N11" t="s">
        <v>852</v>
      </c>
    </row>
    <row r="12" spans="1:14" x14ac:dyDescent="0.35">
      <c r="A12" s="5" t="s">
        <v>227</v>
      </c>
      <c r="B12" t="s">
        <v>1284</v>
      </c>
      <c r="C12" t="s">
        <v>9436</v>
      </c>
      <c r="D12" t="s">
        <v>8787</v>
      </c>
      <c r="E12" t="s">
        <v>9437</v>
      </c>
      <c r="F12" t="s">
        <v>8789</v>
      </c>
      <c r="G12" t="s">
        <v>9438</v>
      </c>
      <c r="H12" t="s">
        <v>8791</v>
      </c>
      <c r="I12" t="s">
        <v>9439</v>
      </c>
      <c r="J12" t="s">
        <v>8793</v>
      </c>
      <c r="K12" t="s">
        <v>9440</v>
      </c>
      <c r="L12" t="s">
        <v>8795</v>
      </c>
      <c r="M12" t="s">
        <v>9441</v>
      </c>
      <c r="N12" t="s">
        <v>2305</v>
      </c>
    </row>
    <row r="13" spans="1:14" x14ac:dyDescent="0.35">
      <c r="A13" s="5" t="s">
        <v>227</v>
      </c>
      <c r="B13" t="s">
        <v>1292</v>
      </c>
      <c r="C13" t="s">
        <v>227</v>
      </c>
      <c r="D13" t="s">
        <v>227</v>
      </c>
      <c r="E13" t="s">
        <v>227</v>
      </c>
      <c r="F13" t="s">
        <v>227</v>
      </c>
      <c r="G13" t="s">
        <v>227</v>
      </c>
      <c r="H13" t="s">
        <v>227</v>
      </c>
      <c r="I13" t="s">
        <v>227</v>
      </c>
      <c r="J13" t="s">
        <v>227</v>
      </c>
      <c r="K13" t="s">
        <v>227</v>
      </c>
      <c r="L13" t="s">
        <v>227</v>
      </c>
      <c r="M13" t="s">
        <v>227</v>
      </c>
      <c r="N13" t="s">
        <v>227</v>
      </c>
    </row>
    <row r="14" spans="1:14" x14ac:dyDescent="0.35">
      <c r="A14" s="5" t="s">
        <v>227</v>
      </c>
      <c r="B14" t="s">
        <v>1293</v>
      </c>
      <c r="C14" t="s">
        <v>227</v>
      </c>
      <c r="D14" t="s">
        <v>852</v>
      </c>
      <c r="E14" t="s">
        <v>227</v>
      </c>
      <c r="F14" t="s">
        <v>852</v>
      </c>
      <c r="G14" t="s">
        <v>227</v>
      </c>
      <c r="H14" t="s">
        <v>852</v>
      </c>
      <c r="I14" t="s">
        <v>227</v>
      </c>
      <c r="J14" t="s">
        <v>852</v>
      </c>
      <c r="K14" t="s">
        <v>227</v>
      </c>
      <c r="L14" t="s">
        <v>852</v>
      </c>
      <c r="M14" t="s">
        <v>227</v>
      </c>
      <c r="N14" t="s">
        <v>852</v>
      </c>
    </row>
    <row r="15" spans="1:14" x14ac:dyDescent="0.35">
      <c r="A15" s="5" t="s">
        <v>227</v>
      </c>
      <c r="B15" t="s">
        <v>1294</v>
      </c>
      <c r="C15" t="s">
        <v>852</v>
      </c>
      <c r="D15" t="s">
        <v>852</v>
      </c>
      <c r="E15" t="s">
        <v>852</v>
      </c>
      <c r="F15" t="s">
        <v>852</v>
      </c>
      <c r="G15" t="s">
        <v>852</v>
      </c>
      <c r="H15" t="s">
        <v>852</v>
      </c>
      <c r="I15" t="s">
        <v>852</v>
      </c>
      <c r="J15" t="s">
        <v>852</v>
      </c>
      <c r="K15" t="s">
        <v>852</v>
      </c>
      <c r="L15" t="s">
        <v>852</v>
      </c>
      <c r="M15" t="s">
        <v>852</v>
      </c>
      <c r="N15" t="s">
        <v>852</v>
      </c>
    </row>
    <row r="16" spans="1:14" x14ac:dyDescent="0.35">
      <c r="A16" s="5" t="s">
        <v>227</v>
      </c>
      <c r="B16" t="s">
        <v>1295</v>
      </c>
      <c r="C16" t="s">
        <v>227</v>
      </c>
      <c r="D16" t="s">
        <v>227</v>
      </c>
      <c r="E16" t="s">
        <v>227</v>
      </c>
      <c r="F16" t="s">
        <v>227</v>
      </c>
      <c r="G16" t="s">
        <v>227</v>
      </c>
      <c r="H16" t="s">
        <v>227</v>
      </c>
      <c r="I16" t="s">
        <v>227</v>
      </c>
      <c r="J16" t="s">
        <v>227</v>
      </c>
      <c r="K16" t="s">
        <v>227</v>
      </c>
      <c r="L16" t="s">
        <v>227</v>
      </c>
      <c r="M16" t="s">
        <v>227</v>
      </c>
      <c r="N16" t="s">
        <v>227</v>
      </c>
    </row>
    <row r="17" spans="1:14" x14ac:dyDescent="0.35">
      <c r="A17" s="5" t="s">
        <v>227</v>
      </c>
      <c r="B17" t="s">
        <v>1296</v>
      </c>
      <c r="C17" t="s">
        <v>227</v>
      </c>
      <c r="D17" t="s">
        <v>227</v>
      </c>
      <c r="E17" t="s">
        <v>227</v>
      </c>
      <c r="F17" t="s">
        <v>227</v>
      </c>
      <c r="G17" t="s">
        <v>227</v>
      </c>
      <c r="H17" t="s">
        <v>227</v>
      </c>
      <c r="I17" t="s">
        <v>227</v>
      </c>
      <c r="J17" t="s">
        <v>227</v>
      </c>
      <c r="K17" t="s">
        <v>227</v>
      </c>
      <c r="L17" t="s">
        <v>227</v>
      </c>
      <c r="M17" t="s">
        <v>227</v>
      </c>
      <c r="N17" t="s">
        <v>227</v>
      </c>
    </row>
    <row r="18" spans="1:14" x14ac:dyDescent="0.35">
      <c r="A18" s="5" t="s">
        <v>227</v>
      </c>
      <c r="B18" t="s">
        <v>1297</v>
      </c>
      <c r="C18" t="s">
        <v>852</v>
      </c>
      <c r="D18" t="s">
        <v>852</v>
      </c>
      <c r="E18" t="s">
        <v>852</v>
      </c>
      <c r="F18" t="s">
        <v>852</v>
      </c>
      <c r="G18" t="s">
        <v>852</v>
      </c>
      <c r="H18" t="s">
        <v>852</v>
      </c>
      <c r="I18" t="s">
        <v>852</v>
      </c>
      <c r="J18" t="s">
        <v>852</v>
      </c>
      <c r="K18" t="s">
        <v>852</v>
      </c>
      <c r="L18" t="s">
        <v>852</v>
      </c>
      <c r="M18" t="s">
        <v>852</v>
      </c>
      <c r="N18" t="s">
        <v>852</v>
      </c>
    </row>
    <row r="19" spans="1:14" x14ac:dyDescent="0.35">
      <c r="A19" s="5" t="s">
        <v>227</v>
      </c>
      <c r="B19" t="s">
        <v>1298</v>
      </c>
      <c r="C19" t="s">
        <v>9442</v>
      </c>
      <c r="D19" t="s">
        <v>8798</v>
      </c>
      <c r="E19" t="s">
        <v>9443</v>
      </c>
      <c r="F19" t="s">
        <v>8800</v>
      </c>
      <c r="G19" t="s">
        <v>9444</v>
      </c>
      <c r="H19" t="s">
        <v>8802</v>
      </c>
      <c r="I19" t="s">
        <v>9442</v>
      </c>
      <c r="J19" t="s">
        <v>8804</v>
      </c>
      <c r="K19" t="s">
        <v>9445</v>
      </c>
      <c r="L19" t="s">
        <v>8806</v>
      </c>
      <c r="M19" t="s">
        <v>9446</v>
      </c>
      <c r="N19" t="s">
        <v>8798</v>
      </c>
    </row>
    <row r="20" spans="1:14" x14ac:dyDescent="0.35">
      <c r="A20" s="5" t="s">
        <v>227</v>
      </c>
      <c r="B20" t="s">
        <v>1299</v>
      </c>
      <c r="C20" t="s">
        <v>9447</v>
      </c>
      <c r="D20" t="s">
        <v>852</v>
      </c>
      <c r="E20" t="s">
        <v>9448</v>
      </c>
      <c r="F20" t="s">
        <v>852</v>
      </c>
      <c r="G20" t="s">
        <v>842</v>
      </c>
      <c r="H20" t="s">
        <v>852</v>
      </c>
      <c r="I20" t="s">
        <v>9449</v>
      </c>
      <c r="J20" t="s">
        <v>852</v>
      </c>
      <c r="K20" t="s">
        <v>9450</v>
      </c>
      <c r="L20" t="s">
        <v>852</v>
      </c>
      <c r="M20" t="s">
        <v>9451</v>
      </c>
      <c r="N20" t="s">
        <v>852</v>
      </c>
    </row>
    <row r="21" spans="1:14" x14ac:dyDescent="0.35">
      <c r="A21" s="5" t="s">
        <v>227</v>
      </c>
      <c r="B21" t="s">
        <v>1300</v>
      </c>
      <c r="C21" t="s">
        <v>227</v>
      </c>
      <c r="D21" t="s">
        <v>8815</v>
      </c>
      <c r="E21" t="s">
        <v>227</v>
      </c>
      <c r="F21" t="s">
        <v>8817</v>
      </c>
      <c r="G21" t="s">
        <v>227</v>
      </c>
      <c r="H21" t="s">
        <v>8818</v>
      </c>
      <c r="I21" t="s">
        <v>227</v>
      </c>
      <c r="J21" t="s">
        <v>8820</v>
      </c>
      <c r="K21" t="s">
        <v>227</v>
      </c>
      <c r="L21" t="s">
        <v>8822</v>
      </c>
      <c r="M21" t="s">
        <v>227</v>
      </c>
      <c r="N21" t="s">
        <v>8823</v>
      </c>
    </row>
    <row r="22" spans="1:14" x14ac:dyDescent="0.35">
      <c r="A22" s="5" t="s">
        <v>227</v>
      </c>
      <c r="B22" t="s">
        <v>1308</v>
      </c>
      <c r="C22" t="s">
        <v>852</v>
      </c>
      <c r="D22" t="s">
        <v>852</v>
      </c>
      <c r="E22" t="s">
        <v>852</v>
      </c>
      <c r="F22" t="s">
        <v>852</v>
      </c>
      <c r="G22" t="s">
        <v>852</v>
      </c>
      <c r="H22" t="s">
        <v>852</v>
      </c>
      <c r="I22" t="s">
        <v>852</v>
      </c>
      <c r="J22" t="s">
        <v>852</v>
      </c>
      <c r="K22" t="s">
        <v>852</v>
      </c>
      <c r="L22" t="s">
        <v>852</v>
      </c>
      <c r="M22" t="s">
        <v>852</v>
      </c>
      <c r="N22" t="s">
        <v>852</v>
      </c>
    </row>
    <row r="23" spans="1:14" x14ac:dyDescent="0.35">
      <c r="A23" s="5" t="s">
        <v>227</v>
      </c>
      <c r="B23" t="s">
        <v>1309</v>
      </c>
      <c r="C23" t="s">
        <v>852</v>
      </c>
      <c r="D23" t="s">
        <v>852</v>
      </c>
      <c r="E23" t="s">
        <v>852</v>
      </c>
      <c r="F23" t="s">
        <v>852</v>
      </c>
      <c r="G23" t="s">
        <v>852</v>
      </c>
      <c r="H23" t="s">
        <v>852</v>
      </c>
      <c r="I23" t="s">
        <v>227</v>
      </c>
      <c r="J23" t="s">
        <v>852</v>
      </c>
      <c r="K23" t="s">
        <v>227</v>
      </c>
      <c r="L23" t="s">
        <v>227</v>
      </c>
      <c r="M23" t="s">
        <v>852</v>
      </c>
      <c r="N23" t="s">
        <v>852</v>
      </c>
    </row>
    <row r="24" spans="1:14" x14ac:dyDescent="0.35">
      <c r="A24" s="5" t="s">
        <v>227</v>
      </c>
      <c r="B24" t="s">
        <v>1310</v>
      </c>
      <c r="C24" t="s">
        <v>227</v>
      </c>
      <c r="D24" t="s">
        <v>227</v>
      </c>
      <c r="E24" t="s">
        <v>227</v>
      </c>
      <c r="F24" t="s">
        <v>227</v>
      </c>
      <c r="G24" t="s">
        <v>227</v>
      </c>
      <c r="H24" t="s">
        <v>227</v>
      </c>
      <c r="I24" t="s">
        <v>227</v>
      </c>
      <c r="J24" t="s">
        <v>227</v>
      </c>
      <c r="K24" t="s">
        <v>227</v>
      </c>
      <c r="L24" t="s">
        <v>227</v>
      </c>
      <c r="M24" t="s">
        <v>227</v>
      </c>
      <c r="N24" t="s">
        <v>227</v>
      </c>
    </row>
    <row r="25" spans="1:14" x14ac:dyDescent="0.35">
      <c r="A25" s="5" t="s">
        <v>227</v>
      </c>
      <c r="B25" t="s">
        <v>1319</v>
      </c>
      <c r="C25" t="s">
        <v>227</v>
      </c>
      <c r="D25" t="s">
        <v>852</v>
      </c>
      <c r="E25" t="s">
        <v>227</v>
      </c>
      <c r="F25" t="s">
        <v>852</v>
      </c>
      <c r="G25" t="s">
        <v>227</v>
      </c>
      <c r="H25" t="s">
        <v>852</v>
      </c>
      <c r="I25" t="s">
        <v>227</v>
      </c>
      <c r="J25" t="s">
        <v>852</v>
      </c>
      <c r="K25" t="s">
        <v>227</v>
      </c>
      <c r="L25" t="s">
        <v>227</v>
      </c>
      <c r="M25" t="s">
        <v>227</v>
      </c>
      <c r="N25" t="s">
        <v>852</v>
      </c>
    </row>
    <row r="26" spans="1:14" x14ac:dyDescent="0.35">
      <c r="A26" s="5" t="s">
        <v>227</v>
      </c>
      <c r="B26" t="s">
        <v>1320</v>
      </c>
      <c r="C26" t="s">
        <v>852</v>
      </c>
      <c r="D26" t="s">
        <v>227</v>
      </c>
      <c r="E26" t="s">
        <v>852</v>
      </c>
      <c r="F26" t="s">
        <v>227</v>
      </c>
      <c r="G26" t="s">
        <v>852</v>
      </c>
      <c r="H26" t="s">
        <v>227</v>
      </c>
      <c r="I26" t="s">
        <v>852</v>
      </c>
      <c r="J26" t="s">
        <v>227</v>
      </c>
      <c r="K26" t="s">
        <v>852</v>
      </c>
      <c r="L26" t="s">
        <v>227</v>
      </c>
      <c r="M26" t="s">
        <v>852</v>
      </c>
      <c r="N26" t="s">
        <v>227</v>
      </c>
    </row>
    <row r="27" spans="1:14" x14ac:dyDescent="0.35">
      <c r="A27" s="5" t="s">
        <v>227</v>
      </c>
      <c r="B27" t="s">
        <v>1329</v>
      </c>
      <c r="C27" t="s">
        <v>227</v>
      </c>
      <c r="D27" t="s">
        <v>227</v>
      </c>
      <c r="E27" t="s">
        <v>227</v>
      </c>
      <c r="F27" t="s">
        <v>227</v>
      </c>
      <c r="G27" t="s">
        <v>227</v>
      </c>
      <c r="H27" t="s">
        <v>227</v>
      </c>
      <c r="I27" t="s">
        <v>227</v>
      </c>
      <c r="J27" t="s">
        <v>227</v>
      </c>
      <c r="K27" t="s">
        <v>227</v>
      </c>
      <c r="L27" t="s">
        <v>227</v>
      </c>
      <c r="M27" t="s">
        <v>227</v>
      </c>
      <c r="N27" t="s">
        <v>227</v>
      </c>
    </row>
    <row r="28" spans="1:14" x14ac:dyDescent="0.35">
      <c r="A28" s="5" t="s">
        <v>227</v>
      </c>
      <c r="B28" t="s">
        <v>1330</v>
      </c>
      <c r="C28" t="s">
        <v>227</v>
      </c>
      <c r="D28" t="s">
        <v>227</v>
      </c>
      <c r="E28" t="s">
        <v>227</v>
      </c>
      <c r="F28" t="s">
        <v>227</v>
      </c>
      <c r="G28" t="s">
        <v>227</v>
      </c>
      <c r="H28" t="s">
        <v>227</v>
      </c>
      <c r="I28" t="s">
        <v>227</v>
      </c>
      <c r="J28" t="s">
        <v>227</v>
      </c>
      <c r="K28" t="s">
        <v>227</v>
      </c>
      <c r="L28" t="s">
        <v>227</v>
      </c>
      <c r="M28" t="s">
        <v>227</v>
      </c>
      <c r="N28" t="s">
        <v>227</v>
      </c>
    </row>
    <row r="29" spans="1:14" x14ac:dyDescent="0.35">
      <c r="A29" s="5" t="s">
        <v>227</v>
      </c>
      <c r="B29" t="s">
        <v>1331</v>
      </c>
      <c r="C29" t="s">
        <v>227</v>
      </c>
      <c r="D29" t="s">
        <v>8660</v>
      </c>
      <c r="E29" t="s">
        <v>227</v>
      </c>
      <c r="F29" t="s">
        <v>8661</v>
      </c>
      <c r="G29" t="s">
        <v>227</v>
      </c>
      <c r="H29" t="s">
        <v>8662</v>
      </c>
      <c r="I29" t="s">
        <v>227</v>
      </c>
      <c r="J29" t="s">
        <v>8663</v>
      </c>
      <c r="K29" t="s">
        <v>227</v>
      </c>
      <c r="L29" t="s">
        <v>8664</v>
      </c>
      <c r="M29" t="s">
        <v>227</v>
      </c>
      <c r="N29" t="s">
        <v>8665</v>
      </c>
    </row>
    <row r="30" spans="1:14" x14ac:dyDescent="0.35">
      <c r="A30" s="5" t="s">
        <v>227</v>
      </c>
      <c r="B30" t="s">
        <v>1332</v>
      </c>
      <c r="C30" t="s">
        <v>227</v>
      </c>
      <c r="D30" t="s">
        <v>227</v>
      </c>
      <c r="E30" t="s">
        <v>227</v>
      </c>
      <c r="F30" t="s">
        <v>227</v>
      </c>
      <c r="G30" t="s">
        <v>227</v>
      </c>
      <c r="H30" t="s">
        <v>227</v>
      </c>
      <c r="I30" t="s">
        <v>227</v>
      </c>
      <c r="J30" t="s">
        <v>227</v>
      </c>
      <c r="K30" t="s">
        <v>227</v>
      </c>
      <c r="L30" t="s">
        <v>227</v>
      </c>
      <c r="M30" t="s">
        <v>227</v>
      </c>
      <c r="N30" t="s">
        <v>227</v>
      </c>
    </row>
    <row r="31" spans="1:14" x14ac:dyDescent="0.35">
      <c r="A31" s="5" t="s">
        <v>227</v>
      </c>
      <c r="B31" t="s">
        <v>1337</v>
      </c>
      <c r="C31" t="s">
        <v>852</v>
      </c>
      <c r="D31" t="s">
        <v>852</v>
      </c>
      <c r="E31" t="s">
        <v>852</v>
      </c>
      <c r="F31" t="s">
        <v>852</v>
      </c>
      <c r="G31" t="s">
        <v>852</v>
      </c>
      <c r="H31" t="s">
        <v>852</v>
      </c>
      <c r="I31" t="s">
        <v>852</v>
      </c>
      <c r="J31" t="s">
        <v>852</v>
      </c>
      <c r="K31" t="s">
        <v>852</v>
      </c>
      <c r="L31" t="s">
        <v>852</v>
      </c>
      <c r="M31" t="s">
        <v>852</v>
      </c>
      <c r="N31" t="s">
        <v>852</v>
      </c>
    </row>
    <row r="32" spans="1:14" x14ac:dyDescent="0.35">
      <c r="A32" s="5" t="s">
        <v>227</v>
      </c>
      <c r="B32" t="s">
        <v>1338</v>
      </c>
      <c r="C32" t="s">
        <v>227</v>
      </c>
      <c r="D32" t="s">
        <v>3418</v>
      </c>
      <c r="E32" t="s">
        <v>227</v>
      </c>
      <c r="F32" t="s">
        <v>3436</v>
      </c>
      <c r="G32" t="s">
        <v>227</v>
      </c>
      <c r="H32" t="s">
        <v>8824</v>
      </c>
      <c r="I32" t="s">
        <v>227</v>
      </c>
      <c r="J32" t="s">
        <v>8825</v>
      </c>
      <c r="K32" t="s">
        <v>227</v>
      </c>
      <c r="L32" t="s">
        <v>8826</v>
      </c>
      <c r="M32" t="s">
        <v>227</v>
      </c>
      <c r="N32" t="s">
        <v>8827</v>
      </c>
    </row>
    <row r="33" spans="1:14" x14ac:dyDescent="0.35">
      <c r="A33" s="5" t="s">
        <v>227</v>
      </c>
      <c r="B33" t="s">
        <v>1339</v>
      </c>
      <c r="C33" t="s">
        <v>227</v>
      </c>
      <c r="D33" t="s">
        <v>227</v>
      </c>
      <c r="E33" t="s">
        <v>227</v>
      </c>
      <c r="F33" t="s">
        <v>227</v>
      </c>
      <c r="G33" t="s">
        <v>227</v>
      </c>
      <c r="H33" t="s">
        <v>227</v>
      </c>
      <c r="I33" t="s">
        <v>227</v>
      </c>
      <c r="J33" t="s">
        <v>227</v>
      </c>
      <c r="K33" t="s">
        <v>227</v>
      </c>
      <c r="L33" t="s">
        <v>227</v>
      </c>
      <c r="M33" t="s">
        <v>227</v>
      </c>
      <c r="N33" t="s">
        <v>227</v>
      </c>
    </row>
    <row r="34" spans="1:14" x14ac:dyDescent="0.35">
      <c r="A34" s="5" t="s">
        <v>227</v>
      </c>
      <c r="B34" t="s">
        <v>1340</v>
      </c>
      <c r="C34" t="s">
        <v>227</v>
      </c>
      <c r="D34" t="s">
        <v>852</v>
      </c>
      <c r="E34" t="s">
        <v>227</v>
      </c>
      <c r="F34" t="s">
        <v>852</v>
      </c>
      <c r="G34" t="s">
        <v>227</v>
      </c>
      <c r="H34" t="s">
        <v>852</v>
      </c>
      <c r="I34" t="s">
        <v>227</v>
      </c>
      <c r="J34" t="s">
        <v>852</v>
      </c>
      <c r="K34" t="s">
        <v>227</v>
      </c>
      <c r="L34" t="s">
        <v>852</v>
      </c>
      <c r="M34" t="s">
        <v>227</v>
      </c>
      <c r="N34" t="s">
        <v>852</v>
      </c>
    </row>
    <row r="35" spans="1:14" x14ac:dyDescent="0.35">
      <c r="A35" s="5" t="s">
        <v>227</v>
      </c>
      <c r="B35" t="s">
        <v>1350</v>
      </c>
      <c r="C35" t="s">
        <v>227</v>
      </c>
      <c r="D35" t="s">
        <v>227</v>
      </c>
      <c r="E35" t="s">
        <v>227</v>
      </c>
      <c r="F35" t="s">
        <v>227</v>
      </c>
      <c r="G35" t="s">
        <v>227</v>
      </c>
      <c r="H35" t="s">
        <v>227</v>
      </c>
      <c r="I35" t="s">
        <v>227</v>
      </c>
      <c r="J35" t="s">
        <v>227</v>
      </c>
      <c r="K35" t="s">
        <v>227</v>
      </c>
      <c r="L35" t="s">
        <v>227</v>
      </c>
      <c r="M35" t="s">
        <v>227</v>
      </c>
      <c r="N35" t="s">
        <v>227</v>
      </c>
    </row>
    <row r="36" spans="1:14" x14ac:dyDescent="0.35">
      <c r="A36" s="5" t="s">
        <v>227</v>
      </c>
      <c r="B36" t="s">
        <v>1360</v>
      </c>
      <c r="C36" t="s">
        <v>227</v>
      </c>
      <c r="D36" t="s">
        <v>227</v>
      </c>
      <c r="E36" t="s">
        <v>227</v>
      </c>
      <c r="F36" t="s">
        <v>227</v>
      </c>
      <c r="G36" t="s">
        <v>227</v>
      </c>
      <c r="H36" t="s">
        <v>227</v>
      </c>
      <c r="I36" t="s">
        <v>227</v>
      </c>
      <c r="J36" t="s">
        <v>227</v>
      </c>
      <c r="K36" t="s">
        <v>227</v>
      </c>
      <c r="L36" t="s">
        <v>227</v>
      </c>
      <c r="M36" t="s">
        <v>227</v>
      </c>
      <c r="N36" t="s">
        <v>227</v>
      </c>
    </row>
    <row r="37" spans="1:14" x14ac:dyDescent="0.35">
      <c r="A37" s="5" t="s">
        <v>227</v>
      </c>
      <c r="B37" t="s">
        <v>1370</v>
      </c>
      <c r="C37" t="s">
        <v>9452</v>
      </c>
      <c r="D37" t="s">
        <v>852</v>
      </c>
      <c r="E37" t="s">
        <v>9453</v>
      </c>
      <c r="F37" t="s">
        <v>852</v>
      </c>
      <c r="G37" t="s">
        <v>9452</v>
      </c>
      <c r="H37" t="s">
        <v>852</v>
      </c>
      <c r="I37" t="s">
        <v>9454</v>
      </c>
      <c r="J37" t="s">
        <v>852</v>
      </c>
      <c r="K37" t="s">
        <v>852</v>
      </c>
      <c r="L37" t="s">
        <v>852</v>
      </c>
      <c r="M37" t="s">
        <v>9455</v>
      </c>
      <c r="N37" t="s">
        <v>852</v>
      </c>
    </row>
    <row r="38" spans="1:14" x14ac:dyDescent="0.35">
      <c r="A38" s="5" t="s">
        <v>227</v>
      </c>
      <c r="B38" t="s">
        <v>1371</v>
      </c>
      <c r="C38" t="s">
        <v>227</v>
      </c>
      <c r="D38" t="s">
        <v>227</v>
      </c>
      <c r="E38" t="s">
        <v>227</v>
      </c>
      <c r="F38" t="s">
        <v>227</v>
      </c>
      <c r="G38" t="s">
        <v>227</v>
      </c>
      <c r="H38" t="s">
        <v>227</v>
      </c>
      <c r="I38" t="s">
        <v>227</v>
      </c>
      <c r="J38" t="s">
        <v>227</v>
      </c>
      <c r="K38" t="s">
        <v>227</v>
      </c>
      <c r="L38" t="s">
        <v>227</v>
      </c>
      <c r="M38" t="s">
        <v>227</v>
      </c>
      <c r="N38" t="s">
        <v>227</v>
      </c>
    </row>
    <row r="39" spans="1:14" x14ac:dyDescent="0.35">
      <c r="A39" s="5" t="s">
        <v>227</v>
      </c>
      <c r="B39" t="s">
        <v>1381</v>
      </c>
      <c r="C39" t="s">
        <v>227</v>
      </c>
      <c r="D39" t="s">
        <v>227</v>
      </c>
      <c r="E39" t="s">
        <v>227</v>
      </c>
      <c r="F39" t="s">
        <v>227</v>
      </c>
      <c r="G39" t="s">
        <v>227</v>
      </c>
      <c r="H39" t="s">
        <v>227</v>
      </c>
      <c r="I39" t="s">
        <v>227</v>
      </c>
      <c r="J39" t="s">
        <v>227</v>
      </c>
      <c r="K39" t="s">
        <v>227</v>
      </c>
      <c r="L39" t="s">
        <v>227</v>
      </c>
      <c r="M39" t="s">
        <v>227</v>
      </c>
      <c r="N39" t="s">
        <v>227</v>
      </c>
    </row>
    <row r="40" spans="1:14" x14ac:dyDescent="0.35">
      <c r="A40" s="5" t="s">
        <v>227</v>
      </c>
      <c r="B40" t="s">
        <v>1382</v>
      </c>
      <c r="C40" t="s">
        <v>9456</v>
      </c>
      <c r="D40" t="s">
        <v>8829</v>
      </c>
      <c r="E40" t="s">
        <v>9457</v>
      </c>
      <c r="F40" t="s">
        <v>8831</v>
      </c>
      <c r="G40" t="s">
        <v>9458</v>
      </c>
      <c r="H40" t="s">
        <v>8833</v>
      </c>
      <c r="I40" t="s">
        <v>9459</v>
      </c>
      <c r="J40" t="s">
        <v>8835</v>
      </c>
      <c r="K40" t="s">
        <v>9460</v>
      </c>
      <c r="L40" t="s">
        <v>8836</v>
      </c>
      <c r="M40" t="s">
        <v>9461</v>
      </c>
      <c r="N40" t="s">
        <v>8838</v>
      </c>
    </row>
    <row r="41" spans="1:14" x14ac:dyDescent="0.35">
      <c r="A41" s="5" t="s">
        <v>227</v>
      </c>
      <c r="B41" t="s">
        <v>1389</v>
      </c>
      <c r="C41" t="s">
        <v>227</v>
      </c>
      <c r="D41" t="s">
        <v>227</v>
      </c>
      <c r="E41" t="s">
        <v>227</v>
      </c>
      <c r="F41" t="s">
        <v>227</v>
      </c>
      <c r="G41" t="s">
        <v>227</v>
      </c>
      <c r="H41" t="s">
        <v>227</v>
      </c>
      <c r="I41" t="s">
        <v>227</v>
      </c>
      <c r="J41" t="s">
        <v>227</v>
      </c>
      <c r="K41" t="s">
        <v>227</v>
      </c>
      <c r="L41" t="s">
        <v>227</v>
      </c>
      <c r="M41" t="s">
        <v>227</v>
      </c>
      <c r="N41" t="s">
        <v>227</v>
      </c>
    </row>
    <row r="42" spans="1:14" x14ac:dyDescent="0.35">
      <c r="A42" s="5" t="s">
        <v>227</v>
      </c>
      <c r="B42" t="s">
        <v>1394</v>
      </c>
      <c r="C42" t="s">
        <v>9462</v>
      </c>
      <c r="D42" t="s">
        <v>8840</v>
      </c>
      <c r="E42" t="s">
        <v>9463</v>
      </c>
      <c r="F42" t="s">
        <v>8842</v>
      </c>
      <c r="G42" t="s">
        <v>9464</v>
      </c>
      <c r="H42" t="s">
        <v>8844</v>
      </c>
      <c r="I42" t="s">
        <v>9465</v>
      </c>
      <c r="J42" t="s">
        <v>8846</v>
      </c>
      <c r="K42" t="s">
        <v>9466</v>
      </c>
      <c r="L42" t="s">
        <v>8848</v>
      </c>
      <c r="M42" t="s">
        <v>9467</v>
      </c>
      <c r="N42" t="s">
        <v>8850</v>
      </c>
    </row>
    <row r="43" spans="1:14" x14ac:dyDescent="0.35">
      <c r="A43" s="5" t="s">
        <v>227</v>
      </c>
      <c r="B43" t="s">
        <v>1403</v>
      </c>
      <c r="C43" t="s">
        <v>227</v>
      </c>
      <c r="D43" t="s">
        <v>227</v>
      </c>
      <c r="E43" t="s">
        <v>227</v>
      </c>
      <c r="F43" t="s">
        <v>227</v>
      </c>
      <c r="G43" t="s">
        <v>227</v>
      </c>
      <c r="H43" t="s">
        <v>227</v>
      </c>
      <c r="I43" t="s">
        <v>227</v>
      </c>
      <c r="J43" t="s">
        <v>227</v>
      </c>
      <c r="K43" t="s">
        <v>227</v>
      </c>
      <c r="L43" t="s">
        <v>227</v>
      </c>
      <c r="M43" t="s">
        <v>227</v>
      </c>
      <c r="N43" t="s">
        <v>227</v>
      </c>
    </row>
    <row r="44" spans="1:14" x14ac:dyDescent="0.35">
      <c r="A44" s="5" t="s">
        <v>227</v>
      </c>
      <c r="B44" t="s">
        <v>1410</v>
      </c>
      <c r="C44" t="s">
        <v>227</v>
      </c>
      <c r="D44" t="s">
        <v>227</v>
      </c>
      <c r="E44" t="s">
        <v>227</v>
      </c>
      <c r="F44" t="s">
        <v>227</v>
      </c>
      <c r="G44" t="s">
        <v>227</v>
      </c>
      <c r="H44" t="s">
        <v>227</v>
      </c>
      <c r="I44" t="s">
        <v>227</v>
      </c>
      <c r="J44" t="s">
        <v>227</v>
      </c>
      <c r="K44" t="s">
        <v>227</v>
      </c>
      <c r="L44" t="s">
        <v>227</v>
      </c>
      <c r="M44" t="s">
        <v>227</v>
      </c>
      <c r="N44" t="s">
        <v>227</v>
      </c>
    </row>
    <row r="45" spans="1:14" x14ac:dyDescent="0.35">
      <c r="A45" s="5" t="s">
        <v>227</v>
      </c>
      <c r="B45" t="s">
        <v>1411</v>
      </c>
      <c r="C45" t="s">
        <v>852</v>
      </c>
      <c r="D45" t="s">
        <v>852</v>
      </c>
      <c r="E45" t="s">
        <v>852</v>
      </c>
      <c r="F45" t="s">
        <v>852</v>
      </c>
      <c r="G45" t="s">
        <v>852</v>
      </c>
      <c r="H45" t="s">
        <v>852</v>
      </c>
      <c r="I45" t="s">
        <v>852</v>
      </c>
      <c r="J45" t="s">
        <v>852</v>
      </c>
      <c r="K45" t="s">
        <v>852</v>
      </c>
      <c r="L45" t="s">
        <v>852</v>
      </c>
      <c r="M45" t="s">
        <v>852</v>
      </c>
      <c r="N45" t="s">
        <v>852</v>
      </c>
    </row>
    <row r="46" spans="1:14" x14ac:dyDescent="0.35">
      <c r="A46" s="5" t="s">
        <v>227</v>
      </c>
      <c r="B46" t="s">
        <v>1412</v>
      </c>
      <c r="C46" t="s">
        <v>227</v>
      </c>
      <c r="D46" t="s">
        <v>227</v>
      </c>
      <c r="E46" t="s">
        <v>227</v>
      </c>
      <c r="F46" t="s">
        <v>227</v>
      </c>
      <c r="G46" t="s">
        <v>227</v>
      </c>
      <c r="H46" t="s">
        <v>227</v>
      </c>
      <c r="I46" t="s">
        <v>227</v>
      </c>
      <c r="J46" t="s">
        <v>227</v>
      </c>
      <c r="K46" t="s">
        <v>227</v>
      </c>
      <c r="L46" t="s">
        <v>227</v>
      </c>
      <c r="M46" t="s">
        <v>227</v>
      </c>
      <c r="N46" t="s">
        <v>227</v>
      </c>
    </row>
    <row r="47" spans="1:14" x14ac:dyDescent="0.35">
      <c r="A47" s="5" t="s">
        <v>227</v>
      </c>
      <c r="B47" t="s">
        <v>1421</v>
      </c>
      <c r="C47" t="s">
        <v>227</v>
      </c>
      <c r="D47" t="s">
        <v>852</v>
      </c>
      <c r="E47" t="s">
        <v>227</v>
      </c>
      <c r="F47" t="s">
        <v>852</v>
      </c>
      <c r="G47" t="s">
        <v>227</v>
      </c>
      <c r="H47" t="s">
        <v>852</v>
      </c>
      <c r="I47" t="s">
        <v>227</v>
      </c>
      <c r="J47" t="s">
        <v>852</v>
      </c>
      <c r="K47" t="s">
        <v>227</v>
      </c>
      <c r="L47" t="s">
        <v>227</v>
      </c>
      <c r="M47" t="s">
        <v>227</v>
      </c>
      <c r="N47" t="s">
        <v>852</v>
      </c>
    </row>
    <row r="48" spans="1:14" x14ac:dyDescent="0.35">
      <c r="A48" s="5" t="s">
        <v>227</v>
      </c>
      <c r="B48" t="s">
        <v>1422</v>
      </c>
      <c r="C48" t="s">
        <v>227</v>
      </c>
      <c r="D48" t="s">
        <v>227</v>
      </c>
      <c r="E48" t="s">
        <v>227</v>
      </c>
      <c r="F48" t="s">
        <v>227</v>
      </c>
      <c r="G48" t="s">
        <v>227</v>
      </c>
      <c r="H48" t="s">
        <v>227</v>
      </c>
      <c r="I48" t="s">
        <v>227</v>
      </c>
      <c r="J48" t="s">
        <v>227</v>
      </c>
      <c r="K48" t="s">
        <v>227</v>
      </c>
      <c r="L48" t="s">
        <v>227</v>
      </c>
      <c r="M48" t="s">
        <v>227</v>
      </c>
      <c r="N48" t="s">
        <v>227</v>
      </c>
    </row>
    <row r="49" spans="1:14" x14ac:dyDescent="0.35">
      <c r="A49" s="5" t="s">
        <v>227</v>
      </c>
      <c r="B49" t="s">
        <v>1423</v>
      </c>
      <c r="C49" t="s">
        <v>9413</v>
      </c>
      <c r="D49" t="s">
        <v>8852</v>
      </c>
      <c r="E49" t="s">
        <v>9468</v>
      </c>
      <c r="F49" t="s">
        <v>8854</v>
      </c>
      <c r="G49" t="s">
        <v>6059</v>
      </c>
      <c r="H49" t="s">
        <v>5349</v>
      </c>
      <c r="I49" t="s">
        <v>3220</v>
      </c>
      <c r="J49" t="s">
        <v>8856</v>
      </c>
      <c r="K49" t="s">
        <v>3694</v>
      </c>
      <c r="L49" t="s">
        <v>8858</v>
      </c>
      <c r="M49" t="s">
        <v>9469</v>
      </c>
      <c r="N49" t="s">
        <v>4634</v>
      </c>
    </row>
    <row r="50" spans="1:14" x14ac:dyDescent="0.35">
      <c r="A50" s="5" t="s">
        <v>227</v>
      </c>
      <c r="B50" t="s">
        <v>1430</v>
      </c>
      <c r="C50" t="s">
        <v>852</v>
      </c>
      <c r="D50" t="s">
        <v>227</v>
      </c>
      <c r="E50" t="s">
        <v>852</v>
      </c>
      <c r="F50" t="s">
        <v>227</v>
      </c>
      <c r="G50" t="s">
        <v>852</v>
      </c>
      <c r="H50" t="s">
        <v>227</v>
      </c>
      <c r="I50" t="s">
        <v>852</v>
      </c>
      <c r="J50" t="s">
        <v>227</v>
      </c>
      <c r="K50" t="s">
        <v>852</v>
      </c>
      <c r="L50" t="s">
        <v>227</v>
      </c>
      <c r="M50" t="s">
        <v>852</v>
      </c>
      <c r="N50" t="s">
        <v>227</v>
      </c>
    </row>
    <row r="51" spans="1:14" x14ac:dyDescent="0.35">
      <c r="A51" s="5" t="s">
        <v>227</v>
      </c>
      <c r="B51" t="s">
        <v>1440</v>
      </c>
      <c r="C51" t="s">
        <v>227</v>
      </c>
      <c r="D51" t="s">
        <v>227</v>
      </c>
      <c r="E51" t="s">
        <v>227</v>
      </c>
      <c r="F51" t="s">
        <v>227</v>
      </c>
      <c r="G51" t="s">
        <v>227</v>
      </c>
      <c r="H51" t="s">
        <v>227</v>
      </c>
      <c r="I51" t="s">
        <v>227</v>
      </c>
      <c r="J51" t="s">
        <v>227</v>
      </c>
      <c r="K51" t="s">
        <v>227</v>
      </c>
      <c r="L51" t="s">
        <v>227</v>
      </c>
      <c r="M51" t="s">
        <v>227</v>
      </c>
      <c r="N51" t="s">
        <v>227</v>
      </c>
    </row>
    <row r="52" spans="1:14" x14ac:dyDescent="0.35">
      <c r="A52" s="5" t="s">
        <v>227</v>
      </c>
      <c r="B52" t="s">
        <v>1450</v>
      </c>
      <c r="C52" t="s">
        <v>9139</v>
      </c>
      <c r="D52" t="s">
        <v>8860</v>
      </c>
      <c r="E52" t="s">
        <v>9141</v>
      </c>
      <c r="F52" t="s">
        <v>8862</v>
      </c>
      <c r="G52" t="s">
        <v>9143</v>
      </c>
      <c r="H52" t="s">
        <v>8864</v>
      </c>
      <c r="I52" t="s">
        <v>9145</v>
      </c>
      <c r="J52" t="s">
        <v>8866</v>
      </c>
      <c r="K52" t="s">
        <v>9147</v>
      </c>
      <c r="L52" t="s">
        <v>8868</v>
      </c>
      <c r="M52" t="s">
        <v>9149</v>
      </c>
      <c r="N52" t="s">
        <v>8870</v>
      </c>
    </row>
    <row r="53" spans="1:14" x14ac:dyDescent="0.35">
      <c r="A53" s="5" t="s">
        <v>227</v>
      </c>
      <c r="B53" t="s">
        <v>1451</v>
      </c>
      <c r="C53" t="s">
        <v>9470</v>
      </c>
      <c r="D53" t="s">
        <v>8872</v>
      </c>
      <c r="E53" t="s">
        <v>9471</v>
      </c>
      <c r="F53" t="s">
        <v>8874</v>
      </c>
      <c r="G53" t="s">
        <v>9472</v>
      </c>
      <c r="H53" t="s">
        <v>8876</v>
      </c>
      <c r="I53" t="s">
        <v>9473</v>
      </c>
      <c r="J53" t="s">
        <v>8878</v>
      </c>
      <c r="K53" t="s">
        <v>9474</v>
      </c>
      <c r="L53" t="s">
        <v>8880</v>
      </c>
      <c r="M53" t="s">
        <v>9475</v>
      </c>
      <c r="N53" t="s">
        <v>8881</v>
      </c>
    </row>
    <row r="54" spans="1:14" x14ac:dyDescent="0.35">
      <c r="A54" s="5" t="s">
        <v>227</v>
      </c>
      <c r="B54" t="s">
        <v>1452</v>
      </c>
      <c r="C54" t="s">
        <v>9476</v>
      </c>
      <c r="D54" t="s">
        <v>8883</v>
      </c>
      <c r="E54" t="s">
        <v>9477</v>
      </c>
      <c r="F54" t="s">
        <v>8885</v>
      </c>
      <c r="G54" t="s">
        <v>9478</v>
      </c>
      <c r="H54" t="s">
        <v>8887</v>
      </c>
      <c r="I54" t="s">
        <v>9479</v>
      </c>
      <c r="J54" t="s">
        <v>8889</v>
      </c>
      <c r="K54" t="s">
        <v>9480</v>
      </c>
      <c r="L54" t="s">
        <v>8891</v>
      </c>
      <c r="M54" t="s">
        <v>9481</v>
      </c>
      <c r="N54" t="s">
        <v>8893</v>
      </c>
    </row>
    <row r="55" spans="1:14" x14ac:dyDescent="0.35">
      <c r="A55" s="5" t="s">
        <v>227</v>
      </c>
      <c r="B55" t="s">
        <v>1459</v>
      </c>
      <c r="C55" t="s">
        <v>227</v>
      </c>
      <c r="D55" t="s">
        <v>227</v>
      </c>
      <c r="E55" t="s">
        <v>227</v>
      </c>
      <c r="F55" t="s">
        <v>227</v>
      </c>
      <c r="G55" t="s">
        <v>227</v>
      </c>
      <c r="H55" t="s">
        <v>227</v>
      </c>
      <c r="I55" t="s">
        <v>227</v>
      </c>
      <c r="J55" t="s">
        <v>227</v>
      </c>
      <c r="K55" t="s">
        <v>227</v>
      </c>
      <c r="L55" t="s">
        <v>227</v>
      </c>
      <c r="M55" t="s">
        <v>227</v>
      </c>
      <c r="N55" t="s">
        <v>227</v>
      </c>
    </row>
    <row r="56" spans="1:14" x14ac:dyDescent="0.35">
      <c r="A56" s="5" t="s">
        <v>227</v>
      </c>
      <c r="B56" t="s">
        <v>1460</v>
      </c>
      <c r="C56" t="s">
        <v>227</v>
      </c>
      <c r="D56" t="s">
        <v>227</v>
      </c>
      <c r="E56" t="s">
        <v>227</v>
      </c>
      <c r="F56" t="s">
        <v>227</v>
      </c>
      <c r="G56" t="s">
        <v>227</v>
      </c>
      <c r="H56" t="s">
        <v>227</v>
      </c>
      <c r="I56" t="s">
        <v>227</v>
      </c>
      <c r="J56" t="s">
        <v>227</v>
      </c>
      <c r="K56" t="s">
        <v>227</v>
      </c>
      <c r="L56" t="s">
        <v>227</v>
      </c>
      <c r="M56" t="s">
        <v>227</v>
      </c>
      <c r="N56" t="s">
        <v>227</v>
      </c>
    </row>
    <row r="57" spans="1:14" x14ac:dyDescent="0.35">
      <c r="A57" s="5" t="s">
        <v>227</v>
      </c>
      <c r="B57" t="s">
        <v>1461</v>
      </c>
      <c r="C57" t="s">
        <v>227</v>
      </c>
      <c r="D57" t="s">
        <v>227</v>
      </c>
      <c r="E57" t="s">
        <v>227</v>
      </c>
      <c r="F57" t="s">
        <v>227</v>
      </c>
      <c r="G57" t="s">
        <v>227</v>
      </c>
      <c r="H57" t="s">
        <v>227</v>
      </c>
      <c r="I57" t="s">
        <v>227</v>
      </c>
      <c r="J57" t="s">
        <v>227</v>
      </c>
      <c r="K57" t="s">
        <v>227</v>
      </c>
      <c r="L57" t="s">
        <v>227</v>
      </c>
      <c r="M57" t="s">
        <v>227</v>
      </c>
      <c r="N57" t="s">
        <v>227</v>
      </c>
    </row>
    <row r="58" spans="1:14" x14ac:dyDescent="0.35">
      <c r="A58" s="5" t="s">
        <v>227</v>
      </c>
      <c r="B58" t="s">
        <v>1462</v>
      </c>
      <c r="C58" t="s">
        <v>9482</v>
      </c>
      <c r="D58" t="s">
        <v>4510</v>
      </c>
      <c r="E58" t="s">
        <v>9483</v>
      </c>
      <c r="F58" t="s">
        <v>8896</v>
      </c>
      <c r="G58" t="s">
        <v>9484</v>
      </c>
      <c r="H58" t="s">
        <v>8898</v>
      </c>
      <c r="I58" t="s">
        <v>9485</v>
      </c>
      <c r="J58" t="s">
        <v>6060</v>
      </c>
      <c r="K58" t="s">
        <v>9486</v>
      </c>
      <c r="L58" t="s">
        <v>6058</v>
      </c>
      <c r="M58" t="s">
        <v>9487</v>
      </c>
      <c r="N58" t="s">
        <v>8901</v>
      </c>
    </row>
    <row r="59" spans="1:14" x14ac:dyDescent="0.35">
      <c r="A59" s="5" t="s">
        <v>227</v>
      </c>
      <c r="B59" t="s">
        <v>1471</v>
      </c>
      <c r="C59" t="s">
        <v>852</v>
      </c>
      <c r="D59" t="s">
        <v>852</v>
      </c>
      <c r="E59" t="s">
        <v>852</v>
      </c>
      <c r="F59" t="s">
        <v>852</v>
      </c>
      <c r="G59" t="s">
        <v>852</v>
      </c>
      <c r="H59" t="s">
        <v>852</v>
      </c>
      <c r="I59" t="s">
        <v>852</v>
      </c>
      <c r="J59" t="s">
        <v>852</v>
      </c>
      <c r="K59" t="s">
        <v>852</v>
      </c>
      <c r="L59" t="s">
        <v>852</v>
      </c>
      <c r="M59" t="s">
        <v>852</v>
      </c>
      <c r="N59" t="s">
        <v>852</v>
      </c>
    </row>
    <row r="60" spans="1:14" x14ac:dyDescent="0.35">
      <c r="A60" s="5" t="s">
        <v>227</v>
      </c>
      <c r="B60" t="s">
        <v>1472</v>
      </c>
      <c r="C60" t="s">
        <v>227</v>
      </c>
      <c r="D60" t="s">
        <v>227</v>
      </c>
      <c r="E60" t="s">
        <v>227</v>
      </c>
      <c r="F60" t="s">
        <v>227</v>
      </c>
      <c r="G60" t="s">
        <v>227</v>
      </c>
      <c r="H60" t="s">
        <v>227</v>
      </c>
      <c r="I60" t="s">
        <v>227</v>
      </c>
      <c r="J60" t="s">
        <v>227</v>
      </c>
      <c r="K60" t="s">
        <v>227</v>
      </c>
      <c r="L60" t="s">
        <v>227</v>
      </c>
      <c r="M60" t="s">
        <v>227</v>
      </c>
      <c r="N60" t="s">
        <v>227</v>
      </c>
    </row>
    <row r="61" spans="1:14" x14ac:dyDescent="0.35">
      <c r="A61" s="5" t="s">
        <v>227</v>
      </c>
      <c r="B61" t="s">
        <v>1473</v>
      </c>
      <c r="C61" t="s">
        <v>3473</v>
      </c>
      <c r="D61" t="s">
        <v>8903</v>
      </c>
      <c r="E61" t="s">
        <v>9488</v>
      </c>
      <c r="F61" t="s">
        <v>5339</v>
      </c>
      <c r="G61" t="s">
        <v>9489</v>
      </c>
      <c r="H61" t="s">
        <v>4533</v>
      </c>
      <c r="I61" t="s">
        <v>9490</v>
      </c>
      <c r="J61" t="s">
        <v>8904</v>
      </c>
      <c r="K61" t="s">
        <v>9491</v>
      </c>
      <c r="L61" t="s">
        <v>8906</v>
      </c>
      <c r="M61" t="s">
        <v>9492</v>
      </c>
      <c r="N61" t="s">
        <v>8908</v>
      </c>
    </row>
    <row r="62" spans="1:14" x14ac:dyDescent="0.35">
      <c r="A62" s="5" t="s">
        <v>227</v>
      </c>
      <c r="B62" t="s">
        <v>1483</v>
      </c>
      <c r="C62" t="s">
        <v>227</v>
      </c>
      <c r="D62" t="s">
        <v>227</v>
      </c>
      <c r="E62" t="s">
        <v>227</v>
      </c>
      <c r="F62" t="s">
        <v>227</v>
      </c>
      <c r="G62" t="s">
        <v>227</v>
      </c>
      <c r="H62" t="s">
        <v>227</v>
      </c>
      <c r="I62" t="s">
        <v>227</v>
      </c>
      <c r="J62" t="s">
        <v>227</v>
      </c>
      <c r="K62" t="s">
        <v>227</v>
      </c>
      <c r="L62" t="s">
        <v>227</v>
      </c>
      <c r="M62" t="s">
        <v>227</v>
      </c>
      <c r="N62" t="s">
        <v>227</v>
      </c>
    </row>
    <row r="63" spans="1:14" x14ac:dyDescent="0.35">
      <c r="A63" s="5" t="s">
        <v>227</v>
      </c>
      <c r="B63" t="s">
        <v>1493</v>
      </c>
      <c r="C63" t="s">
        <v>227</v>
      </c>
      <c r="D63" t="s">
        <v>227</v>
      </c>
      <c r="E63" t="s">
        <v>227</v>
      </c>
      <c r="F63" t="s">
        <v>227</v>
      </c>
      <c r="G63" t="s">
        <v>227</v>
      </c>
      <c r="H63" t="s">
        <v>227</v>
      </c>
      <c r="I63" t="s">
        <v>227</v>
      </c>
      <c r="J63" t="s">
        <v>227</v>
      </c>
      <c r="K63" t="s">
        <v>227</v>
      </c>
      <c r="L63" t="s">
        <v>227</v>
      </c>
      <c r="M63" t="s">
        <v>227</v>
      </c>
      <c r="N63" t="s">
        <v>227</v>
      </c>
    </row>
    <row r="64" spans="1:14" x14ac:dyDescent="0.35">
      <c r="A64" s="5" t="s">
        <v>227</v>
      </c>
      <c r="B64" t="s">
        <v>1494</v>
      </c>
      <c r="C64" t="s">
        <v>9493</v>
      </c>
      <c r="D64" t="s">
        <v>8909</v>
      </c>
      <c r="E64" t="s">
        <v>9494</v>
      </c>
      <c r="F64" t="s">
        <v>8910</v>
      </c>
      <c r="G64" t="s">
        <v>9495</v>
      </c>
      <c r="H64" t="s">
        <v>8911</v>
      </c>
      <c r="I64" t="s">
        <v>9496</v>
      </c>
      <c r="J64" t="s">
        <v>8912</v>
      </c>
      <c r="K64" t="s">
        <v>9497</v>
      </c>
      <c r="L64" t="s">
        <v>8912</v>
      </c>
      <c r="M64" t="s">
        <v>9494</v>
      </c>
      <c r="N64" t="s">
        <v>8913</v>
      </c>
    </row>
    <row r="65" spans="1:14" x14ac:dyDescent="0.35">
      <c r="A65" s="5" t="s">
        <v>227</v>
      </c>
      <c r="B65" t="s">
        <v>1495</v>
      </c>
      <c r="C65" t="s">
        <v>227</v>
      </c>
      <c r="D65" t="s">
        <v>852</v>
      </c>
      <c r="E65" t="s">
        <v>227</v>
      </c>
      <c r="F65" t="s">
        <v>852</v>
      </c>
      <c r="G65" t="s">
        <v>227</v>
      </c>
      <c r="H65" t="s">
        <v>852</v>
      </c>
      <c r="I65" t="s">
        <v>227</v>
      </c>
      <c r="J65" t="s">
        <v>852</v>
      </c>
      <c r="K65" t="s">
        <v>227</v>
      </c>
      <c r="L65" t="s">
        <v>852</v>
      </c>
      <c r="M65" t="s">
        <v>227</v>
      </c>
      <c r="N65" t="s">
        <v>852</v>
      </c>
    </row>
    <row r="66" spans="1:14" x14ac:dyDescent="0.35">
      <c r="A66" s="5" t="s">
        <v>227</v>
      </c>
      <c r="B66" t="s">
        <v>1500</v>
      </c>
      <c r="C66" t="s">
        <v>227</v>
      </c>
      <c r="D66" t="s">
        <v>227</v>
      </c>
      <c r="E66" t="s">
        <v>227</v>
      </c>
      <c r="F66" t="s">
        <v>227</v>
      </c>
      <c r="G66" t="s">
        <v>227</v>
      </c>
      <c r="H66" t="s">
        <v>227</v>
      </c>
      <c r="I66" t="s">
        <v>227</v>
      </c>
      <c r="J66" t="s">
        <v>227</v>
      </c>
      <c r="K66" t="s">
        <v>227</v>
      </c>
      <c r="L66" t="s">
        <v>227</v>
      </c>
      <c r="M66" t="s">
        <v>227</v>
      </c>
      <c r="N66" t="s">
        <v>227</v>
      </c>
    </row>
    <row r="67" spans="1:14" x14ac:dyDescent="0.35">
      <c r="A67" s="5" t="s">
        <v>227</v>
      </c>
      <c r="B67" t="s">
        <v>1501</v>
      </c>
      <c r="C67" t="s">
        <v>227</v>
      </c>
      <c r="D67" t="s">
        <v>227</v>
      </c>
      <c r="E67" t="s">
        <v>227</v>
      </c>
      <c r="F67" t="s">
        <v>227</v>
      </c>
      <c r="G67" t="s">
        <v>227</v>
      </c>
      <c r="H67" t="s">
        <v>227</v>
      </c>
      <c r="I67" t="s">
        <v>227</v>
      </c>
      <c r="J67" t="s">
        <v>227</v>
      </c>
      <c r="K67" t="s">
        <v>227</v>
      </c>
      <c r="L67" t="s">
        <v>227</v>
      </c>
      <c r="M67" t="s">
        <v>227</v>
      </c>
      <c r="N67" t="s">
        <v>227</v>
      </c>
    </row>
    <row r="68" spans="1:14" x14ac:dyDescent="0.35">
      <c r="A68" s="5" t="s">
        <v>227</v>
      </c>
      <c r="B68" t="s">
        <v>1502</v>
      </c>
      <c r="C68" t="s">
        <v>227</v>
      </c>
      <c r="D68" t="s">
        <v>227</v>
      </c>
      <c r="E68" t="s">
        <v>227</v>
      </c>
      <c r="F68" t="s">
        <v>227</v>
      </c>
      <c r="G68" t="s">
        <v>227</v>
      </c>
      <c r="H68" t="s">
        <v>227</v>
      </c>
      <c r="I68" t="s">
        <v>227</v>
      </c>
      <c r="J68" t="s">
        <v>227</v>
      </c>
      <c r="K68" t="s">
        <v>227</v>
      </c>
      <c r="L68" t="s">
        <v>227</v>
      </c>
      <c r="M68" t="s">
        <v>227</v>
      </c>
      <c r="N68" t="s">
        <v>227</v>
      </c>
    </row>
    <row r="69" spans="1:14" x14ac:dyDescent="0.35">
      <c r="A69" s="5" t="s">
        <v>227</v>
      </c>
      <c r="B69" t="s">
        <v>1503</v>
      </c>
      <c r="C69" t="s">
        <v>9498</v>
      </c>
      <c r="D69" t="s">
        <v>8915</v>
      </c>
      <c r="E69" t="s">
        <v>9499</v>
      </c>
      <c r="F69" t="s">
        <v>4479</v>
      </c>
      <c r="G69" t="s">
        <v>9500</v>
      </c>
      <c r="H69" t="s">
        <v>8918</v>
      </c>
      <c r="I69" t="s">
        <v>9501</v>
      </c>
      <c r="J69" t="s">
        <v>8920</v>
      </c>
      <c r="K69" t="s">
        <v>9502</v>
      </c>
      <c r="L69" t="s">
        <v>8922</v>
      </c>
      <c r="M69" t="s">
        <v>9503</v>
      </c>
      <c r="N69" t="s">
        <v>8924</v>
      </c>
    </row>
    <row r="70" spans="1:14" x14ac:dyDescent="0.35">
      <c r="A70" s="5" t="s">
        <v>227</v>
      </c>
      <c r="B70" t="s">
        <v>1513</v>
      </c>
      <c r="C70" t="s">
        <v>9504</v>
      </c>
      <c r="D70" t="s">
        <v>852</v>
      </c>
      <c r="E70" t="s">
        <v>9505</v>
      </c>
      <c r="F70" t="s">
        <v>852</v>
      </c>
      <c r="G70" t="s">
        <v>9506</v>
      </c>
      <c r="H70" t="s">
        <v>852</v>
      </c>
      <c r="I70" t="s">
        <v>9507</v>
      </c>
      <c r="J70" t="s">
        <v>852</v>
      </c>
      <c r="K70" t="s">
        <v>852</v>
      </c>
      <c r="L70" t="s">
        <v>852</v>
      </c>
      <c r="M70" t="s">
        <v>9506</v>
      </c>
      <c r="N70" t="s">
        <v>852</v>
      </c>
    </row>
    <row r="71" spans="1:14" x14ac:dyDescent="0.35">
      <c r="A71" s="5" t="s">
        <v>227</v>
      </c>
      <c r="B71" t="s">
        <v>1523</v>
      </c>
      <c r="C71" t="s">
        <v>227</v>
      </c>
      <c r="D71" t="s">
        <v>227</v>
      </c>
      <c r="E71" t="s">
        <v>227</v>
      </c>
      <c r="F71" t="s">
        <v>227</v>
      </c>
      <c r="G71" t="s">
        <v>227</v>
      </c>
      <c r="H71" t="s">
        <v>227</v>
      </c>
      <c r="I71" t="s">
        <v>227</v>
      </c>
      <c r="J71" t="s">
        <v>227</v>
      </c>
      <c r="K71" t="s">
        <v>227</v>
      </c>
      <c r="L71" t="s">
        <v>227</v>
      </c>
      <c r="M71" t="s">
        <v>227</v>
      </c>
      <c r="N71" t="s">
        <v>227</v>
      </c>
    </row>
    <row r="72" spans="1:14" x14ac:dyDescent="0.35">
      <c r="A72" s="5" t="s">
        <v>227</v>
      </c>
      <c r="B72" t="s">
        <v>1533</v>
      </c>
      <c r="C72" t="s">
        <v>227</v>
      </c>
      <c r="D72" t="s">
        <v>227</v>
      </c>
      <c r="E72" t="s">
        <v>227</v>
      </c>
      <c r="F72" t="s">
        <v>227</v>
      </c>
      <c r="G72" t="s">
        <v>227</v>
      </c>
      <c r="H72" t="s">
        <v>227</v>
      </c>
      <c r="I72" t="s">
        <v>227</v>
      </c>
      <c r="J72" t="s">
        <v>227</v>
      </c>
      <c r="K72" t="s">
        <v>227</v>
      </c>
      <c r="L72" t="s">
        <v>227</v>
      </c>
      <c r="M72" t="s">
        <v>227</v>
      </c>
      <c r="N72" t="s">
        <v>227</v>
      </c>
    </row>
    <row r="73" spans="1:14" x14ac:dyDescent="0.35">
      <c r="A73" s="5" t="s">
        <v>227</v>
      </c>
      <c r="B73" t="s">
        <v>1534</v>
      </c>
      <c r="C73" t="s">
        <v>227</v>
      </c>
      <c r="D73" t="s">
        <v>852</v>
      </c>
      <c r="E73" t="s">
        <v>227</v>
      </c>
      <c r="F73" t="s">
        <v>852</v>
      </c>
      <c r="G73" t="s">
        <v>227</v>
      </c>
      <c r="H73" t="s">
        <v>852</v>
      </c>
      <c r="I73" t="s">
        <v>227</v>
      </c>
      <c r="J73" t="s">
        <v>852</v>
      </c>
      <c r="K73" t="s">
        <v>227</v>
      </c>
      <c r="L73" t="s">
        <v>852</v>
      </c>
      <c r="M73" t="s">
        <v>227</v>
      </c>
      <c r="N73" t="s">
        <v>852</v>
      </c>
    </row>
    <row r="74" spans="1:14" x14ac:dyDescent="0.35">
      <c r="A74" s="5" t="s">
        <v>227</v>
      </c>
      <c r="B74" t="s">
        <v>1535</v>
      </c>
      <c r="C74" t="s">
        <v>852</v>
      </c>
      <c r="D74" t="s">
        <v>852</v>
      </c>
      <c r="E74" t="s">
        <v>852</v>
      </c>
      <c r="F74" t="s">
        <v>852</v>
      </c>
      <c r="G74" t="s">
        <v>852</v>
      </c>
      <c r="H74" t="s">
        <v>852</v>
      </c>
      <c r="I74" t="s">
        <v>852</v>
      </c>
      <c r="J74" t="s">
        <v>852</v>
      </c>
      <c r="K74" t="s">
        <v>852</v>
      </c>
      <c r="L74" t="s">
        <v>852</v>
      </c>
      <c r="M74" t="s">
        <v>852</v>
      </c>
      <c r="N74" t="s">
        <v>852</v>
      </c>
    </row>
    <row r="75" spans="1:14" x14ac:dyDescent="0.35">
      <c r="A75" s="5" t="s">
        <v>227</v>
      </c>
      <c r="B75" t="s">
        <v>1536</v>
      </c>
      <c r="C75" t="s">
        <v>852</v>
      </c>
      <c r="D75" t="s">
        <v>852</v>
      </c>
      <c r="E75" t="s">
        <v>852</v>
      </c>
      <c r="F75" t="s">
        <v>852</v>
      </c>
      <c r="G75" t="s">
        <v>852</v>
      </c>
      <c r="H75" t="s">
        <v>852</v>
      </c>
      <c r="I75" t="s">
        <v>852</v>
      </c>
      <c r="J75" t="s">
        <v>852</v>
      </c>
      <c r="K75" t="s">
        <v>852</v>
      </c>
      <c r="L75" t="s">
        <v>852</v>
      </c>
      <c r="M75" t="s">
        <v>852</v>
      </c>
      <c r="N75" t="s">
        <v>852</v>
      </c>
    </row>
    <row r="76" spans="1:14" x14ac:dyDescent="0.35">
      <c r="A76" s="5" t="s">
        <v>227</v>
      </c>
      <c r="B76" t="s">
        <v>1537</v>
      </c>
      <c r="C76" t="s">
        <v>227</v>
      </c>
      <c r="D76" t="s">
        <v>227</v>
      </c>
      <c r="E76" t="s">
        <v>227</v>
      </c>
      <c r="F76" t="s">
        <v>227</v>
      </c>
      <c r="G76" t="s">
        <v>227</v>
      </c>
      <c r="H76" t="s">
        <v>227</v>
      </c>
      <c r="I76" t="s">
        <v>227</v>
      </c>
      <c r="J76" t="s">
        <v>227</v>
      </c>
      <c r="K76" t="s">
        <v>227</v>
      </c>
      <c r="L76" t="s">
        <v>227</v>
      </c>
      <c r="M76" t="s">
        <v>227</v>
      </c>
      <c r="N76" t="s">
        <v>227</v>
      </c>
    </row>
    <row r="77" spans="1:14" x14ac:dyDescent="0.35">
      <c r="A77" s="5" t="s">
        <v>227</v>
      </c>
      <c r="B77" t="s">
        <v>1538</v>
      </c>
      <c r="C77" t="s">
        <v>227</v>
      </c>
      <c r="D77" t="s">
        <v>227</v>
      </c>
      <c r="E77" t="s">
        <v>227</v>
      </c>
      <c r="F77" t="s">
        <v>227</v>
      </c>
      <c r="G77" t="s">
        <v>227</v>
      </c>
      <c r="H77" t="s">
        <v>227</v>
      </c>
      <c r="I77" t="s">
        <v>227</v>
      </c>
      <c r="J77" t="s">
        <v>227</v>
      </c>
      <c r="K77" t="s">
        <v>227</v>
      </c>
      <c r="L77" t="s">
        <v>227</v>
      </c>
      <c r="M77" t="s">
        <v>227</v>
      </c>
      <c r="N77" t="s">
        <v>227</v>
      </c>
    </row>
    <row r="78" spans="1:14" x14ac:dyDescent="0.35">
      <c r="A78" s="5" t="s">
        <v>227</v>
      </c>
      <c r="B78" t="s">
        <v>1539</v>
      </c>
      <c r="C78" t="s">
        <v>227</v>
      </c>
      <c r="D78" t="s">
        <v>8925</v>
      </c>
      <c r="E78" t="s">
        <v>227</v>
      </c>
      <c r="F78" t="s">
        <v>8926</v>
      </c>
      <c r="G78" t="s">
        <v>227</v>
      </c>
      <c r="H78" t="s">
        <v>8016</v>
      </c>
      <c r="I78" t="s">
        <v>227</v>
      </c>
      <c r="J78" t="s">
        <v>8927</v>
      </c>
      <c r="K78" t="s">
        <v>227</v>
      </c>
      <c r="L78" t="s">
        <v>8928</v>
      </c>
      <c r="M78" t="s">
        <v>227</v>
      </c>
      <c r="N78" t="s">
        <v>8016</v>
      </c>
    </row>
    <row r="79" spans="1:14" x14ac:dyDescent="0.35">
      <c r="A79" s="5" t="s">
        <v>227</v>
      </c>
      <c r="B79" t="s">
        <v>1540</v>
      </c>
      <c r="C79" t="s">
        <v>227</v>
      </c>
      <c r="D79" t="s">
        <v>227</v>
      </c>
      <c r="E79" t="s">
        <v>227</v>
      </c>
      <c r="F79" t="s">
        <v>227</v>
      </c>
      <c r="G79" t="s">
        <v>227</v>
      </c>
      <c r="H79" t="s">
        <v>227</v>
      </c>
      <c r="I79" t="s">
        <v>227</v>
      </c>
      <c r="J79" t="s">
        <v>227</v>
      </c>
      <c r="K79" t="s">
        <v>227</v>
      </c>
      <c r="L79" t="s">
        <v>227</v>
      </c>
      <c r="M79" t="s">
        <v>227</v>
      </c>
      <c r="N79" t="s">
        <v>227</v>
      </c>
    </row>
    <row r="80" spans="1:14" x14ac:dyDescent="0.35">
      <c r="A80" s="5" t="s">
        <v>227</v>
      </c>
      <c r="B80" t="s">
        <v>1541</v>
      </c>
      <c r="C80" t="s">
        <v>227</v>
      </c>
      <c r="D80" t="s">
        <v>227</v>
      </c>
      <c r="E80" t="s">
        <v>227</v>
      </c>
      <c r="F80" t="s">
        <v>227</v>
      </c>
      <c r="G80" t="s">
        <v>227</v>
      </c>
      <c r="H80" t="s">
        <v>227</v>
      </c>
      <c r="I80" t="s">
        <v>227</v>
      </c>
      <c r="J80" t="s">
        <v>227</v>
      </c>
      <c r="K80" t="s">
        <v>227</v>
      </c>
      <c r="L80" t="s">
        <v>227</v>
      </c>
      <c r="M80" t="s">
        <v>227</v>
      </c>
      <c r="N80" t="s">
        <v>227</v>
      </c>
    </row>
    <row r="81" spans="1:14" x14ac:dyDescent="0.35">
      <c r="A81" s="5" t="s">
        <v>227</v>
      </c>
      <c r="B81" t="s">
        <v>1542</v>
      </c>
      <c r="C81" t="s">
        <v>852</v>
      </c>
      <c r="D81" t="s">
        <v>852</v>
      </c>
      <c r="E81" t="s">
        <v>852</v>
      </c>
      <c r="F81" t="s">
        <v>852</v>
      </c>
      <c r="G81" t="s">
        <v>852</v>
      </c>
      <c r="H81" t="s">
        <v>852</v>
      </c>
      <c r="I81" t="s">
        <v>852</v>
      </c>
      <c r="J81" t="s">
        <v>852</v>
      </c>
      <c r="K81" t="s">
        <v>852</v>
      </c>
      <c r="L81" t="s">
        <v>852</v>
      </c>
      <c r="M81" t="s">
        <v>852</v>
      </c>
      <c r="N81" t="s">
        <v>852</v>
      </c>
    </row>
    <row r="82" spans="1:14" x14ac:dyDescent="0.35">
      <c r="A82" s="5" t="s">
        <v>227</v>
      </c>
      <c r="B82" t="s">
        <v>1543</v>
      </c>
      <c r="C82" t="s">
        <v>227</v>
      </c>
      <c r="D82" t="s">
        <v>8930</v>
      </c>
      <c r="E82" t="s">
        <v>227</v>
      </c>
      <c r="F82" t="s">
        <v>8932</v>
      </c>
      <c r="G82" t="s">
        <v>227</v>
      </c>
      <c r="H82" t="s">
        <v>8934</v>
      </c>
      <c r="I82" t="s">
        <v>227</v>
      </c>
      <c r="J82" t="s">
        <v>8936</v>
      </c>
      <c r="K82" t="s">
        <v>227</v>
      </c>
      <c r="L82" t="s">
        <v>8937</v>
      </c>
      <c r="M82" t="s">
        <v>227</v>
      </c>
      <c r="N82" t="s">
        <v>8939</v>
      </c>
    </row>
    <row r="83" spans="1:14" x14ac:dyDescent="0.35">
      <c r="A83" s="5" t="s">
        <v>227</v>
      </c>
      <c r="B83" t="s">
        <v>1549</v>
      </c>
      <c r="C83" t="s">
        <v>227</v>
      </c>
      <c r="D83" t="s">
        <v>852</v>
      </c>
      <c r="E83" t="s">
        <v>227</v>
      </c>
      <c r="F83" t="s">
        <v>852</v>
      </c>
      <c r="G83" t="s">
        <v>227</v>
      </c>
      <c r="H83" t="s">
        <v>852</v>
      </c>
      <c r="I83" t="s">
        <v>227</v>
      </c>
      <c r="J83" t="s">
        <v>852</v>
      </c>
      <c r="K83" t="s">
        <v>227</v>
      </c>
      <c r="L83" t="s">
        <v>852</v>
      </c>
      <c r="M83" t="s">
        <v>227</v>
      </c>
      <c r="N83" t="s">
        <v>852</v>
      </c>
    </row>
    <row r="84" spans="1:14" x14ac:dyDescent="0.35">
      <c r="A84" s="5" t="s">
        <v>227</v>
      </c>
      <c r="B84" t="s">
        <v>1559</v>
      </c>
      <c r="C84" t="s">
        <v>852</v>
      </c>
      <c r="D84" t="s">
        <v>852</v>
      </c>
      <c r="E84" t="s">
        <v>852</v>
      </c>
      <c r="F84" t="s">
        <v>852</v>
      </c>
      <c r="G84" t="s">
        <v>852</v>
      </c>
      <c r="H84" t="s">
        <v>852</v>
      </c>
      <c r="I84" t="s">
        <v>852</v>
      </c>
      <c r="J84" t="s">
        <v>852</v>
      </c>
      <c r="K84" t="s">
        <v>852</v>
      </c>
      <c r="L84" t="s">
        <v>852</v>
      </c>
      <c r="M84" t="s">
        <v>852</v>
      </c>
      <c r="N84" t="s">
        <v>852</v>
      </c>
    </row>
    <row r="85" spans="1:14" x14ac:dyDescent="0.35">
      <c r="A85" s="5" t="s">
        <v>227</v>
      </c>
      <c r="B85" t="s">
        <v>1568</v>
      </c>
      <c r="C85" t="s">
        <v>227</v>
      </c>
      <c r="D85" t="s">
        <v>8733</v>
      </c>
      <c r="E85" t="s">
        <v>227</v>
      </c>
      <c r="F85" t="s">
        <v>8734</v>
      </c>
      <c r="G85" t="s">
        <v>227</v>
      </c>
      <c r="H85" t="s">
        <v>8735</v>
      </c>
      <c r="I85" t="s">
        <v>227</v>
      </c>
      <c r="J85" t="s">
        <v>8736</v>
      </c>
      <c r="K85" t="s">
        <v>227</v>
      </c>
      <c r="L85" t="s">
        <v>8737</v>
      </c>
      <c r="M85" t="s">
        <v>227</v>
      </c>
      <c r="N85" t="s">
        <v>8738</v>
      </c>
    </row>
    <row r="86" spans="1:14" x14ac:dyDescent="0.35">
      <c r="A86" s="5" t="s">
        <v>227</v>
      </c>
      <c r="B86" t="s">
        <v>1576</v>
      </c>
      <c r="C86" t="s">
        <v>227</v>
      </c>
      <c r="D86" t="s">
        <v>852</v>
      </c>
      <c r="E86" t="s">
        <v>227</v>
      </c>
      <c r="F86" t="s">
        <v>852</v>
      </c>
      <c r="G86" t="s">
        <v>227</v>
      </c>
      <c r="H86" t="s">
        <v>852</v>
      </c>
      <c r="I86" t="s">
        <v>227</v>
      </c>
      <c r="J86" t="s">
        <v>852</v>
      </c>
      <c r="K86" t="s">
        <v>227</v>
      </c>
      <c r="L86" t="s">
        <v>852</v>
      </c>
      <c r="M86" t="s">
        <v>227</v>
      </c>
      <c r="N86" t="s">
        <v>852</v>
      </c>
    </row>
    <row r="87" spans="1:14" x14ac:dyDescent="0.35">
      <c r="A87" s="5" t="s">
        <v>227</v>
      </c>
      <c r="B87" t="s">
        <v>1586</v>
      </c>
      <c r="C87" t="s">
        <v>9288</v>
      </c>
      <c r="D87" t="s">
        <v>8941</v>
      </c>
      <c r="E87" t="s">
        <v>9290</v>
      </c>
      <c r="F87" t="s">
        <v>8943</v>
      </c>
      <c r="G87" t="s">
        <v>9292</v>
      </c>
      <c r="H87" t="s">
        <v>8945</v>
      </c>
      <c r="I87" t="s">
        <v>9294</v>
      </c>
      <c r="J87" t="s">
        <v>8947</v>
      </c>
      <c r="K87" t="s">
        <v>9296</v>
      </c>
      <c r="L87" t="s">
        <v>8948</v>
      </c>
      <c r="M87" t="s">
        <v>9298</v>
      </c>
      <c r="N87" t="s">
        <v>8950</v>
      </c>
    </row>
    <row r="88" spans="1:14" x14ac:dyDescent="0.35">
      <c r="A88" s="5" t="s">
        <v>227</v>
      </c>
      <c r="B88" t="s">
        <v>1596</v>
      </c>
      <c r="C88" t="s">
        <v>227</v>
      </c>
      <c r="D88" t="s">
        <v>227</v>
      </c>
      <c r="E88" t="s">
        <v>227</v>
      </c>
      <c r="F88" t="s">
        <v>227</v>
      </c>
      <c r="G88" t="s">
        <v>227</v>
      </c>
      <c r="H88" t="s">
        <v>227</v>
      </c>
      <c r="I88" t="s">
        <v>227</v>
      </c>
      <c r="J88" t="s">
        <v>227</v>
      </c>
      <c r="K88" t="s">
        <v>227</v>
      </c>
      <c r="L88" t="s">
        <v>227</v>
      </c>
      <c r="M88" t="s">
        <v>227</v>
      </c>
      <c r="N88" t="s">
        <v>227</v>
      </c>
    </row>
    <row r="89" spans="1:14" x14ac:dyDescent="0.35">
      <c r="A89" s="5" t="s">
        <v>227</v>
      </c>
      <c r="B89" t="s">
        <v>1605</v>
      </c>
      <c r="C89" t="s">
        <v>227</v>
      </c>
      <c r="D89" t="s">
        <v>227</v>
      </c>
      <c r="E89" t="s">
        <v>227</v>
      </c>
      <c r="F89" t="s">
        <v>227</v>
      </c>
      <c r="G89" t="s">
        <v>227</v>
      </c>
      <c r="H89" t="s">
        <v>227</v>
      </c>
      <c r="I89" t="s">
        <v>227</v>
      </c>
      <c r="J89" t="s">
        <v>227</v>
      </c>
      <c r="K89" t="s">
        <v>227</v>
      </c>
      <c r="L89" t="s">
        <v>227</v>
      </c>
      <c r="M89" t="s">
        <v>227</v>
      </c>
      <c r="N89" t="s">
        <v>227</v>
      </c>
    </row>
    <row r="90" spans="1:14" x14ac:dyDescent="0.35">
      <c r="A90" s="5" t="s">
        <v>227</v>
      </c>
      <c r="B90" t="s">
        <v>1615</v>
      </c>
      <c r="C90" t="s">
        <v>852</v>
      </c>
      <c r="D90" t="s">
        <v>852</v>
      </c>
      <c r="E90" t="s">
        <v>852</v>
      </c>
      <c r="F90" t="s">
        <v>852</v>
      </c>
      <c r="G90" t="s">
        <v>852</v>
      </c>
      <c r="H90" t="s">
        <v>852</v>
      </c>
      <c r="I90" t="s">
        <v>852</v>
      </c>
      <c r="J90" t="s">
        <v>852</v>
      </c>
      <c r="K90" t="s">
        <v>852</v>
      </c>
      <c r="L90" t="s">
        <v>852</v>
      </c>
      <c r="M90" t="s">
        <v>852</v>
      </c>
      <c r="N90" t="s">
        <v>852</v>
      </c>
    </row>
    <row r="91" spans="1:14" x14ac:dyDescent="0.35">
      <c r="A91" s="5" t="s">
        <v>227</v>
      </c>
      <c r="B91" t="s">
        <v>1616</v>
      </c>
      <c r="C91" t="s">
        <v>227</v>
      </c>
      <c r="D91" t="s">
        <v>227</v>
      </c>
      <c r="E91" t="s">
        <v>227</v>
      </c>
      <c r="F91" t="s">
        <v>227</v>
      </c>
      <c r="G91" t="s">
        <v>227</v>
      </c>
      <c r="H91" t="s">
        <v>227</v>
      </c>
      <c r="I91" t="s">
        <v>227</v>
      </c>
      <c r="J91" t="s">
        <v>227</v>
      </c>
      <c r="K91" t="s">
        <v>227</v>
      </c>
      <c r="L91" t="s">
        <v>227</v>
      </c>
      <c r="M91" t="s">
        <v>227</v>
      </c>
      <c r="N91" t="s">
        <v>227</v>
      </c>
    </row>
    <row r="92" spans="1:14" x14ac:dyDescent="0.35">
      <c r="A92" s="5" t="s">
        <v>227</v>
      </c>
      <c r="B92" t="s">
        <v>1625</v>
      </c>
      <c r="C92" t="s">
        <v>852</v>
      </c>
      <c r="D92" t="s">
        <v>227</v>
      </c>
      <c r="E92" t="s">
        <v>852</v>
      </c>
      <c r="F92" t="s">
        <v>227</v>
      </c>
      <c r="G92" t="s">
        <v>852</v>
      </c>
      <c r="H92" t="s">
        <v>227</v>
      </c>
      <c r="I92" t="s">
        <v>852</v>
      </c>
      <c r="J92" t="s">
        <v>227</v>
      </c>
      <c r="K92" t="s">
        <v>227</v>
      </c>
      <c r="L92" t="s">
        <v>227</v>
      </c>
      <c r="M92" t="s">
        <v>852</v>
      </c>
      <c r="N92" t="s">
        <v>227</v>
      </c>
    </row>
    <row r="93" spans="1:14" x14ac:dyDescent="0.35">
      <c r="A93" s="5" t="s">
        <v>227</v>
      </c>
      <c r="B93" t="s">
        <v>1626</v>
      </c>
      <c r="C93" t="s">
        <v>852</v>
      </c>
      <c r="D93" t="s">
        <v>227</v>
      </c>
      <c r="E93" t="s">
        <v>852</v>
      </c>
      <c r="F93" t="s">
        <v>852</v>
      </c>
      <c r="G93" t="s">
        <v>852</v>
      </c>
      <c r="H93" t="s">
        <v>852</v>
      </c>
      <c r="I93" t="s">
        <v>852</v>
      </c>
      <c r="J93" t="s">
        <v>227</v>
      </c>
      <c r="K93" t="s">
        <v>852</v>
      </c>
      <c r="L93" t="s">
        <v>227</v>
      </c>
      <c r="M93" t="s">
        <v>852</v>
      </c>
      <c r="N93" t="s">
        <v>852</v>
      </c>
    </row>
    <row r="94" spans="1:14" x14ac:dyDescent="0.35">
      <c r="A94" s="5" t="s">
        <v>227</v>
      </c>
      <c r="B94" t="s">
        <v>1636</v>
      </c>
      <c r="C94" t="s">
        <v>227</v>
      </c>
      <c r="D94" t="s">
        <v>227</v>
      </c>
      <c r="E94" t="s">
        <v>227</v>
      </c>
      <c r="F94" t="s">
        <v>227</v>
      </c>
      <c r="G94" t="s">
        <v>227</v>
      </c>
      <c r="H94" t="s">
        <v>227</v>
      </c>
      <c r="I94" t="s">
        <v>227</v>
      </c>
      <c r="J94" t="s">
        <v>227</v>
      </c>
      <c r="K94" t="s">
        <v>227</v>
      </c>
      <c r="L94" t="s">
        <v>227</v>
      </c>
      <c r="M94" t="s">
        <v>227</v>
      </c>
      <c r="N94" t="s">
        <v>227</v>
      </c>
    </row>
    <row r="95" spans="1:14" x14ac:dyDescent="0.35">
      <c r="A95" s="5" t="s">
        <v>227</v>
      </c>
      <c r="B95" t="s">
        <v>1645</v>
      </c>
      <c r="C95" t="s">
        <v>227</v>
      </c>
      <c r="D95" t="s">
        <v>227</v>
      </c>
      <c r="E95" t="s">
        <v>227</v>
      </c>
      <c r="F95" t="s">
        <v>227</v>
      </c>
      <c r="G95" t="s">
        <v>227</v>
      </c>
      <c r="H95" t="s">
        <v>227</v>
      </c>
      <c r="I95" t="s">
        <v>227</v>
      </c>
      <c r="J95" t="s">
        <v>227</v>
      </c>
      <c r="K95" t="s">
        <v>227</v>
      </c>
      <c r="L95" t="s">
        <v>227</v>
      </c>
      <c r="M95" t="s">
        <v>227</v>
      </c>
      <c r="N95" t="s">
        <v>227</v>
      </c>
    </row>
    <row r="96" spans="1:14" x14ac:dyDescent="0.35">
      <c r="A96" s="5" t="s">
        <v>227</v>
      </c>
      <c r="B96" t="s">
        <v>1653</v>
      </c>
      <c r="C96" t="s">
        <v>227</v>
      </c>
      <c r="D96" t="s">
        <v>227</v>
      </c>
      <c r="E96" t="s">
        <v>227</v>
      </c>
      <c r="F96" t="s">
        <v>227</v>
      </c>
      <c r="G96" t="s">
        <v>227</v>
      </c>
      <c r="H96" t="s">
        <v>227</v>
      </c>
      <c r="I96" t="s">
        <v>227</v>
      </c>
      <c r="J96" t="s">
        <v>227</v>
      </c>
      <c r="K96" t="s">
        <v>227</v>
      </c>
      <c r="L96" t="s">
        <v>227</v>
      </c>
      <c r="M96" t="s">
        <v>227</v>
      </c>
      <c r="N96" t="s">
        <v>227</v>
      </c>
    </row>
    <row r="97" spans="1:14" x14ac:dyDescent="0.35">
      <c r="A97" s="5" t="s">
        <v>227</v>
      </c>
      <c r="B97" t="s">
        <v>1654</v>
      </c>
      <c r="C97" t="s">
        <v>9508</v>
      </c>
      <c r="D97" t="s">
        <v>852</v>
      </c>
      <c r="E97" t="s">
        <v>9509</v>
      </c>
      <c r="F97" t="s">
        <v>852</v>
      </c>
      <c r="G97" t="s">
        <v>9510</v>
      </c>
      <c r="H97" t="s">
        <v>852</v>
      </c>
      <c r="I97" t="s">
        <v>9511</v>
      </c>
      <c r="J97" t="s">
        <v>852</v>
      </c>
      <c r="K97" t="s">
        <v>9512</v>
      </c>
      <c r="L97" t="s">
        <v>852</v>
      </c>
      <c r="M97" t="s">
        <v>9513</v>
      </c>
      <c r="N97" t="s">
        <v>852</v>
      </c>
    </row>
    <row r="98" spans="1:14" x14ac:dyDescent="0.35">
      <c r="A98" s="5" t="s">
        <v>227</v>
      </c>
      <c r="B98" t="s">
        <v>1660</v>
      </c>
      <c r="C98" t="s">
        <v>852</v>
      </c>
      <c r="D98" t="s">
        <v>852</v>
      </c>
      <c r="E98" t="s">
        <v>852</v>
      </c>
      <c r="F98" t="s">
        <v>852</v>
      </c>
      <c r="G98" t="s">
        <v>852</v>
      </c>
      <c r="H98" t="s">
        <v>852</v>
      </c>
      <c r="I98" t="s">
        <v>852</v>
      </c>
      <c r="J98" t="s">
        <v>852</v>
      </c>
      <c r="K98" t="s">
        <v>852</v>
      </c>
      <c r="L98" t="s">
        <v>852</v>
      </c>
      <c r="M98" t="s">
        <v>852</v>
      </c>
      <c r="N98" t="s">
        <v>852</v>
      </c>
    </row>
    <row r="99" spans="1:14" x14ac:dyDescent="0.35">
      <c r="A99" s="5" t="s">
        <v>227</v>
      </c>
      <c r="B99" t="s">
        <v>1661</v>
      </c>
      <c r="C99" t="s">
        <v>227</v>
      </c>
      <c r="D99" t="s">
        <v>852</v>
      </c>
      <c r="E99" t="s">
        <v>227</v>
      </c>
      <c r="F99" t="s">
        <v>852</v>
      </c>
      <c r="G99" t="s">
        <v>227</v>
      </c>
      <c r="H99" t="s">
        <v>852</v>
      </c>
      <c r="I99" t="s">
        <v>227</v>
      </c>
      <c r="J99" t="s">
        <v>852</v>
      </c>
      <c r="K99" t="s">
        <v>227</v>
      </c>
      <c r="L99" t="s">
        <v>852</v>
      </c>
      <c r="M99" t="s">
        <v>227</v>
      </c>
      <c r="N99" t="s">
        <v>852</v>
      </c>
    </row>
    <row r="100" spans="1:14" x14ac:dyDescent="0.35">
      <c r="A100" s="5" t="s">
        <v>227</v>
      </c>
      <c r="B100" t="s">
        <v>1662</v>
      </c>
      <c r="C100" t="s">
        <v>227</v>
      </c>
      <c r="D100" t="s">
        <v>227</v>
      </c>
      <c r="E100" t="s">
        <v>227</v>
      </c>
      <c r="F100" t="s">
        <v>227</v>
      </c>
      <c r="G100" t="s">
        <v>227</v>
      </c>
      <c r="H100" t="s">
        <v>227</v>
      </c>
      <c r="I100" t="s">
        <v>227</v>
      </c>
      <c r="J100" t="s">
        <v>227</v>
      </c>
      <c r="K100" t="s">
        <v>227</v>
      </c>
      <c r="L100" t="s">
        <v>227</v>
      </c>
      <c r="M100" t="s">
        <v>227</v>
      </c>
      <c r="N100" t="s">
        <v>227</v>
      </c>
    </row>
    <row r="101" spans="1:14" x14ac:dyDescent="0.35">
      <c r="A101" s="5" t="s">
        <v>227</v>
      </c>
      <c r="B101" t="s">
        <v>1663</v>
      </c>
      <c r="C101" t="s">
        <v>852</v>
      </c>
      <c r="D101" t="s">
        <v>8040</v>
      </c>
      <c r="E101" t="s">
        <v>852</v>
      </c>
      <c r="F101" t="s">
        <v>8955</v>
      </c>
      <c r="G101" t="s">
        <v>852</v>
      </c>
      <c r="H101" t="s">
        <v>8040</v>
      </c>
      <c r="I101" t="s">
        <v>852</v>
      </c>
      <c r="J101" t="s">
        <v>852</v>
      </c>
      <c r="K101" t="s">
        <v>852</v>
      </c>
      <c r="L101" t="s">
        <v>852</v>
      </c>
      <c r="M101" t="s">
        <v>852</v>
      </c>
      <c r="N101" t="s">
        <v>8956</v>
      </c>
    </row>
    <row r="102" spans="1:14" x14ac:dyDescent="0.35">
      <c r="A102" s="5" t="s">
        <v>227</v>
      </c>
      <c r="B102" t="s">
        <v>1673</v>
      </c>
      <c r="C102" t="s">
        <v>227</v>
      </c>
      <c r="D102" t="s">
        <v>227</v>
      </c>
      <c r="E102" t="s">
        <v>227</v>
      </c>
      <c r="F102" t="s">
        <v>227</v>
      </c>
      <c r="G102" t="s">
        <v>227</v>
      </c>
      <c r="H102" t="s">
        <v>227</v>
      </c>
      <c r="I102" t="s">
        <v>227</v>
      </c>
      <c r="J102" t="s">
        <v>227</v>
      </c>
      <c r="K102" t="s">
        <v>227</v>
      </c>
      <c r="L102" t="s">
        <v>227</v>
      </c>
      <c r="M102" t="s">
        <v>227</v>
      </c>
      <c r="N102" t="s">
        <v>227</v>
      </c>
    </row>
    <row r="103" spans="1:14" x14ac:dyDescent="0.35">
      <c r="A103" s="5" t="s">
        <v>227</v>
      </c>
      <c r="B103" t="s">
        <v>1674</v>
      </c>
      <c r="C103" t="s">
        <v>227</v>
      </c>
      <c r="D103" t="s">
        <v>852</v>
      </c>
      <c r="E103" t="s">
        <v>227</v>
      </c>
      <c r="F103" t="s">
        <v>852</v>
      </c>
      <c r="G103" t="s">
        <v>227</v>
      </c>
      <c r="H103" t="s">
        <v>852</v>
      </c>
      <c r="I103" t="s">
        <v>227</v>
      </c>
      <c r="J103" t="s">
        <v>852</v>
      </c>
      <c r="K103" t="s">
        <v>227</v>
      </c>
      <c r="L103" t="s">
        <v>852</v>
      </c>
      <c r="M103" t="s">
        <v>227</v>
      </c>
      <c r="N103" t="s">
        <v>852</v>
      </c>
    </row>
    <row r="104" spans="1:14" x14ac:dyDescent="0.35">
      <c r="A104" s="5" t="s">
        <v>227</v>
      </c>
      <c r="B104" t="s">
        <v>1675</v>
      </c>
      <c r="C104" t="s">
        <v>852</v>
      </c>
      <c r="D104" t="s">
        <v>227</v>
      </c>
      <c r="E104" t="s">
        <v>852</v>
      </c>
      <c r="F104" t="s">
        <v>227</v>
      </c>
      <c r="G104" t="s">
        <v>852</v>
      </c>
      <c r="H104" t="s">
        <v>227</v>
      </c>
      <c r="I104" t="s">
        <v>852</v>
      </c>
      <c r="J104" t="s">
        <v>227</v>
      </c>
      <c r="K104" t="s">
        <v>852</v>
      </c>
      <c r="L104" t="s">
        <v>227</v>
      </c>
      <c r="M104" t="s">
        <v>852</v>
      </c>
      <c r="N104" t="s">
        <v>227</v>
      </c>
    </row>
    <row r="105" spans="1:14" x14ac:dyDescent="0.35">
      <c r="A105" s="5" t="s">
        <v>227</v>
      </c>
      <c r="B105" t="s">
        <v>1676</v>
      </c>
      <c r="C105" t="s">
        <v>9514</v>
      </c>
      <c r="D105" t="s">
        <v>8958</v>
      </c>
      <c r="E105" t="s">
        <v>9515</v>
      </c>
      <c r="F105" t="s">
        <v>3719</v>
      </c>
      <c r="G105" t="s">
        <v>9516</v>
      </c>
      <c r="H105" t="s">
        <v>8961</v>
      </c>
      <c r="I105" t="s">
        <v>9517</v>
      </c>
      <c r="J105" t="s">
        <v>8963</v>
      </c>
      <c r="K105" t="s">
        <v>5338</v>
      </c>
      <c r="L105" t="s">
        <v>8965</v>
      </c>
      <c r="M105" t="s">
        <v>5053</v>
      </c>
      <c r="N105" t="s">
        <v>8967</v>
      </c>
    </row>
    <row r="106" spans="1:14" x14ac:dyDescent="0.35">
      <c r="A106" s="5" t="s">
        <v>227</v>
      </c>
      <c r="B106" t="s">
        <v>1684</v>
      </c>
      <c r="C106" t="s">
        <v>227</v>
      </c>
      <c r="D106" t="s">
        <v>227</v>
      </c>
      <c r="E106" t="s">
        <v>227</v>
      </c>
      <c r="F106" t="s">
        <v>227</v>
      </c>
      <c r="G106" t="s">
        <v>227</v>
      </c>
      <c r="H106" t="s">
        <v>227</v>
      </c>
      <c r="I106" t="s">
        <v>227</v>
      </c>
      <c r="J106" t="s">
        <v>227</v>
      </c>
      <c r="K106" t="s">
        <v>227</v>
      </c>
      <c r="L106" t="s">
        <v>227</v>
      </c>
      <c r="M106" t="s">
        <v>227</v>
      </c>
      <c r="N106" t="s">
        <v>227</v>
      </c>
    </row>
    <row r="107" spans="1:14" x14ac:dyDescent="0.35">
      <c r="A107" s="5" t="s">
        <v>227</v>
      </c>
      <c r="B107" t="s">
        <v>1694</v>
      </c>
      <c r="C107" t="s">
        <v>227</v>
      </c>
      <c r="D107" t="s">
        <v>852</v>
      </c>
      <c r="E107" t="s">
        <v>227</v>
      </c>
      <c r="F107" t="s">
        <v>852</v>
      </c>
      <c r="G107" t="s">
        <v>227</v>
      </c>
      <c r="H107" t="s">
        <v>852</v>
      </c>
      <c r="I107" t="s">
        <v>227</v>
      </c>
      <c r="J107" t="s">
        <v>852</v>
      </c>
      <c r="K107" t="s">
        <v>227</v>
      </c>
      <c r="L107" t="s">
        <v>852</v>
      </c>
      <c r="M107" t="s">
        <v>227</v>
      </c>
      <c r="N107" t="s">
        <v>852</v>
      </c>
    </row>
    <row r="108" spans="1:14" x14ac:dyDescent="0.35">
      <c r="A108" s="5" t="s">
        <v>227</v>
      </c>
      <c r="B108" t="s">
        <v>1704</v>
      </c>
      <c r="C108" t="s">
        <v>4621</v>
      </c>
      <c r="D108" t="s">
        <v>8969</v>
      </c>
      <c r="E108" t="s">
        <v>9518</v>
      </c>
      <c r="F108" t="s">
        <v>8971</v>
      </c>
      <c r="G108" t="s">
        <v>9519</v>
      </c>
      <c r="H108" t="s">
        <v>8972</v>
      </c>
      <c r="I108" t="s">
        <v>9520</v>
      </c>
      <c r="J108" t="s">
        <v>8974</v>
      </c>
      <c r="K108" t="s">
        <v>9521</v>
      </c>
      <c r="L108" t="s">
        <v>8976</v>
      </c>
      <c r="M108" t="s">
        <v>9522</v>
      </c>
      <c r="N108" t="s">
        <v>8978</v>
      </c>
    </row>
    <row r="109" spans="1:14" x14ac:dyDescent="0.35">
      <c r="A109" s="5" t="s">
        <v>227</v>
      </c>
      <c r="B109" t="s">
        <v>1714</v>
      </c>
      <c r="C109" t="s">
        <v>9523</v>
      </c>
      <c r="D109" t="s">
        <v>8980</v>
      </c>
      <c r="E109" t="s">
        <v>9524</v>
      </c>
      <c r="F109" t="s">
        <v>8982</v>
      </c>
      <c r="G109" t="s">
        <v>9525</v>
      </c>
      <c r="H109" t="s">
        <v>8984</v>
      </c>
      <c r="I109" t="s">
        <v>9526</v>
      </c>
      <c r="J109" t="s">
        <v>2770</v>
      </c>
      <c r="K109" t="s">
        <v>9527</v>
      </c>
      <c r="L109" t="s">
        <v>8987</v>
      </c>
      <c r="M109" t="s">
        <v>9528</v>
      </c>
      <c r="N109" t="s">
        <v>8989</v>
      </c>
    </row>
    <row r="110" spans="1:14" x14ac:dyDescent="0.35">
      <c r="A110" s="5" t="s">
        <v>227</v>
      </c>
      <c r="B110" t="s">
        <v>1722</v>
      </c>
      <c r="C110" t="s">
        <v>227</v>
      </c>
      <c r="D110" t="s">
        <v>227</v>
      </c>
      <c r="E110" t="s">
        <v>227</v>
      </c>
      <c r="F110" t="s">
        <v>227</v>
      </c>
      <c r="G110" t="s">
        <v>227</v>
      </c>
      <c r="H110" t="s">
        <v>227</v>
      </c>
      <c r="I110" t="s">
        <v>227</v>
      </c>
      <c r="J110" t="s">
        <v>227</v>
      </c>
      <c r="K110" t="s">
        <v>227</v>
      </c>
      <c r="L110" t="s">
        <v>227</v>
      </c>
      <c r="M110" t="s">
        <v>227</v>
      </c>
      <c r="N110" t="s">
        <v>227</v>
      </c>
    </row>
    <row r="111" spans="1:14" x14ac:dyDescent="0.35">
      <c r="A111" s="5" t="s">
        <v>227</v>
      </c>
      <c r="B111" t="s">
        <v>1723</v>
      </c>
      <c r="C111" t="s">
        <v>852</v>
      </c>
      <c r="D111" t="s">
        <v>227</v>
      </c>
      <c r="E111" t="s">
        <v>852</v>
      </c>
      <c r="F111" t="s">
        <v>227</v>
      </c>
      <c r="G111" t="s">
        <v>852</v>
      </c>
      <c r="H111" t="s">
        <v>227</v>
      </c>
      <c r="I111" t="s">
        <v>852</v>
      </c>
      <c r="J111" t="s">
        <v>227</v>
      </c>
      <c r="K111" t="s">
        <v>852</v>
      </c>
      <c r="L111" t="s">
        <v>227</v>
      </c>
      <c r="M111" t="s">
        <v>852</v>
      </c>
      <c r="N111" t="s">
        <v>227</v>
      </c>
    </row>
    <row r="112" spans="1:14" x14ac:dyDescent="0.35">
      <c r="A112" s="5" t="s">
        <v>227</v>
      </c>
      <c r="B112" t="s">
        <v>1724</v>
      </c>
      <c r="C112" t="s">
        <v>227</v>
      </c>
      <c r="D112" t="s">
        <v>852</v>
      </c>
      <c r="E112" t="s">
        <v>227</v>
      </c>
      <c r="F112" t="s">
        <v>852</v>
      </c>
      <c r="G112" t="s">
        <v>227</v>
      </c>
      <c r="H112" t="s">
        <v>852</v>
      </c>
      <c r="I112" t="s">
        <v>227</v>
      </c>
      <c r="J112" t="s">
        <v>852</v>
      </c>
      <c r="K112" t="s">
        <v>227</v>
      </c>
      <c r="L112" t="s">
        <v>852</v>
      </c>
      <c r="M112" t="s">
        <v>227</v>
      </c>
      <c r="N112" t="s">
        <v>852</v>
      </c>
    </row>
    <row r="113" spans="1:14" x14ac:dyDescent="0.35">
      <c r="A113" s="5" t="s">
        <v>227</v>
      </c>
      <c r="B113" t="s">
        <v>1732</v>
      </c>
      <c r="C113" t="s">
        <v>9529</v>
      </c>
      <c r="D113" t="s">
        <v>8991</v>
      </c>
      <c r="E113" t="s">
        <v>9530</v>
      </c>
      <c r="F113" t="s">
        <v>8993</v>
      </c>
      <c r="G113" t="s">
        <v>9531</v>
      </c>
      <c r="H113" t="s">
        <v>8995</v>
      </c>
      <c r="I113" t="s">
        <v>9532</v>
      </c>
      <c r="J113" t="s">
        <v>8997</v>
      </c>
      <c r="K113" t="s">
        <v>9533</v>
      </c>
      <c r="L113" t="s">
        <v>8999</v>
      </c>
      <c r="M113" t="s">
        <v>9534</v>
      </c>
      <c r="N113" t="s">
        <v>9001</v>
      </c>
    </row>
    <row r="115" spans="1:14" x14ac:dyDescent="0.35">
      <c r="A115" t="s">
        <v>261</v>
      </c>
    </row>
    <row r="116" spans="1:14" x14ac:dyDescent="0.35">
      <c r="A116" t="s">
        <v>1755</v>
      </c>
    </row>
    <row r="117" spans="1:14" x14ac:dyDescent="0.35">
      <c r="A117" t="s">
        <v>1756</v>
      </c>
    </row>
    <row r="118" spans="1:14" x14ac:dyDescent="0.35">
      <c r="A118" t="s">
        <v>1757</v>
      </c>
    </row>
    <row r="119" spans="1:14" x14ac:dyDescent="0.35">
      <c r="A119" t="s">
        <v>1758</v>
      </c>
    </row>
    <row r="120" spans="1:14" x14ac:dyDescent="0.35">
      <c r="A120" t="s">
        <v>1759</v>
      </c>
    </row>
    <row r="121" spans="1:14" x14ac:dyDescent="0.35">
      <c r="A121" t="s">
        <v>1760</v>
      </c>
    </row>
    <row r="122" spans="1:14" x14ac:dyDescent="0.35">
      <c r="A122" t="s">
        <v>264</v>
      </c>
    </row>
    <row r="123" spans="1:14" x14ac:dyDescent="0.35">
      <c r="A123" t="s">
        <v>265</v>
      </c>
    </row>
    <row r="124" spans="1:14" x14ac:dyDescent="0.35">
      <c r="A124" t="s">
        <v>1248</v>
      </c>
    </row>
    <row r="125" spans="1:14" x14ac:dyDescent="0.35">
      <c r="A125" t="s">
        <v>1761</v>
      </c>
    </row>
    <row r="126" spans="1:14" x14ac:dyDescent="0.35">
      <c r="A126" t="s">
        <v>1859</v>
      </c>
    </row>
    <row r="127" spans="1:14" x14ac:dyDescent="0.35">
      <c r="A127" t="s">
        <v>227</v>
      </c>
    </row>
    <row r="128" spans="1:14" x14ac:dyDescent="0.35">
      <c r="A128" t="s">
        <v>267</v>
      </c>
    </row>
    <row r="129" spans="1:1" x14ac:dyDescent="0.35">
      <c r="A129" t="s">
        <v>1250</v>
      </c>
    </row>
  </sheetData>
  <mergeCells count="1">
    <mergeCell ref="A3:N3"/>
  </mergeCells>
  <pageMargins left="0.7" right="0.7" top="0.75" bottom="0.75" header="0.3" footer="0.3"/>
  <pageSetup paperSize="9" orientation="portrait" horizontalDpi="300" verticalDpi="300"/>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B00-000000000000}">
  <dimension ref="A1:C57"/>
  <sheetViews>
    <sheetView workbookViewId="0"/>
  </sheetViews>
  <sheetFormatPr defaultColWidth="11.453125" defaultRowHeight="14.5" x14ac:dyDescent="0.35"/>
  <cols>
    <col min="1" max="1" width="5.7265625" customWidth="1"/>
    <col min="2" max="2" width="38.7265625" customWidth="1"/>
    <col min="3" max="3" width="20.7265625" customWidth="1"/>
  </cols>
  <sheetData>
    <row r="1" spans="1:3" x14ac:dyDescent="0.35">
      <c r="A1" s="4" t="s">
        <v>107</v>
      </c>
    </row>
    <row r="2" spans="1:3" x14ac:dyDescent="0.35">
      <c r="A2" s="3" t="str">
        <f>HYPERLINK("#'INDEX'!A1", "Back to INDEX")</f>
        <v>Back to INDEX</v>
      </c>
    </row>
    <row r="3" spans="1:3" x14ac:dyDescent="0.35">
      <c r="A3" s="7" t="s">
        <v>227</v>
      </c>
      <c r="B3" s="7" t="s">
        <v>227</v>
      </c>
      <c r="C3" s="7" t="s">
        <v>227</v>
      </c>
    </row>
    <row r="4" spans="1:3" ht="29" x14ac:dyDescent="0.35">
      <c r="A4" s="2" t="s">
        <v>227</v>
      </c>
      <c r="B4" s="2" t="s">
        <v>227</v>
      </c>
      <c r="C4" s="2" t="s">
        <v>2110</v>
      </c>
    </row>
    <row r="5" spans="1:3" x14ac:dyDescent="0.35">
      <c r="A5" s="5" t="s">
        <v>227</v>
      </c>
      <c r="B5" t="s">
        <v>841</v>
      </c>
      <c r="C5" t="s">
        <v>2116</v>
      </c>
    </row>
    <row r="6" spans="1:3" x14ac:dyDescent="0.35">
      <c r="A6" s="5" t="s">
        <v>227</v>
      </c>
      <c r="B6" t="s">
        <v>851</v>
      </c>
      <c r="C6" t="s">
        <v>852</v>
      </c>
    </row>
    <row r="7" spans="1:3" x14ac:dyDescent="0.35">
      <c r="A7" s="5" t="s">
        <v>227</v>
      </c>
      <c r="B7" t="s">
        <v>853</v>
      </c>
      <c r="C7" t="s">
        <v>2122</v>
      </c>
    </row>
    <row r="8" spans="1:3" x14ac:dyDescent="0.35">
      <c r="A8" s="5" t="s">
        <v>227</v>
      </c>
      <c r="B8" t="s">
        <v>863</v>
      </c>
      <c r="C8" t="s">
        <v>2128</v>
      </c>
    </row>
    <row r="9" spans="1:3" x14ac:dyDescent="0.35">
      <c r="A9" s="5" t="s">
        <v>227</v>
      </c>
      <c r="B9" t="s">
        <v>873</v>
      </c>
      <c r="C9" t="s">
        <v>2134</v>
      </c>
    </row>
    <row r="10" spans="1:3" x14ac:dyDescent="0.35">
      <c r="A10" s="5" t="s">
        <v>227</v>
      </c>
      <c r="B10" t="s">
        <v>883</v>
      </c>
      <c r="C10" t="s">
        <v>2140</v>
      </c>
    </row>
    <row r="11" spans="1:3" x14ac:dyDescent="0.35">
      <c r="A11" s="5" t="s">
        <v>227</v>
      </c>
      <c r="B11" t="s">
        <v>893</v>
      </c>
      <c r="C11" t="s">
        <v>1069</v>
      </c>
    </row>
    <row r="12" spans="1:3" x14ac:dyDescent="0.35">
      <c r="A12" s="5" t="s">
        <v>227</v>
      </c>
      <c r="B12" t="s">
        <v>903</v>
      </c>
      <c r="C12" t="s">
        <v>2151</v>
      </c>
    </row>
    <row r="13" spans="1:3" x14ac:dyDescent="0.35">
      <c r="A13" s="5" t="s">
        <v>227</v>
      </c>
      <c r="B13" t="s">
        <v>913</v>
      </c>
      <c r="C13" t="s">
        <v>1116</v>
      </c>
    </row>
    <row r="14" spans="1:3" x14ac:dyDescent="0.35">
      <c r="A14" s="5" t="s">
        <v>227</v>
      </c>
      <c r="B14" t="s">
        <v>923</v>
      </c>
      <c r="C14" t="s">
        <v>2161</v>
      </c>
    </row>
    <row r="15" spans="1:3" x14ac:dyDescent="0.35">
      <c r="A15" s="5" t="s">
        <v>227</v>
      </c>
      <c r="B15" t="s">
        <v>933</v>
      </c>
      <c r="C15" t="s">
        <v>2167</v>
      </c>
    </row>
    <row r="16" spans="1:3" x14ac:dyDescent="0.35">
      <c r="A16" s="5" t="s">
        <v>227</v>
      </c>
      <c r="B16" t="s">
        <v>943</v>
      </c>
      <c r="C16" t="s">
        <v>2173</v>
      </c>
    </row>
    <row r="17" spans="1:3" x14ac:dyDescent="0.35">
      <c r="A17" s="5" t="s">
        <v>227</v>
      </c>
      <c r="B17" t="s">
        <v>953</v>
      </c>
      <c r="C17" t="s">
        <v>2179</v>
      </c>
    </row>
    <row r="18" spans="1:3" x14ac:dyDescent="0.35">
      <c r="A18" s="5" t="s">
        <v>227</v>
      </c>
      <c r="B18" t="s">
        <v>963</v>
      </c>
      <c r="C18" t="s">
        <v>2185</v>
      </c>
    </row>
    <row r="19" spans="1:3" x14ac:dyDescent="0.35">
      <c r="A19" s="5" t="s">
        <v>227</v>
      </c>
      <c r="B19" t="s">
        <v>973</v>
      </c>
      <c r="C19" t="s">
        <v>2191</v>
      </c>
    </row>
    <row r="20" spans="1:3" x14ac:dyDescent="0.35">
      <c r="A20" s="5" t="s">
        <v>227</v>
      </c>
      <c r="B20" t="s">
        <v>983</v>
      </c>
      <c r="C20" t="s">
        <v>2197</v>
      </c>
    </row>
    <row r="21" spans="1:3" x14ac:dyDescent="0.35">
      <c r="A21" s="5" t="s">
        <v>227</v>
      </c>
      <c r="B21" t="s">
        <v>993</v>
      </c>
      <c r="C21" t="s">
        <v>2203</v>
      </c>
    </row>
    <row r="22" spans="1:3" x14ac:dyDescent="0.35">
      <c r="A22" s="5" t="s">
        <v>227</v>
      </c>
      <c r="B22" t="s">
        <v>1003</v>
      </c>
      <c r="C22" t="s">
        <v>2209</v>
      </c>
    </row>
    <row r="23" spans="1:3" x14ac:dyDescent="0.35">
      <c r="A23" s="5" t="s">
        <v>227</v>
      </c>
      <c r="B23" t="s">
        <v>1013</v>
      </c>
      <c r="C23" t="s">
        <v>2215</v>
      </c>
    </row>
    <row r="24" spans="1:3" x14ac:dyDescent="0.35">
      <c r="A24" s="5" t="s">
        <v>227</v>
      </c>
      <c r="B24" t="s">
        <v>1023</v>
      </c>
      <c r="C24" t="s">
        <v>2221</v>
      </c>
    </row>
    <row r="25" spans="1:3" x14ac:dyDescent="0.35">
      <c r="A25" s="5" t="s">
        <v>227</v>
      </c>
      <c r="B25" t="s">
        <v>1033</v>
      </c>
      <c r="C25" t="s">
        <v>2227</v>
      </c>
    </row>
    <row r="26" spans="1:3" x14ac:dyDescent="0.35">
      <c r="A26" s="5" t="s">
        <v>227</v>
      </c>
      <c r="B26" t="s">
        <v>1043</v>
      </c>
      <c r="C26" t="s">
        <v>2233</v>
      </c>
    </row>
    <row r="27" spans="1:3" x14ac:dyDescent="0.35">
      <c r="A27" s="5" t="s">
        <v>227</v>
      </c>
      <c r="B27" t="s">
        <v>1053</v>
      </c>
      <c r="C27" t="s">
        <v>2239</v>
      </c>
    </row>
    <row r="28" spans="1:3" x14ac:dyDescent="0.35">
      <c r="A28" s="5" t="s">
        <v>227</v>
      </c>
      <c r="B28" t="s">
        <v>1063</v>
      </c>
      <c r="C28" t="s">
        <v>2245</v>
      </c>
    </row>
    <row r="29" spans="1:3" x14ac:dyDescent="0.35">
      <c r="A29" s="5" t="s">
        <v>227</v>
      </c>
      <c r="B29" t="s">
        <v>1072</v>
      </c>
      <c r="C29" t="s">
        <v>2251</v>
      </c>
    </row>
    <row r="30" spans="1:3" x14ac:dyDescent="0.35">
      <c r="A30" s="5" t="s">
        <v>227</v>
      </c>
      <c r="B30" t="s">
        <v>1081</v>
      </c>
      <c r="C30" t="s">
        <v>2256</v>
      </c>
    </row>
    <row r="31" spans="1:3" x14ac:dyDescent="0.35">
      <c r="A31" s="5" t="s">
        <v>227</v>
      </c>
      <c r="B31" t="s">
        <v>1091</v>
      </c>
      <c r="C31" t="s">
        <v>2262</v>
      </c>
    </row>
    <row r="32" spans="1:3" x14ac:dyDescent="0.35">
      <c r="A32" s="5" t="s">
        <v>227</v>
      </c>
      <c r="B32" t="s">
        <v>1100</v>
      </c>
      <c r="C32" t="s">
        <v>2268</v>
      </c>
    </row>
    <row r="33" spans="1:3" x14ac:dyDescent="0.35">
      <c r="A33" s="5" t="s">
        <v>227</v>
      </c>
      <c r="B33" t="s">
        <v>1109</v>
      </c>
      <c r="C33" t="s">
        <v>2274</v>
      </c>
    </row>
    <row r="34" spans="1:3" x14ac:dyDescent="0.35">
      <c r="A34" s="5" t="s">
        <v>227</v>
      </c>
      <c r="B34" t="s">
        <v>1119</v>
      </c>
      <c r="C34" t="s">
        <v>2280</v>
      </c>
    </row>
    <row r="35" spans="1:3" x14ac:dyDescent="0.35">
      <c r="A35" s="5" t="s">
        <v>227</v>
      </c>
      <c r="B35" t="s">
        <v>1129</v>
      </c>
      <c r="C35" t="s">
        <v>2286</v>
      </c>
    </row>
    <row r="36" spans="1:3" x14ac:dyDescent="0.35">
      <c r="A36" s="5" t="s">
        <v>227</v>
      </c>
      <c r="B36" t="s">
        <v>1139</v>
      </c>
      <c r="C36" t="s">
        <v>852</v>
      </c>
    </row>
    <row r="37" spans="1:3" x14ac:dyDescent="0.35">
      <c r="A37" s="5" t="s">
        <v>227</v>
      </c>
      <c r="B37" t="s">
        <v>1140</v>
      </c>
      <c r="C37" t="s">
        <v>2292</v>
      </c>
    </row>
    <row r="38" spans="1:3" x14ac:dyDescent="0.35">
      <c r="A38" s="5" t="s">
        <v>227</v>
      </c>
      <c r="B38" t="s">
        <v>1150</v>
      </c>
      <c r="C38" t="s">
        <v>2298</v>
      </c>
    </row>
    <row r="39" spans="1:3" x14ac:dyDescent="0.35">
      <c r="A39" s="5" t="s">
        <v>227</v>
      </c>
      <c r="B39" t="s">
        <v>1160</v>
      </c>
      <c r="C39" t="s">
        <v>2304</v>
      </c>
    </row>
    <row r="40" spans="1:3" x14ac:dyDescent="0.35">
      <c r="A40" s="5" t="s">
        <v>227</v>
      </c>
      <c r="B40" t="s">
        <v>1170</v>
      </c>
      <c r="C40" t="s">
        <v>2310</v>
      </c>
    </row>
    <row r="41" spans="1:3" x14ac:dyDescent="0.35">
      <c r="A41" s="5" t="s">
        <v>227</v>
      </c>
      <c r="B41" t="s">
        <v>1180</v>
      </c>
      <c r="C41" t="s">
        <v>2315</v>
      </c>
    </row>
    <row r="42" spans="1:3" x14ac:dyDescent="0.35">
      <c r="A42" s="5" t="s">
        <v>227</v>
      </c>
      <c r="B42" t="s">
        <v>1190</v>
      </c>
      <c r="C42" t="s">
        <v>2321</v>
      </c>
    </row>
    <row r="43" spans="1:3" x14ac:dyDescent="0.35">
      <c r="A43" s="5" t="s">
        <v>227</v>
      </c>
      <c r="B43" t="s">
        <v>1200</v>
      </c>
      <c r="C43" t="s">
        <v>2327</v>
      </c>
    </row>
    <row r="44" spans="1:3" x14ac:dyDescent="0.35">
      <c r="A44" s="5" t="s">
        <v>227</v>
      </c>
      <c r="B44" t="s">
        <v>1210</v>
      </c>
      <c r="C44" t="s">
        <v>2333</v>
      </c>
    </row>
    <row r="45" spans="1:3" x14ac:dyDescent="0.35">
      <c r="A45" s="5" t="s">
        <v>227</v>
      </c>
      <c r="B45" t="s">
        <v>1220</v>
      </c>
      <c r="C45" t="s">
        <v>2338</v>
      </c>
    </row>
    <row r="46" spans="1:3" x14ac:dyDescent="0.35">
      <c r="A46" s="5" t="s">
        <v>227</v>
      </c>
      <c r="B46" t="s">
        <v>1229</v>
      </c>
      <c r="C46" t="s">
        <v>2344</v>
      </c>
    </row>
    <row r="47" spans="1:3" x14ac:dyDescent="0.35">
      <c r="A47" s="5" t="s">
        <v>227</v>
      </c>
      <c r="B47" t="s">
        <v>1238</v>
      </c>
      <c r="C47" t="s">
        <v>2350</v>
      </c>
    </row>
    <row r="49" spans="1:1" x14ac:dyDescent="0.35">
      <c r="A49" t="s">
        <v>261</v>
      </c>
    </row>
    <row r="50" spans="1:1" x14ac:dyDescent="0.35">
      <c r="A50" t="s">
        <v>1760</v>
      </c>
    </row>
    <row r="51" spans="1:1" x14ac:dyDescent="0.35">
      <c r="A51" t="s">
        <v>264</v>
      </c>
    </row>
    <row r="52" spans="1:1" x14ac:dyDescent="0.35">
      <c r="A52" t="s">
        <v>265</v>
      </c>
    </row>
    <row r="53" spans="1:1" x14ac:dyDescent="0.35">
      <c r="A53" t="s">
        <v>1248</v>
      </c>
    </row>
    <row r="54" spans="1:1" x14ac:dyDescent="0.35">
      <c r="A54" t="s">
        <v>1249</v>
      </c>
    </row>
    <row r="55" spans="1:1" x14ac:dyDescent="0.35">
      <c r="A55" t="s">
        <v>227</v>
      </c>
    </row>
    <row r="56" spans="1:1" x14ac:dyDescent="0.35">
      <c r="A56" t="s">
        <v>267</v>
      </c>
    </row>
    <row r="57" spans="1:1" x14ac:dyDescent="0.35">
      <c r="A57" t="s">
        <v>1250</v>
      </c>
    </row>
  </sheetData>
  <mergeCells count="1">
    <mergeCell ref="A3:C3"/>
  </mergeCells>
  <pageMargins left="0.7" right="0.7" top="0.75" bottom="0.75" header="0.3" footer="0.3"/>
  <pageSetup paperSize="9" orientation="portrait" horizontalDpi="300" verticalDpi="300"/>
  <drawing r:id="rId1"/>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C00-000000000000}">
  <dimension ref="A1:C57"/>
  <sheetViews>
    <sheetView workbookViewId="0"/>
  </sheetViews>
  <sheetFormatPr defaultColWidth="11.453125" defaultRowHeight="14.5" x14ac:dyDescent="0.35"/>
  <cols>
    <col min="1" max="1" width="5.7265625" customWidth="1"/>
    <col min="2" max="2" width="38.7265625" customWidth="1"/>
    <col min="3" max="3" width="20.7265625" customWidth="1"/>
  </cols>
  <sheetData>
    <row r="1" spans="1:3" x14ac:dyDescent="0.35">
      <c r="A1" s="4" t="s">
        <v>108</v>
      </c>
    </row>
    <row r="2" spans="1:3" x14ac:dyDescent="0.35">
      <c r="A2" s="3" t="str">
        <f>HYPERLINK("#'INDEX'!A1", "Back to INDEX")</f>
        <v>Back to INDEX</v>
      </c>
    </row>
    <row r="3" spans="1:3" x14ac:dyDescent="0.35">
      <c r="A3" s="7" t="s">
        <v>227</v>
      </c>
      <c r="B3" s="7" t="s">
        <v>227</v>
      </c>
      <c r="C3" s="7" t="s">
        <v>227</v>
      </c>
    </row>
    <row r="4" spans="1:3" ht="29" x14ac:dyDescent="0.35">
      <c r="A4" s="2" t="s">
        <v>227</v>
      </c>
      <c r="B4" s="2" t="s">
        <v>227</v>
      </c>
      <c r="C4" s="2" t="s">
        <v>2110</v>
      </c>
    </row>
    <row r="5" spans="1:3" x14ac:dyDescent="0.35">
      <c r="A5" s="5" t="s">
        <v>227</v>
      </c>
      <c r="B5" t="s">
        <v>841</v>
      </c>
      <c r="C5" t="s">
        <v>2357</v>
      </c>
    </row>
    <row r="6" spans="1:3" x14ac:dyDescent="0.35">
      <c r="A6" s="5" t="s">
        <v>227</v>
      </c>
      <c r="B6" t="s">
        <v>851</v>
      </c>
      <c r="C6" t="s">
        <v>2363</v>
      </c>
    </row>
    <row r="7" spans="1:3" x14ac:dyDescent="0.35">
      <c r="A7" s="5" t="s">
        <v>227</v>
      </c>
      <c r="B7" t="s">
        <v>853</v>
      </c>
      <c r="C7" t="s">
        <v>2369</v>
      </c>
    </row>
    <row r="8" spans="1:3" x14ac:dyDescent="0.35">
      <c r="A8" s="5" t="s">
        <v>227</v>
      </c>
      <c r="B8" t="s">
        <v>863</v>
      </c>
      <c r="C8" t="s">
        <v>2375</v>
      </c>
    </row>
    <row r="9" spans="1:3" x14ac:dyDescent="0.35">
      <c r="A9" s="5" t="s">
        <v>227</v>
      </c>
      <c r="B9" t="s">
        <v>873</v>
      </c>
      <c r="C9" t="s">
        <v>2380</v>
      </c>
    </row>
    <row r="10" spans="1:3" x14ac:dyDescent="0.35">
      <c r="A10" s="5" t="s">
        <v>227</v>
      </c>
      <c r="B10" t="s">
        <v>883</v>
      </c>
      <c r="C10" t="s">
        <v>2386</v>
      </c>
    </row>
    <row r="11" spans="1:3" x14ac:dyDescent="0.35">
      <c r="A11" s="5" t="s">
        <v>227</v>
      </c>
      <c r="B11" t="s">
        <v>893</v>
      </c>
      <c r="C11" t="s">
        <v>2392</v>
      </c>
    </row>
    <row r="12" spans="1:3" x14ac:dyDescent="0.35">
      <c r="A12" s="5" t="s">
        <v>227</v>
      </c>
      <c r="B12" t="s">
        <v>903</v>
      </c>
      <c r="C12" t="s">
        <v>2398</v>
      </c>
    </row>
    <row r="13" spans="1:3" x14ac:dyDescent="0.35">
      <c r="A13" s="5" t="s">
        <v>227</v>
      </c>
      <c r="B13" t="s">
        <v>913</v>
      </c>
      <c r="C13" t="s">
        <v>2404</v>
      </c>
    </row>
    <row r="14" spans="1:3" x14ac:dyDescent="0.35">
      <c r="A14" s="5" t="s">
        <v>227</v>
      </c>
      <c r="B14" t="s">
        <v>923</v>
      </c>
      <c r="C14" t="s">
        <v>2409</v>
      </c>
    </row>
    <row r="15" spans="1:3" x14ac:dyDescent="0.35">
      <c r="A15" s="5" t="s">
        <v>227</v>
      </c>
      <c r="B15" t="s">
        <v>933</v>
      </c>
      <c r="C15" t="s">
        <v>2415</v>
      </c>
    </row>
    <row r="16" spans="1:3" x14ac:dyDescent="0.35">
      <c r="A16" s="5" t="s">
        <v>227</v>
      </c>
      <c r="B16" t="s">
        <v>943</v>
      </c>
      <c r="C16" t="s">
        <v>2421</v>
      </c>
    </row>
    <row r="17" spans="1:3" x14ac:dyDescent="0.35">
      <c r="A17" s="5" t="s">
        <v>227</v>
      </c>
      <c r="B17" t="s">
        <v>953</v>
      </c>
      <c r="C17" t="s">
        <v>2427</v>
      </c>
    </row>
    <row r="18" spans="1:3" x14ac:dyDescent="0.35">
      <c r="A18" s="5" t="s">
        <v>227</v>
      </c>
      <c r="B18" t="s">
        <v>963</v>
      </c>
      <c r="C18" t="s">
        <v>2433</v>
      </c>
    </row>
    <row r="19" spans="1:3" x14ac:dyDescent="0.35">
      <c r="A19" s="5" t="s">
        <v>227</v>
      </c>
      <c r="B19" t="s">
        <v>973</v>
      </c>
      <c r="C19" t="s">
        <v>2439</v>
      </c>
    </row>
    <row r="20" spans="1:3" x14ac:dyDescent="0.35">
      <c r="A20" s="5" t="s">
        <v>227</v>
      </c>
      <c r="B20" t="s">
        <v>983</v>
      </c>
      <c r="C20" t="s">
        <v>2445</v>
      </c>
    </row>
    <row r="21" spans="1:3" x14ac:dyDescent="0.35">
      <c r="A21" s="5" t="s">
        <v>227</v>
      </c>
      <c r="B21" t="s">
        <v>993</v>
      </c>
      <c r="C21" t="s">
        <v>2451</v>
      </c>
    </row>
    <row r="22" spans="1:3" x14ac:dyDescent="0.35">
      <c r="A22" s="5" t="s">
        <v>227</v>
      </c>
      <c r="B22" t="s">
        <v>1003</v>
      </c>
      <c r="C22" t="s">
        <v>2457</v>
      </c>
    </row>
    <row r="23" spans="1:3" x14ac:dyDescent="0.35">
      <c r="A23" s="5" t="s">
        <v>227</v>
      </c>
      <c r="B23" t="s">
        <v>1013</v>
      </c>
      <c r="C23" t="s">
        <v>2463</v>
      </c>
    </row>
    <row r="24" spans="1:3" x14ac:dyDescent="0.35">
      <c r="A24" s="5" t="s">
        <v>227</v>
      </c>
      <c r="B24" t="s">
        <v>1023</v>
      </c>
      <c r="C24" t="s">
        <v>2469</v>
      </c>
    </row>
    <row r="25" spans="1:3" x14ac:dyDescent="0.35">
      <c r="A25" s="5" t="s">
        <v>227</v>
      </c>
      <c r="B25" t="s">
        <v>1033</v>
      </c>
      <c r="C25" t="s">
        <v>2475</v>
      </c>
    </row>
    <row r="26" spans="1:3" x14ac:dyDescent="0.35">
      <c r="A26" s="5" t="s">
        <v>227</v>
      </c>
      <c r="B26" t="s">
        <v>1043</v>
      </c>
      <c r="C26" t="s">
        <v>2481</v>
      </c>
    </row>
    <row r="27" spans="1:3" x14ac:dyDescent="0.35">
      <c r="A27" s="5" t="s">
        <v>227</v>
      </c>
      <c r="B27" t="s">
        <v>1053</v>
      </c>
      <c r="C27" t="s">
        <v>2487</v>
      </c>
    </row>
    <row r="28" spans="1:3" x14ac:dyDescent="0.35">
      <c r="A28" s="5" t="s">
        <v>227</v>
      </c>
      <c r="B28" t="s">
        <v>1063</v>
      </c>
      <c r="C28" t="s">
        <v>2493</v>
      </c>
    </row>
    <row r="29" spans="1:3" x14ac:dyDescent="0.35">
      <c r="A29" s="5" t="s">
        <v>227</v>
      </c>
      <c r="B29" t="s">
        <v>1072</v>
      </c>
      <c r="C29" t="s">
        <v>2499</v>
      </c>
    </row>
    <row r="30" spans="1:3" x14ac:dyDescent="0.35">
      <c r="A30" s="5" t="s">
        <v>227</v>
      </c>
      <c r="B30" t="s">
        <v>1081</v>
      </c>
      <c r="C30" t="s">
        <v>2504</v>
      </c>
    </row>
    <row r="31" spans="1:3" x14ac:dyDescent="0.35">
      <c r="A31" s="5" t="s">
        <v>227</v>
      </c>
      <c r="B31" t="s">
        <v>1091</v>
      </c>
      <c r="C31" t="s">
        <v>2510</v>
      </c>
    </row>
    <row r="32" spans="1:3" x14ac:dyDescent="0.35">
      <c r="A32" s="5" t="s">
        <v>227</v>
      </c>
      <c r="B32" t="s">
        <v>1100</v>
      </c>
      <c r="C32" t="s">
        <v>2515</v>
      </c>
    </row>
    <row r="33" spans="1:3" x14ac:dyDescent="0.35">
      <c r="A33" s="5" t="s">
        <v>227</v>
      </c>
      <c r="B33" t="s">
        <v>1109</v>
      </c>
      <c r="C33" t="s">
        <v>2521</v>
      </c>
    </row>
    <row r="34" spans="1:3" x14ac:dyDescent="0.35">
      <c r="A34" s="5" t="s">
        <v>227</v>
      </c>
      <c r="B34" t="s">
        <v>1119</v>
      </c>
      <c r="C34" t="s">
        <v>2527</v>
      </c>
    </row>
    <row r="35" spans="1:3" x14ac:dyDescent="0.35">
      <c r="A35" s="5" t="s">
        <v>227</v>
      </c>
      <c r="B35" t="s">
        <v>1129</v>
      </c>
      <c r="C35" t="s">
        <v>2533</v>
      </c>
    </row>
    <row r="36" spans="1:3" x14ac:dyDescent="0.35">
      <c r="A36" s="5" t="s">
        <v>227</v>
      </c>
      <c r="B36" t="s">
        <v>1139</v>
      </c>
      <c r="C36" t="s">
        <v>2535</v>
      </c>
    </row>
    <row r="37" spans="1:3" x14ac:dyDescent="0.35">
      <c r="A37" s="5" t="s">
        <v>227</v>
      </c>
      <c r="B37" t="s">
        <v>1140</v>
      </c>
      <c r="C37" t="s">
        <v>2544</v>
      </c>
    </row>
    <row r="38" spans="1:3" x14ac:dyDescent="0.35">
      <c r="A38" s="5" t="s">
        <v>227</v>
      </c>
      <c r="B38" t="s">
        <v>1150</v>
      </c>
      <c r="C38" t="s">
        <v>2550</v>
      </c>
    </row>
    <row r="39" spans="1:3" x14ac:dyDescent="0.35">
      <c r="A39" s="5" t="s">
        <v>227</v>
      </c>
      <c r="B39" t="s">
        <v>1160</v>
      </c>
      <c r="C39" t="s">
        <v>2556</v>
      </c>
    </row>
    <row r="40" spans="1:3" x14ac:dyDescent="0.35">
      <c r="A40" s="5" t="s">
        <v>227</v>
      </c>
      <c r="B40" t="s">
        <v>1170</v>
      </c>
      <c r="C40" t="s">
        <v>2562</v>
      </c>
    </row>
    <row r="41" spans="1:3" x14ac:dyDescent="0.35">
      <c r="A41" s="5" t="s">
        <v>227</v>
      </c>
      <c r="B41" t="s">
        <v>1180</v>
      </c>
      <c r="C41" t="s">
        <v>2568</v>
      </c>
    </row>
    <row r="42" spans="1:3" x14ac:dyDescent="0.35">
      <c r="A42" s="5" t="s">
        <v>227</v>
      </c>
      <c r="B42" t="s">
        <v>1190</v>
      </c>
      <c r="C42" t="s">
        <v>2574</v>
      </c>
    </row>
    <row r="43" spans="1:3" x14ac:dyDescent="0.35">
      <c r="A43" s="5" t="s">
        <v>227</v>
      </c>
      <c r="B43" t="s">
        <v>1200</v>
      </c>
      <c r="C43" t="s">
        <v>2580</v>
      </c>
    </row>
    <row r="44" spans="1:3" x14ac:dyDescent="0.35">
      <c r="A44" s="5" t="s">
        <v>227</v>
      </c>
      <c r="B44" t="s">
        <v>1210</v>
      </c>
      <c r="C44" t="s">
        <v>2586</v>
      </c>
    </row>
    <row r="45" spans="1:3" x14ac:dyDescent="0.35">
      <c r="A45" s="5" t="s">
        <v>227</v>
      </c>
      <c r="B45" t="s">
        <v>1220</v>
      </c>
      <c r="C45" t="s">
        <v>2592</v>
      </c>
    </row>
    <row r="46" spans="1:3" x14ac:dyDescent="0.35">
      <c r="A46" s="5" t="s">
        <v>227</v>
      </c>
      <c r="B46" t="s">
        <v>1229</v>
      </c>
      <c r="C46" t="s">
        <v>2597</v>
      </c>
    </row>
    <row r="47" spans="1:3" x14ac:dyDescent="0.35">
      <c r="A47" s="5" t="s">
        <v>227</v>
      </c>
      <c r="B47" t="s">
        <v>1238</v>
      </c>
      <c r="C47" t="s">
        <v>2603</v>
      </c>
    </row>
    <row r="49" spans="1:1" x14ac:dyDescent="0.35">
      <c r="A49" t="s">
        <v>261</v>
      </c>
    </row>
    <row r="50" spans="1:1" x14ac:dyDescent="0.35">
      <c r="A50" t="s">
        <v>1760</v>
      </c>
    </row>
    <row r="51" spans="1:1" x14ac:dyDescent="0.35">
      <c r="A51" t="s">
        <v>264</v>
      </c>
    </row>
    <row r="52" spans="1:1" x14ac:dyDescent="0.35">
      <c r="A52" t="s">
        <v>265</v>
      </c>
    </row>
    <row r="53" spans="1:1" x14ac:dyDescent="0.35">
      <c r="A53" t="s">
        <v>1248</v>
      </c>
    </row>
    <row r="54" spans="1:1" x14ac:dyDescent="0.35">
      <c r="A54" t="s">
        <v>1249</v>
      </c>
    </row>
    <row r="55" spans="1:1" x14ac:dyDescent="0.35">
      <c r="A55" t="s">
        <v>227</v>
      </c>
    </row>
    <row r="56" spans="1:1" x14ac:dyDescent="0.35">
      <c r="A56" t="s">
        <v>267</v>
      </c>
    </row>
    <row r="57" spans="1:1" x14ac:dyDescent="0.35">
      <c r="A57" t="s">
        <v>1250</v>
      </c>
    </row>
  </sheetData>
  <mergeCells count="1">
    <mergeCell ref="A3:C3"/>
  </mergeCells>
  <pageMargins left="0.7" right="0.7" top="0.75" bottom="0.75" header="0.3" footer="0.3"/>
  <pageSetup paperSize="9" orientation="portrait" horizontalDpi="300" verticalDpi="300"/>
  <drawing r:id="rId1"/>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D00-000000000000}">
  <dimension ref="A1:C57"/>
  <sheetViews>
    <sheetView workbookViewId="0"/>
  </sheetViews>
  <sheetFormatPr defaultColWidth="11.453125" defaultRowHeight="14.5" x14ac:dyDescent="0.35"/>
  <cols>
    <col min="1" max="1" width="5.7265625" customWidth="1"/>
    <col min="2" max="2" width="38.7265625" customWidth="1"/>
    <col min="3" max="3" width="20.7265625" customWidth="1"/>
  </cols>
  <sheetData>
    <row r="1" spans="1:3" x14ac:dyDescent="0.35">
      <c r="A1" s="4" t="s">
        <v>109</v>
      </c>
    </row>
    <row r="2" spans="1:3" x14ac:dyDescent="0.35">
      <c r="A2" s="3" t="str">
        <f>HYPERLINK("#'INDEX'!A1", "Back to INDEX")</f>
        <v>Back to INDEX</v>
      </c>
    </row>
    <row r="3" spans="1:3" x14ac:dyDescent="0.35">
      <c r="A3" s="7" t="s">
        <v>227</v>
      </c>
      <c r="B3" s="7" t="s">
        <v>227</v>
      </c>
      <c r="C3" s="7" t="s">
        <v>227</v>
      </c>
    </row>
    <row r="4" spans="1:3" ht="29" x14ac:dyDescent="0.35">
      <c r="A4" s="2" t="s">
        <v>227</v>
      </c>
      <c r="B4" s="2" t="s">
        <v>227</v>
      </c>
      <c r="C4" s="2" t="s">
        <v>2110</v>
      </c>
    </row>
    <row r="5" spans="1:3" x14ac:dyDescent="0.35">
      <c r="A5" s="5" t="s">
        <v>227</v>
      </c>
      <c r="B5" t="s">
        <v>841</v>
      </c>
      <c r="C5" t="s">
        <v>4256</v>
      </c>
    </row>
    <row r="6" spans="1:3" x14ac:dyDescent="0.35">
      <c r="A6" s="5" t="s">
        <v>227</v>
      </c>
      <c r="B6" t="s">
        <v>851</v>
      </c>
      <c r="C6" t="s">
        <v>852</v>
      </c>
    </row>
    <row r="7" spans="1:3" x14ac:dyDescent="0.35">
      <c r="A7" s="5" t="s">
        <v>227</v>
      </c>
      <c r="B7" t="s">
        <v>853</v>
      </c>
      <c r="C7" t="s">
        <v>4262</v>
      </c>
    </row>
    <row r="8" spans="1:3" x14ac:dyDescent="0.35">
      <c r="A8" s="5" t="s">
        <v>227</v>
      </c>
      <c r="B8" t="s">
        <v>863</v>
      </c>
      <c r="C8" t="s">
        <v>4268</v>
      </c>
    </row>
    <row r="9" spans="1:3" x14ac:dyDescent="0.35">
      <c r="A9" s="5" t="s">
        <v>227</v>
      </c>
      <c r="B9" t="s">
        <v>873</v>
      </c>
      <c r="C9" t="s">
        <v>4273</v>
      </c>
    </row>
    <row r="10" spans="1:3" x14ac:dyDescent="0.35">
      <c r="A10" s="5" t="s">
        <v>227</v>
      </c>
      <c r="B10" t="s">
        <v>883</v>
      </c>
      <c r="C10" t="s">
        <v>4276</v>
      </c>
    </row>
    <row r="11" spans="1:3" x14ac:dyDescent="0.35">
      <c r="A11" s="5" t="s">
        <v>227</v>
      </c>
      <c r="B11" t="s">
        <v>893</v>
      </c>
      <c r="C11" t="s">
        <v>4284</v>
      </c>
    </row>
    <row r="12" spans="1:3" x14ac:dyDescent="0.35">
      <c r="A12" s="5" t="s">
        <v>227</v>
      </c>
      <c r="B12" t="s">
        <v>903</v>
      </c>
      <c r="C12" t="s">
        <v>4290</v>
      </c>
    </row>
    <row r="13" spans="1:3" x14ac:dyDescent="0.35">
      <c r="A13" s="5" t="s">
        <v>227</v>
      </c>
      <c r="B13" t="s">
        <v>913</v>
      </c>
      <c r="C13" t="s">
        <v>4296</v>
      </c>
    </row>
    <row r="14" spans="1:3" x14ac:dyDescent="0.35">
      <c r="A14" s="5" t="s">
        <v>227</v>
      </c>
      <c r="B14" t="s">
        <v>923</v>
      </c>
      <c r="C14" t="s">
        <v>4302</v>
      </c>
    </row>
    <row r="15" spans="1:3" x14ac:dyDescent="0.35">
      <c r="A15" s="5" t="s">
        <v>227</v>
      </c>
      <c r="B15" t="s">
        <v>933</v>
      </c>
      <c r="C15" t="s">
        <v>2215</v>
      </c>
    </row>
    <row r="16" spans="1:3" x14ac:dyDescent="0.35">
      <c r="A16" s="5" t="s">
        <v>227</v>
      </c>
      <c r="B16" t="s">
        <v>943</v>
      </c>
      <c r="C16" t="s">
        <v>4312</v>
      </c>
    </row>
    <row r="17" spans="1:3" x14ac:dyDescent="0.35">
      <c r="A17" s="5" t="s">
        <v>227</v>
      </c>
      <c r="B17" t="s">
        <v>953</v>
      </c>
      <c r="C17" t="s">
        <v>4316</v>
      </c>
    </row>
    <row r="18" spans="1:3" x14ac:dyDescent="0.35">
      <c r="A18" s="5" t="s">
        <v>227</v>
      </c>
      <c r="B18" t="s">
        <v>963</v>
      </c>
      <c r="C18" t="s">
        <v>4322</v>
      </c>
    </row>
    <row r="19" spans="1:3" x14ac:dyDescent="0.35">
      <c r="A19" s="5" t="s">
        <v>227</v>
      </c>
      <c r="B19" t="s">
        <v>973</v>
      </c>
      <c r="C19" t="s">
        <v>4328</v>
      </c>
    </row>
    <row r="20" spans="1:3" x14ac:dyDescent="0.35">
      <c r="A20" s="5" t="s">
        <v>227</v>
      </c>
      <c r="B20" t="s">
        <v>983</v>
      </c>
      <c r="C20" t="s">
        <v>4334</v>
      </c>
    </row>
    <row r="21" spans="1:3" x14ac:dyDescent="0.35">
      <c r="A21" s="5" t="s">
        <v>227</v>
      </c>
      <c r="B21" t="s">
        <v>993</v>
      </c>
      <c r="C21" t="s">
        <v>4340</v>
      </c>
    </row>
    <row r="22" spans="1:3" x14ac:dyDescent="0.35">
      <c r="A22" s="5" t="s">
        <v>227</v>
      </c>
      <c r="B22" t="s">
        <v>1003</v>
      </c>
      <c r="C22" t="s">
        <v>3300</v>
      </c>
    </row>
    <row r="23" spans="1:3" x14ac:dyDescent="0.35">
      <c r="A23" s="5" t="s">
        <v>227</v>
      </c>
      <c r="B23" t="s">
        <v>1013</v>
      </c>
      <c r="C23" t="s">
        <v>4351</v>
      </c>
    </row>
    <row r="24" spans="1:3" x14ac:dyDescent="0.35">
      <c r="A24" s="5" t="s">
        <v>227</v>
      </c>
      <c r="B24" t="s">
        <v>1023</v>
      </c>
      <c r="C24" t="s">
        <v>4357</v>
      </c>
    </row>
    <row r="25" spans="1:3" x14ac:dyDescent="0.35">
      <c r="A25" s="5" t="s">
        <v>227</v>
      </c>
      <c r="B25" t="s">
        <v>1033</v>
      </c>
      <c r="C25" t="s">
        <v>4363</v>
      </c>
    </row>
    <row r="26" spans="1:3" x14ac:dyDescent="0.35">
      <c r="A26" s="5" t="s">
        <v>227</v>
      </c>
      <c r="B26" t="s">
        <v>1043</v>
      </c>
      <c r="C26" t="s">
        <v>4369</v>
      </c>
    </row>
    <row r="27" spans="1:3" x14ac:dyDescent="0.35">
      <c r="A27" s="5" t="s">
        <v>227</v>
      </c>
      <c r="B27" t="s">
        <v>1053</v>
      </c>
      <c r="C27" t="s">
        <v>4374</v>
      </c>
    </row>
    <row r="28" spans="1:3" x14ac:dyDescent="0.35">
      <c r="A28" s="5" t="s">
        <v>227</v>
      </c>
      <c r="B28" t="s">
        <v>1063</v>
      </c>
      <c r="C28" t="s">
        <v>4380</v>
      </c>
    </row>
    <row r="29" spans="1:3" x14ac:dyDescent="0.35">
      <c r="A29" s="5" t="s">
        <v>227</v>
      </c>
      <c r="B29" t="s">
        <v>1072</v>
      </c>
      <c r="C29" t="s">
        <v>4386</v>
      </c>
    </row>
    <row r="30" spans="1:3" x14ac:dyDescent="0.35">
      <c r="A30" s="5" t="s">
        <v>227</v>
      </c>
      <c r="B30" t="s">
        <v>1081</v>
      </c>
      <c r="C30" t="s">
        <v>4392</v>
      </c>
    </row>
    <row r="31" spans="1:3" x14ac:dyDescent="0.35">
      <c r="A31" s="5" t="s">
        <v>227</v>
      </c>
      <c r="B31" t="s">
        <v>1091</v>
      </c>
      <c r="C31" t="s">
        <v>4398</v>
      </c>
    </row>
    <row r="32" spans="1:3" x14ac:dyDescent="0.35">
      <c r="A32" s="5" t="s">
        <v>227</v>
      </c>
      <c r="B32" t="s">
        <v>1100</v>
      </c>
      <c r="C32" t="s">
        <v>3226</v>
      </c>
    </row>
    <row r="33" spans="1:3" x14ac:dyDescent="0.35">
      <c r="A33" s="5" t="s">
        <v>227</v>
      </c>
      <c r="B33" t="s">
        <v>1109</v>
      </c>
      <c r="C33" t="s">
        <v>4408</v>
      </c>
    </row>
    <row r="34" spans="1:3" x14ac:dyDescent="0.35">
      <c r="A34" s="5" t="s">
        <v>227</v>
      </c>
      <c r="B34" t="s">
        <v>1119</v>
      </c>
      <c r="C34" t="s">
        <v>4241</v>
      </c>
    </row>
    <row r="35" spans="1:3" x14ac:dyDescent="0.35">
      <c r="A35" s="5" t="s">
        <v>227</v>
      </c>
      <c r="B35" t="s">
        <v>1129</v>
      </c>
      <c r="C35" t="s">
        <v>4418</v>
      </c>
    </row>
    <row r="36" spans="1:3" x14ac:dyDescent="0.35">
      <c r="A36" s="5" t="s">
        <v>227</v>
      </c>
      <c r="B36" t="s">
        <v>1139</v>
      </c>
      <c r="C36" t="s">
        <v>852</v>
      </c>
    </row>
    <row r="37" spans="1:3" x14ac:dyDescent="0.35">
      <c r="A37" s="5" t="s">
        <v>227</v>
      </c>
      <c r="B37" t="s">
        <v>1140</v>
      </c>
      <c r="C37" t="s">
        <v>852</v>
      </c>
    </row>
    <row r="38" spans="1:3" x14ac:dyDescent="0.35">
      <c r="A38" s="5" t="s">
        <v>227</v>
      </c>
      <c r="B38" t="s">
        <v>1150</v>
      </c>
      <c r="C38" t="s">
        <v>4424</v>
      </c>
    </row>
    <row r="39" spans="1:3" x14ac:dyDescent="0.35">
      <c r="A39" s="5" t="s">
        <v>227</v>
      </c>
      <c r="B39" t="s">
        <v>1160</v>
      </c>
      <c r="C39" t="s">
        <v>4429</v>
      </c>
    </row>
    <row r="40" spans="1:3" x14ac:dyDescent="0.35">
      <c r="A40" s="5" t="s">
        <v>227</v>
      </c>
      <c r="B40" t="s">
        <v>1170</v>
      </c>
      <c r="C40" t="s">
        <v>4435</v>
      </c>
    </row>
    <row r="41" spans="1:3" x14ac:dyDescent="0.35">
      <c r="A41" s="5" t="s">
        <v>227</v>
      </c>
      <c r="B41" t="s">
        <v>1180</v>
      </c>
      <c r="C41" t="s">
        <v>4441</v>
      </c>
    </row>
    <row r="42" spans="1:3" x14ac:dyDescent="0.35">
      <c r="A42" s="5" t="s">
        <v>227</v>
      </c>
      <c r="B42" t="s">
        <v>1190</v>
      </c>
      <c r="C42" t="s">
        <v>4447</v>
      </c>
    </row>
    <row r="43" spans="1:3" x14ac:dyDescent="0.35">
      <c r="A43" s="5" t="s">
        <v>227</v>
      </c>
      <c r="B43" t="s">
        <v>1200</v>
      </c>
      <c r="C43" t="s">
        <v>4451</v>
      </c>
    </row>
    <row r="44" spans="1:3" x14ac:dyDescent="0.35">
      <c r="A44" s="5" t="s">
        <v>227</v>
      </c>
      <c r="B44" t="s">
        <v>1210</v>
      </c>
      <c r="C44" t="s">
        <v>4456</v>
      </c>
    </row>
    <row r="45" spans="1:3" x14ac:dyDescent="0.35">
      <c r="A45" s="5" t="s">
        <v>227</v>
      </c>
      <c r="B45" t="s">
        <v>1220</v>
      </c>
      <c r="C45" t="s">
        <v>4460</v>
      </c>
    </row>
    <row r="46" spans="1:3" x14ac:dyDescent="0.35">
      <c r="A46" s="5" t="s">
        <v>227</v>
      </c>
      <c r="B46" t="s">
        <v>1229</v>
      </c>
      <c r="C46" t="s">
        <v>4465</v>
      </c>
    </row>
    <row r="47" spans="1:3" x14ac:dyDescent="0.35">
      <c r="A47" s="5" t="s">
        <v>227</v>
      </c>
      <c r="B47" t="s">
        <v>1238</v>
      </c>
      <c r="C47" t="s">
        <v>4470</v>
      </c>
    </row>
    <row r="49" spans="1:1" x14ac:dyDescent="0.35">
      <c r="A49" t="s">
        <v>261</v>
      </c>
    </row>
    <row r="50" spans="1:1" x14ac:dyDescent="0.35">
      <c r="A50" t="s">
        <v>1760</v>
      </c>
    </row>
    <row r="51" spans="1:1" x14ac:dyDescent="0.35">
      <c r="A51" t="s">
        <v>264</v>
      </c>
    </row>
    <row r="52" spans="1:1" x14ac:dyDescent="0.35">
      <c r="A52" t="s">
        <v>265</v>
      </c>
    </row>
    <row r="53" spans="1:1" x14ac:dyDescent="0.35">
      <c r="A53" t="s">
        <v>1248</v>
      </c>
    </row>
    <row r="54" spans="1:1" x14ac:dyDescent="0.35">
      <c r="A54" t="s">
        <v>1855</v>
      </c>
    </row>
    <row r="55" spans="1:1" x14ac:dyDescent="0.35">
      <c r="A55" t="s">
        <v>227</v>
      </c>
    </row>
    <row r="56" spans="1:1" x14ac:dyDescent="0.35">
      <c r="A56" t="s">
        <v>267</v>
      </c>
    </row>
    <row r="57" spans="1:1" x14ac:dyDescent="0.35">
      <c r="A57" t="s">
        <v>1250</v>
      </c>
    </row>
  </sheetData>
  <mergeCells count="1">
    <mergeCell ref="A3:C3"/>
  </mergeCells>
  <pageMargins left="0.7" right="0.7" top="0.75" bottom="0.75" header="0.3" footer="0.3"/>
  <pageSetup paperSize="9" orientation="portrait" horizontalDpi="300" verticalDpi="300"/>
  <drawing r:id="rId1"/>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E00-000000000000}">
  <dimension ref="A1:C57"/>
  <sheetViews>
    <sheetView workbookViewId="0"/>
  </sheetViews>
  <sheetFormatPr defaultColWidth="11.453125" defaultRowHeight="14.5" x14ac:dyDescent="0.35"/>
  <cols>
    <col min="1" max="1" width="5.7265625" customWidth="1"/>
    <col min="2" max="2" width="38.7265625" customWidth="1"/>
    <col min="3" max="3" width="20.7265625" customWidth="1"/>
  </cols>
  <sheetData>
    <row r="1" spans="1:3" x14ac:dyDescent="0.35">
      <c r="A1" s="4" t="s">
        <v>111</v>
      </c>
    </row>
    <row r="2" spans="1:3" x14ac:dyDescent="0.35">
      <c r="A2" s="3" t="str">
        <f>HYPERLINK("#'INDEX'!A1", "Back to INDEX")</f>
        <v>Back to INDEX</v>
      </c>
    </row>
    <row r="3" spans="1:3" x14ac:dyDescent="0.35">
      <c r="A3" s="7" t="s">
        <v>227</v>
      </c>
      <c r="B3" s="7" t="s">
        <v>227</v>
      </c>
      <c r="C3" s="7" t="s">
        <v>227</v>
      </c>
    </row>
    <row r="4" spans="1:3" ht="29" x14ac:dyDescent="0.35">
      <c r="A4" s="2" t="s">
        <v>227</v>
      </c>
      <c r="B4" s="2" t="s">
        <v>227</v>
      </c>
      <c r="C4" s="2" t="s">
        <v>2110</v>
      </c>
    </row>
    <row r="5" spans="1:3" x14ac:dyDescent="0.35">
      <c r="A5" s="5" t="s">
        <v>227</v>
      </c>
      <c r="B5" t="s">
        <v>841</v>
      </c>
      <c r="C5" t="s">
        <v>4476</v>
      </c>
    </row>
    <row r="6" spans="1:3" x14ac:dyDescent="0.35">
      <c r="A6" s="5" t="s">
        <v>227</v>
      </c>
      <c r="B6" t="s">
        <v>851</v>
      </c>
      <c r="C6" t="s">
        <v>852</v>
      </c>
    </row>
    <row r="7" spans="1:3" x14ac:dyDescent="0.35">
      <c r="A7" s="5" t="s">
        <v>227</v>
      </c>
      <c r="B7" t="s">
        <v>853</v>
      </c>
      <c r="C7" t="s">
        <v>4482</v>
      </c>
    </row>
    <row r="8" spans="1:3" x14ac:dyDescent="0.35">
      <c r="A8" s="5" t="s">
        <v>227</v>
      </c>
      <c r="B8" t="s">
        <v>863</v>
      </c>
      <c r="C8" t="s">
        <v>4487</v>
      </c>
    </row>
    <row r="9" spans="1:3" x14ac:dyDescent="0.35">
      <c r="A9" s="5" t="s">
        <v>227</v>
      </c>
      <c r="B9" t="s">
        <v>873</v>
      </c>
      <c r="C9" t="s">
        <v>4493</v>
      </c>
    </row>
    <row r="10" spans="1:3" x14ac:dyDescent="0.35">
      <c r="A10" s="5" t="s">
        <v>227</v>
      </c>
      <c r="B10" t="s">
        <v>883</v>
      </c>
      <c r="C10" t="s">
        <v>4499</v>
      </c>
    </row>
    <row r="11" spans="1:3" x14ac:dyDescent="0.35">
      <c r="A11" s="5" t="s">
        <v>227</v>
      </c>
      <c r="B11" t="s">
        <v>893</v>
      </c>
      <c r="C11" t="s">
        <v>4505</v>
      </c>
    </row>
    <row r="12" spans="1:3" x14ac:dyDescent="0.35">
      <c r="A12" s="5" t="s">
        <v>227</v>
      </c>
      <c r="B12" t="s">
        <v>903</v>
      </c>
      <c r="C12" t="s">
        <v>4509</v>
      </c>
    </row>
    <row r="13" spans="1:3" x14ac:dyDescent="0.35">
      <c r="A13" s="5" t="s">
        <v>227</v>
      </c>
      <c r="B13" t="s">
        <v>913</v>
      </c>
      <c r="C13" t="s">
        <v>4515</v>
      </c>
    </row>
    <row r="14" spans="1:3" x14ac:dyDescent="0.35">
      <c r="A14" s="5" t="s">
        <v>227</v>
      </c>
      <c r="B14" t="s">
        <v>923</v>
      </c>
      <c r="C14" t="s">
        <v>2280</v>
      </c>
    </row>
    <row r="15" spans="1:3" x14ac:dyDescent="0.35">
      <c r="A15" s="5" t="s">
        <v>227</v>
      </c>
      <c r="B15" t="s">
        <v>933</v>
      </c>
      <c r="C15" t="s">
        <v>4523</v>
      </c>
    </row>
    <row r="16" spans="1:3" x14ac:dyDescent="0.35">
      <c r="A16" s="5" t="s">
        <v>227</v>
      </c>
      <c r="B16" t="s">
        <v>943</v>
      </c>
      <c r="C16" t="s">
        <v>4529</v>
      </c>
    </row>
    <row r="17" spans="1:3" x14ac:dyDescent="0.35">
      <c r="A17" s="5" t="s">
        <v>227</v>
      </c>
      <c r="B17" t="s">
        <v>953</v>
      </c>
      <c r="C17" t="s">
        <v>4535</v>
      </c>
    </row>
    <row r="18" spans="1:3" x14ac:dyDescent="0.35">
      <c r="A18" s="5" t="s">
        <v>227</v>
      </c>
      <c r="B18" t="s">
        <v>963</v>
      </c>
      <c r="C18" t="s">
        <v>4541</v>
      </c>
    </row>
    <row r="19" spans="1:3" x14ac:dyDescent="0.35">
      <c r="A19" s="5" t="s">
        <v>227</v>
      </c>
      <c r="B19" t="s">
        <v>973</v>
      </c>
      <c r="C19" t="s">
        <v>4547</v>
      </c>
    </row>
    <row r="20" spans="1:3" x14ac:dyDescent="0.35">
      <c r="A20" s="5" t="s">
        <v>227</v>
      </c>
      <c r="B20" t="s">
        <v>983</v>
      </c>
      <c r="C20" t="s">
        <v>4552</v>
      </c>
    </row>
    <row r="21" spans="1:3" x14ac:dyDescent="0.35">
      <c r="A21" s="5" t="s">
        <v>227</v>
      </c>
      <c r="B21" t="s">
        <v>993</v>
      </c>
      <c r="C21" t="s">
        <v>4558</v>
      </c>
    </row>
    <row r="22" spans="1:3" x14ac:dyDescent="0.35">
      <c r="A22" s="5" t="s">
        <v>227</v>
      </c>
      <c r="B22" t="s">
        <v>1003</v>
      </c>
      <c r="C22" t="s">
        <v>4564</v>
      </c>
    </row>
    <row r="23" spans="1:3" x14ac:dyDescent="0.35">
      <c r="A23" s="5" t="s">
        <v>227</v>
      </c>
      <c r="B23" t="s">
        <v>1013</v>
      </c>
      <c r="C23" t="s">
        <v>4570</v>
      </c>
    </row>
    <row r="24" spans="1:3" x14ac:dyDescent="0.35">
      <c r="A24" s="5" t="s">
        <v>227</v>
      </c>
      <c r="B24" t="s">
        <v>1023</v>
      </c>
      <c r="C24" t="s">
        <v>4576</v>
      </c>
    </row>
    <row r="25" spans="1:3" x14ac:dyDescent="0.35">
      <c r="A25" s="5" t="s">
        <v>227</v>
      </c>
      <c r="B25" t="s">
        <v>1033</v>
      </c>
      <c r="C25" t="s">
        <v>4582</v>
      </c>
    </row>
    <row r="26" spans="1:3" x14ac:dyDescent="0.35">
      <c r="A26" s="5" t="s">
        <v>227</v>
      </c>
      <c r="B26" t="s">
        <v>1043</v>
      </c>
      <c r="C26" t="s">
        <v>2510</v>
      </c>
    </row>
    <row r="27" spans="1:3" x14ac:dyDescent="0.35">
      <c r="A27" s="5" t="s">
        <v>227</v>
      </c>
      <c r="B27" t="s">
        <v>1053</v>
      </c>
      <c r="C27" t="s">
        <v>4591</v>
      </c>
    </row>
    <row r="28" spans="1:3" x14ac:dyDescent="0.35">
      <c r="A28" s="5" t="s">
        <v>227</v>
      </c>
      <c r="B28" t="s">
        <v>1063</v>
      </c>
      <c r="C28" t="s">
        <v>4597</v>
      </c>
    </row>
    <row r="29" spans="1:3" x14ac:dyDescent="0.35">
      <c r="A29" s="5" t="s">
        <v>227</v>
      </c>
      <c r="B29" t="s">
        <v>1072</v>
      </c>
      <c r="C29" t="s">
        <v>4603</v>
      </c>
    </row>
    <row r="30" spans="1:3" x14ac:dyDescent="0.35">
      <c r="A30" s="5" t="s">
        <v>227</v>
      </c>
      <c r="B30" t="s">
        <v>1081</v>
      </c>
      <c r="C30" t="s">
        <v>4609</v>
      </c>
    </row>
    <row r="31" spans="1:3" x14ac:dyDescent="0.35">
      <c r="A31" s="5" t="s">
        <v>227</v>
      </c>
      <c r="B31" t="s">
        <v>1091</v>
      </c>
      <c r="C31" t="s">
        <v>4614</v>
      </c>
    </row>
    <row r="32" spans="1:3" x14ac:dyDescent="0.35">
      <c r="A32" s="5" t="s">
        <v>227</v>
      </c>
      <c r="B32" t="s">
        <v>1100</v>
      </c>
      <c r="C32" t="s">
        <v>4620</v>
      </c>
    </row>
    <row r="33" spans="1:3" x14ac:dyDescent="0.35">
      <c r="A33" s="5" t="s">
        <v>227</v>
      </c>
      <c r="B33" t="s">
        <v>1109</v>
      </c>
      <c r="C33" t="s">
        <v>4626</v>
      </c>
    </row>
    <row r="34" spans="1:3" x14ac:dyDescent="0.35">
      <c r="A34" s="5" t="s">
        <v>227</v>
      </c>
      <c r="B34" t="s">
        <v>1119</v>
      </c>
      <c r="C34" t="s">
        <v>4632</v>
      </c>
    </row>
    <row r="35" spans="1:3" x14ac:dyDescent="0.35">
      <c r="A35" s="5" t="s">
        <v>227</v>
      </c>
      <c r="B35" t="s">
        <v>1129</v>
      </c>
      <c r="C35" t="s">
        <v>4637</v>
      </c>
    </row>
    <row r="36" spans="1:3" x14ac:dyDescent="0.35">
      <c r="A36" s="5" t="s">
        <v>227</v>
      </c>
      <c r="B36" t="s">
        <v>1139</v>
      </c>
      <c r="C36" t="s">
        <v>4641</v>
      </c>
    </row>
    <row r="37" spans="1:3" x14ac:dyDescent="0.35">
      <c r="A37" s="5" t="s">
        <v>227</v>
      </c>
      <c r="B37" t="s">
        <v>1140</v>
      </c>
      <c r="C37" t="s">
        <v>4647</v>
      </c>
    </row>
    <row r="38" spans="1:3" x14ac:dyDescent="0.35">
      <c r="A38" s="5" t="s">
        <v>227</v>
      </c>
      <c r="B38" t="s">
        <v>1150</v>
      </c>
      <c r="C38" t="s">
        <v>4653</v>
      </c>
    </row>
    <row r="39" spans="1:3" x14ac:dyDescent="0.35">
      <c r="A39" s="5" t="s">
        <v>227</v>
      </c>
      <c r="B39" t="s">
        <v>1160</v>
      </c>
      <c r="C39" t="s">
        <v>4659</v>
      </c>
    </row>
    <row r="40" spans="1:3" x14ac:dyDescent="0.35">
      <c r="A40" s="5" t="s">
        <v>227</v>
      </c>
      <c r="B40" t="s">
        <v>1170</v>
      </c>
      <c r="C40" t="s">
        <v>3899</v>
      </c>
    </row>
    <row r="41" spans="1:3" x14ac:dyDescent="0.35">
      <c r="A41" s="5" t="s">
        <v>227</v>
      </c>
      <c r="B41" t="s">
        <v>1180</v>
      </c>
      <c r="C41" t="s">
        <v>4669</v>
      </c>
    </row>
    <row r="42" spans="1:3" x14ac:dyDescent="0.35">
      <c r="A42" s="5" t="s">
        <v>227</v>
      </c>
      <c r="B42" t="s">
        <v>1190</v>
      </c>
      <c r="C42" t="s">
        <v>3663</v>
      </c>
    </row>
    <row r="43" spans="1:3" x14ac:dyDescent="0.35">
      <c r="A43" s="5" t="s">
        <v>227</v>
      </c>
      <c r="B43" t="s">
        <v>1200</v>
      </c>
      <c r="C43" t="s">
        <v>4679</v>
      </c>
    </row>
    <row r="44" spans="1:3" x14ac:dyDescent="0.35">
      <c r="A44" s="5" t="s">
        <v>227</v>
      </c>
      <c r="B44" t="s">
        <v>1210</v>
      </c>
      <c r="C44" t="s">
        <v>4685</v>
      </c>
    </row>
    <row r="45" spans="1:3" x14ac:dyDescent="0.35">
      <c r="A45" s="5" t="s">
        <v>227</v>
      </c>
      <c r="B45" t="s">
        <v>1220</v>
      </c>
      <c r="C45" t="s">
        <v>4690</v>
      </c>
    </row>
    <row r="46" spans="1:3" x14ac:dyDescent="0.35">
      <c r="A46" s="5" t="s">
        <v>227</v>
      </c>
      <c r="B46" t="s">
        <v>1229</v>
      </c>
      <c r="C46" t="s">
        <v>3410</v>
      </c>
    </row>
    <row r="47" spans="1:3" x14ac:dyDescent="0.35">
      <c r="A47" s="5" t="s">
        <v>227</v>
      </c>
      <c r="B47" t="s">
        <v>1238</v>
      </c>
      <c r="C47" t="s">
        <v>4701</v>
      </c>
    </row>
    <row r="49" spans="1:1" x14ac:dyDescent="0.35">
      <c r="A49" t="s">
        <v>261</v>
      </c>
    </row>
    <row r="50" spans="1:1" x14ac:dyDescent="0.35">
      <c r="A50" t="s">
        <v>1760</v>
      </c>
    </row>
    <row r="51" spans="1:1" x14ac:dyDescent="0.35">
      <c r="A51" t="s">
        <v>264</v>
      </c>
    </row>
    <row r="52" spans="1:1" x14ac:dyDescent="0.35">
      <c r="A52" t="s">
        <v>265</v>
      </c>
    </row>
    <row r="53" spans="1:1" x14ac:dyDescent="0.35">
      <c r="A53" t="s">
        <v>1248</v>
      </c>
    </row>
    <row r="54" spans="1:1" x14ac:dyDescent="0.35">
      <c r="A54" t="s">
        <v>1855</v>
      </c>
    </row>
    <row r="55" spans="1:1" x14ac:dyDescent="0.35">
      <c r="A55" t="s">
        <v>227</v>
      </c>
    </row>
    <row r="56" spans="1:1" x14ac:dyDescent="0.35">
      <c r="A56" t="s">
        <v>267</v>
      </c>
    </row>
    <row r="57" spans="1:1" x14ac:dyDescent="0.35">
      <c r="A57" t="s">
        <v>1250</v>
      </c>
    </row>
  </sheetData>
  <mergeCells count="1">
    <mergeCell ref="A3:C3"/>
  </mergeCells>
  <pageMargins left="0.7" right="0.7" top="0.75" bottom="0.75" header="0.3" footer="0.3"/>
  <pageSetup paperSize="9" orientation="portrait" horizontalDpi="300" verticalDpi="300"/>
  <drawing r:id="rId1"/>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F00-000000000000}">
  <dimension ref="A1:C123"/>
  <sheetViews>
    <sheetView workbookViewId="0"/>
  </sheetViews>
  <sheetFormatPr defaultColWidth="11.453125" defaultRowHeight="14.5" x14ac:dyDescent="0.35"/>
  <cols>
    <col min="1" max="1" width="5.7265625" customWidth="1"/>
    <col min="2" max="2" width="55.7265625" customWidth="1"/>
    <col min="3" max="3" width="20.7265625" customWidth="1"/>
  </cols>
  <sheetData>
    <row r="1" spans="1:3" x14ac:dyDescent="0.35">
      <c r="A1" s="4" t="s">
        <v>112</v>
      </c>
    </row>
    <row r="2" spans="1:3" x14ac:dyDescent="0.35">
      <c r="A2" s="3" t="str">
        <f>HYPERLINK("#'INDEX'!A1", "Back to INDEX")</f>
        <v>Back to INDEX</v>
      </c>
    </row>
    <row r="3" spans="1:3" x14ac:dyDescent="0.35">
      <c r="A3" s="7" t="s">
        <v>227</v>
      </c>
      <c r="B3" s="7" t="s">
        <v>227</v>
      </c>
      <c r="C3" s="7" t="s">
        <v>227</v>
      </c>
    </row>
    <row r="4" spans="1:3" ht="29" x14ac:dyDescent="0.35">
      <c r="A4" s="2" t="s">
        <v>227</v>
      </c>
      <c r="B4" s="2" t="s">
        <v>227</v>
      </c>
      <c r="C4" s="2" t="s">
        <v>2110</v>
      </c>
    </row>
    <row r="5" spans="1:3" x14ac:dyDescent="0.35">
      <c r="A5" s="5" t="s">
        <v>227</v>
      </c>
      <c r="B5" t="s">
        <v>1251</v>
      </c>
      <c r="C5" t="s">
        <v>6244</v>
      </c>
    </row>
    <row r="6" spans="1:3" x14ac:dyDescent="0.35">
      <c r="A6" s="5" t="s">
        <v>227</v>
      </c>
      <c r="B6" t="s">
        <v>1260</v>
      </c>
      <c r="C6" t="s">
        <v>6250</v>
      </c>
    </row>
    <row r="7" spans="1:3" x14ac:dyDescent="0.35">
      <c r="A7" s="5" t="s">
        <v>227</v>
      </c>
      <c r="B7" t="s">
        <v>1270</v>
      </c>
      <c r="C7" t="s">
        <v>6256</v>
      </c>
    </row>
    <row r="8" spans="1:3" x14ac:dyDescent="0.35">
      <c r="A8" s="5" t="s">
        <v>227</v>
      </c>
      <c r="B8" t="s">
        <v>1280</v>
      </c>
      <c r="C8" t="s">
        <v>227</v>
      </c>
    </row>
    <row r="9" spans="1:3" x14ac:dyDescent="0.35">
      <c r="A9" s="5" t="s">
        <v>227</v>
      </c>
      <c r="B9" t="s">
        <v>1281</v>
      </c>
      <c r="C9" t="s">
        <v>227</v>
      </c>
    </row>
    <row r="10" spans="1:3" x14ac:dyDescent="0.35">
      <c r="A10" s="5" t="s">
        <v>227</v>
      </c>
      <c r="B10" t="s">
        <v>1282</v>
      </c>
      <c r="C10" t="s">
        <v>852</v>
      </c>
    </row>
    <row r="11" spans="1:3" x14ac:dyDescent="0.35">
      <c r="A11" s="5" t="s">
        <v>227</v>
      </c>
      <c r="B11" t="s">
        <v>1283</v>
      </c>
      <c r="C11" t="s">
        <v>852</v>
      </c>
    </row>
    <row r="12" spans="1:3" x14ac:dyDescent="0.35">
      <c r="A12" s="5" t="s">
        <v>227</v>
      </c>
      <c r="B12" t="s">
        <v>1284</v>
      </c>
      <c r="C12" t="s">
        <v>6262</v>
      </c>
    </row>
    <row r="13" spans="1:3" x14ac:dyDescent="0.35">
      <c r="A13" s="5" t="s">
        <v>227</v>
      </c>
      <c r="B13" t="s">
        <v>1292</v>
      </c>
      <c r="C13" t="s">
        <v>227</v>
      </c>
    </row>
    <row r="14" spans="1:3" x14ac:dyDescent="0.35">
      <c r="A14" s="5" t="s">
        <v>227</v>
      </c>
      <c r="B14" t="s">
        <v>1293</v>
      </c>
      <c r="C14" t="s">
        <v>6265</v>
      </c>
    </row>
    <row r="15" spans="1:3" x14ac:dyDescent="0.35">
      <c r="A15" s="5" t="s">
        <v>227</v>
      </c>
      <c r="B15" t="s">
        <v>1294</v>
      </c>
      <c r="C15" t="s">
        <v>852</v>
      </c>
    </row>
    <row r="16" spans="1:3" x14ac:dyDescent="0.35">
      <c r="A16" s="5" t="s">
        <v>227</v>
      </c>
      <c r="B16" t="s">
        <v>1295</v>
      </c>
      <c r="C16" t="s">
        <v>852</v>
      </c>
    </row>
    <row r="17" spans="1:3" x14ac:dyDescent="0.35">
      <c r="A17" s="5" t="s">
        <v>227</v>
      </c>
      <c r="B17" t="s">
        <v>1296</v>
      </c>
      <c r="C17" t="s">
        <v>852</v>
      </c>
    </row>
    <row r="18" spans="1:3" x14ac:dyDescent="0.35">
      <c r="A18" s="5" t="s">
        <v>227</v>
      </c>
      <c r="B18" t="s">
        <v>1297</v>
      </c>
      <c r="C18" t="s">
        <v>227</v>
      </c>
    </row>
    <row r="19" spans="1:3" x14ac:dyDescent="0.35">
      <c r="A19" s="5" t="s">
        <v>227</v>
      </c>
      <c r="B19" t="s">
        <v>1298</v>
      </c>
      <c r="C19" t="s">
        <v>852</v>
      </c>
    </row>
    <row r="20" spans="1:3" x14ac:dyDescent="0.35">
      <c r="A20" s="5" t="s">
        <v>227</v>
      </c>
      <c r="B20" t="s">
        <v>1299</v>
      </c>
      <c r="C20" t="s">
        <v>227</v>
      </c>
    </row>
    <row r="21" spans="1:3" x14ac:dyDescent="0.35">
      <c r="A21" s="5" t="s">
        <v>227</v>
      </c>
      <c r="B21" t="s">
        <v>1300</v>
      </c>
      <c r="C21" t="s">
        <v>6271</v>
      </c>
    </row>
    <row r="22" spans="1:3" x14ac:dyDescent="0.35">
      <c r="A22" s="5" t="s">
        <v>227</v>
      </c>
      <c r="B22" t="s">
        <v>1308</v>
      </c>
      <c r="C22" t="s">
        <v>227</v>
      </c>
    </row>
    <row r="23" spans="1:3" x14ac:dyDescent="0.35">
      <c r="A23" s="5" t="s">
        <v>227</v>
      </c>
      <c r="B23" t="s">
        <v>1309</v>
      </c>
      <c r="C23" t="s">
        <v>227</v>
      </c>
    </row>
    <row r="24" spans="1:3" x14ac:dyDescent="0.35">
      <c r="A24" s="5" t="s">
        <v>227</v>
      </c>
      <c r="B24" t="s">
        <v>1310</v>
      </c>
      <c r="C24" t="s">
        <v>6277</v>
      </c>
    </row>
    <row r="25" spans="1:3" x14ac:dyDescent="0.35">
      <c r="A25" s="5" t="s">
        <v>227</v>
      </c>
      <c r="B25" t="s">
        <v>1319</v>
      </c>
      <c r="C25" t="s">
        <v>227</v>
      </c>
    </row>
    <row r="26" spans="1:3" x14ac:dyDescent="0.35">
      <c r="A26" s="5" t="s">
        <v>227</v>
      </c>
      <c r="B26" t="s">
        <v>1320</v>
      </c>
      <c r="C26" t="s">
        <v>6283</v>
      </c>
    </row>
    <row r="27" spans="1:3" x14ac:dyDescent="0.35">
      <c r="A27" s="5" t="s">
        <v>227</v>
      </c>
      <c r="B27" t="s">
        <v>1329</v>
      </c>
      <c r="C27" t="s">
        <v>227</v>
      </c>
    </row>
    <row r="28" spans="1:3" x14ac:dyDescent="0.35">
      <c r="A28" s="5" t="s">
        <v>227</v>
      </c>
      <c r="B28" t="s">
        <v>1330</v>
      </c>
      <c r="C28" t="s">
        <v>227</v>
      </c>
    </row>
    <row r="29" spans="1:3" x14ac:dyDescent="0.35">
      <c r="A29" s="5" t="s">
        <v>227</v>
      </c>
      <c r="B29" t="s">
        <v>1331</v>
      </c>
      <c r="C29" t="s">
        <v>227</v>
      </c>
    </row>
    <row r="30" spans="1:3" x14ac:dyDescent="0.35">
      <c r="A30" s="5" t="s">
        <v>227</v>
      </c>
      <c r="B30" t="s">
        <v>1332</v>
      </c>
      <c r="C30" t="s">
        <v>6288</v>
      </c>
    </row>
    <row r="31" spans="1:3" x14ac:dyDescent="0.35">
      <c r="A31" s="5" t="s">
        <v>227</v>
      </c>
      <c r="B31" t="s">
        <v>1337</v>
      </c>
      <c r="C31" t="s">
        <v>852</v>
      </c>
    </row>
    <row r="32" spans="1:3" x14ac:dyDescent="0.35">
      <c r="A32" s="5" t="s">
        <v>227</v>
      </c>
      <c r="B32" t="s">
        <v>1338</v>
      </c>
      <c r="C32" t="s">
        <v>6293</v>
      </c>
    </row>
    <row r="33" spans="1:3" x14ac:dyDescent="0.35">
      <c r="A33" s="5" t="s">
        <v>227</v>
      </c>
      <c r="B33" t="s">
        <v>1339</v>
      </c>
      <c r="C33" t="s">
        <v>852</v>
      </c>
    </row>
    <row r="34" spans="1:3" x14ac:dyDescent="0.35">
      <c r="A34" s="5" t="s">
        <v>227</v>
      </c>
      <c r="B34" t="s">
        <v>1340</v>
      </c>
      <c r="C34" t="s">
        <v>6299</v>
      </c>
    </row>
    <row r="35" spans="1:3" x14ac:dyDescent="0.35">
      <c r="A35" s="5" t="s">
        <v>227</v>
      </c>
      <c r="B35" t="s">
        <v>1350</v>
      </c>
      <c r="C35" t="s">
        <v>6305</v>
      </c>
    </row>
    <row r="36" spans="1:3" x14ac:dyDescent="0.35">
      <c r="A36" s="5" t="s">
        <v>227</v>
      </c>
      <c r="B36" t="s">
        <v>1360</v>
      </c>
      <c r="C36" t="s">
        <v>6311</v>
      </c>
    </row>
    <row r="37" spans="1:3" x14ac:dyDescent="0.35">
      <c r="A37" s="5" t="s">
        <v>227</v>
      </c>
      <c r="B37" t="s">
        <v>1370</v>
      </c>
      <c r="C37" t="s">
        <v>227</v>
      </c>
    </row>
    <row r="38" spans="1:3" x14ac:dyDescent="0.35">
      <c r="A38" s="5" t="s">
        <v>227</v>
      </c>
      <c r="B38" t="s">
        <v>1371</v>
      </c>
      <c r="C38" t="s">
        <v>6317</v>
      </c>
    </row>
    <row r="39" spans="1:3" x14ac:dyDescent="0.35">
      <c r="A39" s="5" t="s">
        <v>227</v>
      </c>
      <c r="B39" t="s">
        <v>1381</v>
      </c>
      <c r="C39" t="s">
        <v>6319</v>
      </c>
    </row>
    <row r="40" spans="1:3" x14ac:dyDescent="0.35">
      <c r="A40" s="5" t="s">
        <v>227</v>
      </c>
      <c r="B40" t="s">
        <v>1382</v>
      </c>
      <c r="C40" t="s">
        <v>6324</v>
      </c>
    </row>
    <row r="41" spans="1:3" x14ac:dyDescent="0.35">
      <c r="A41" s="5" t="s">
        <v>227</v>
      </c>
      <c r="B41" t="s">
        <v>1389</v>
      </c>
      <c r="C41" t="s">
        <v>6329</v>
      </c>
    </row>
    <row r="42" spans="1:3" x14ac:dyDescent="0.35">
      <c r="A42" s="5" t="s">
        <v>227</v>
      </c>
      <c r="B42" t="s">
        <v>1394</v>
      </c>
      <c r="C42" t="s">
        <v>6334</v>
      </c>
    </row>
    <row r="43" spans="1:3" x14ac:dyDescent="0.35">
      <c r="A43" s="5" t="s">
        <v>227</v>
      </c>
      <c r="B43" t="s">
        <v>1403</v>
      </c>
      <c r="C43" t="s">
        <v>6340</v>
      </c>
    </row>
    <row r="44" spans="1:3" x14ac:dyDescent="0.35">
      <c r="A44" s="5" t="s">
        <v>227</v>
      </c>
      <c r="B44" t="s">
        <v>1410</v>
      </c>
      <c r="C44" t="s">
        <v>227</v>
      </c>
    </row>
    <row r="45" spans="1:3" x14ac:dyDescent="0.35">
      <c r="A45" s="5" t="s">
        <v>227</v>
      </c>
      <c r="B45" t="s">
        <v>1411</v>
      </c>
      <c r="C45" t="s">
        <v>227</v>
      </c>
    </row>
    <row r="46" spans="1:3" x14ac:dyDescent="0.35">
      <c r="A46" s="5" t="s">
        <v>227</v>
      </c>
      <c r="B46" t="s">
        <v>1412</v>
      </c>
      <c r="C46" t="s">
        <v>6346</v>
      </c>
    </row>
    <row r="47" spans="1:3" x14ac:dyDescent="0.35">
      <c r="A47" s="5" t="s">
        <v>227</v>
      </c>
      <c r="B47" t="s">
        <v>1421</v>
      </c>
      <c r="C47" t="s">
        <v>227</v>
      </c>
    </row>
    <row r="48" spans="1:3" x14ac:dyDescent="0.35">
      <c r="A48" s="5" t="s">
        <v>227</v>
      </c>
      <c r="B48" t="s">
        <v>1422</v>
      </c>
      <c r="C48" t="s">
        <v>227</v>
      </c>
    </row>
    <row r="49" spans="1:3" x14ac:dyDescent="0.35">
      <c r="A49" s="5" t="s">
        <v>227</v>
      </c>
      <c r="B49" t="s">
        <v>1423</v>
      </c>
      <c r="C49" t="s">
        <v>6352</v>
      </c>
    </row>
    <row r="50" spans="1:3" x14ac:dyDescent="0.35">
      <c r="A50" s="5" t="s">
        <v>227</v>
      </c>
      <c r="B50" t="s">
        <v>1430</v>
      </c>
      <c r="C50" t="s">
        <v>6358</v>
      </c>
    </row>
    <row r="51" spans="1:3" x14ac:dyDescent="0.35">
      <c r="A51" s="5" t="s">
        <v>227</v>
      </c>
      <c r="B51" t="s">
        <v>1440</v>
      </c>
      <c r="C51" t="s">
        <v>6364</v>
      </c>
    </row>
    <row r="52" spans="1:3" x14ac:dyDescent="0.35">
      <c r="A52" s="5" t="s">
        <v>227</v>
      </c>
      <c r="B52" t="s">
        <v>1450</v>
      </c>
      <c r="C52" t="s">
        <v>852</v>
      </c>
    </row>
    <row r="53" spans="1:3" x14ac:dyDescent="0.35">
      <c r="A53" s="5" t="s">
        <v>227</v>
      </c>
      <c r="B53" t="s">
        <v>1451</v>
      </c>
      <c r="C53" t="s">
        <v>852</v>
      </c>
    </row>
    <row r="54" spans="1:3" x14ac:dyDescent="0.35">
      <c r="A54" s="5" t="s">
        <v>227</v>
      </c>
      <c r="B54" t="s">
        <v>1452</v>
      </c>
      <c r="C54" t="s">
        <v>6370</v>
      </c>
    </row>
    <row r="55" spans="1:3" x14ac:dyDescent="0.35">
      <c r="A55" s="5" t="s">
        <v>227</v>
      </c>
      <c r="B55" t="s">
        <v>1459</v>
      </c>
      <c r="C55" t="s">
        <v>227</v>
      </c>
    </row>
    <row r="56" spans="1:3" x14ac:dyDescent="0.35">
      <c r="A56" s="5" t="s">
        <v>227</v>
      </c>
      <c r="B56" t="s">
        <v>1460</v>
      </c>
      <c r="C56" t="s">
        <v>227</v>
      </c>
    </row>
    <row r="57" spans="1:3" x14ac:dyDescent="0.35">
      <c r="A57" s="5" t="s">
        <v>227</v>
      </c>
      <c r="B57" t="s">
        <v>1461</v>
      </c>
      <c r="C57" t="s">
        <v>227</v>
      </c>
    </row>
    <row r="58" spans="1:3" x14ac:dyDescent="0.35">
      <c r="A58" s="5" t="s">
        <v>227</v>
      </c>
      <c r="B58" t="s">
        <v>1462</v>
      </c>
      <c r="C58" t="s">
        <v>6375</v>
      </c>
    </row>
    <row r="59" spans="1:3" x14ac:dyDescent="0.35">
      <c r="A59" s="5" t="s">
        <v>227</v>
      </c>
      <c r="B59" t="s">
        <v>1471</v>
      </c>
      <c r="C59" t="s">
        <v>227</v>
      </c>
    </row>
    <row r="60" spans="1:3" x14ac:dyDescent="0.35">
      <c r="A60" s="5" t="s">
        <v>227</v>
      </c>
      <c r="B60" t="s">
        <v>1472</v>
      </c>
      <c r="C60" t="s">
        <v>227</v>
      </c>
    </row>
    <row r="61" spans="1:3" x14ac:dyDescent="0.35">
      <c r="A61" s="5" t="s">
        <v>227</v>
      </c>
      <c r="B61" t="s">
        <v>1473</v>
      </c>
      <c r="C61" t="s">
        <v>5104</v>
      </c>
    </row>
    <row r="62" spans="1:3" x14ac:dyDescent="0.35">
      <c r="A62" s="5" t="s">
        <v>227</v>
      </c>
      <c r="B62" t="s">
        <v>1483</v>
      </c>
      <c r="C62" t="s">
        <v>6386</v>
      </c>
    </row>
    <row r="63" spans="1:3" x14ac:dyDescent="0.35">
      <c r="A63" s="5" t="s">
        <v>227</v>
      </c>
      <c r="B63" t="s">
        <v>1493</v>
      </c>
      <c r="C63" t="s">
        <v>852</v>
      </c>
    </row>
    <row r="64" spans="1:3" x14ac:dyDescent="0.35">
      <c r="A64" s="5" t="s">
        <v>227</v>
      </c>
      <c r="B64" t="s">
        <v>1494</v>
      </c>
      <c r="C64" t="s">
        <v>852</v>
      </c>
    </row>
    <row r="65" spans="1:3" x14ac:dyDescent="0.35">
      <c r="A65" s="5" t="s">
        <v>227</v>
      </c>
      <c r="B65" t="s">
        <v>1495</v>
      </c>
      <c r="C65" t="s">
        <v>6392</v>
      </c>
    </row>
    <row r="66" spans="1:3" x14ac:dyDescent="0.35">
      <c r="A66" s="5" t="s">
        <v>227</v>
      </c>
      <c r="B66" t="s">
        <v>1500</v>
      </c>
      <c r="C66" t="s">
        <v>852</v>
      </c>
    </row>
    <row r="67" spans="1:3" x14ac:dyDescent="0.35">
      <c r="A67" s="5" t="s">
        <v>227</v>
      </c>
      <c r="B67" t="s">
        <v>1501</v>
      </c>
      <c r="C67" t="s">
        <v>852</v>
      </c>
    </row>
    <row r="68" spans="1:3" x14ac:dyDescent="0.35">
      <c r="A68" s="5" t="s">
        <v>227</v>
      </c>
      <c r="B68" t="s">
        <v>1502</v>
      </c>
      <c r="C68" t="s">
        <v>852</v>
      </c>
    </row>
    <row r="69" spans="1:3" x14ac:dyDescent="0.35">
      <c r="A69" s="5" t="s">
        <v>227</v>
      </c>
      <c r="B69" t="s">
        <v>1503</v>
      </c>
      <c r="C69" t="s">
        <v>6400</v>
      </c>
    </row>
    <row r="70" spans="1:3" x14ac:dyDescent="0.35">
      <c r="A70" s="5" t="s">
        <v>227</v>
      </c>
      <c r="B70" t="s">
        <v>1513</v>
      </c>
      <c r="C70" t="s">
        <v>6406</v>
      </c>
    </row>
    <row r="71" spans="1:3" x14ac:dyDescent="0.35">
      <c r="A71" s="5" t="s">
        <v>227</v>
      </c>
      <c r="B71" t="s">
        <v>1523</v>
      </c>
      <c r="C71" t="s">
        <v>6412</v>
      </c>
    </row>
    <row r="72" spans="1:3" x14ac:dyDescent="0.35">
      <c r="A72" s="5" t="s">
        <v>227</v>
      </c>
      <c r="B72" t="s">
        <v>1533</v>
      </c>
      <c r="C72" t="s">
        <v>227</v>
      </c>
    </row>
    <row r="73" spans="1:3" x14ac:dyDescent="0.35">
      <c r="A73" s="5" t="s">
        <v>227</v>
      </c>
      <c r="B73" t="s">
        <v>1534</v>
      </c>
      <c r="C73" t="s">
        <v>852</v>
      </c>
    </row>
    <row r="74" spans="1:3" x14ac:dyDescent="0.35">
      <c r="A74" s="5" t="s">
        <v>227</v>
      </c>
      <c r="B74" t="s">
        <v>1535</v>
      </c>
      <c r="C74" t="s">
        <v>227</v>
      </c>
    </row>
    <row r="75" spans="1:3" x14ac:dyDescent="0.35">
      <c r="A75" s="5" t="s">
        <v>227</v>
      </c>
      <c r="B75" t="s">
        <v>1536</v>
      </c>
      <c r="C75" t="s">
        <v>227</v>
      </c>
    </row>
    <row r="76" spans="1:3" x14ac:dyDescent="0.35">
      <c r="A76" s="5" t="s">
        <v>227</v>
      </c>
      <c r="B76" t="s">
        <v>1537</v>
      </c>
      <c r="C76" t="s">
        <v>852</v>
      </c>
    </row>
    <row r="77" spans="1:3" x14ac:dyDescent="0.35">
      <c r="A77" s="5" t="s">
        <v>227</v>
      </c>
      <c r="B77" t="s">
        <v>1538</v>
      </c>
      <c r="C77" t="s">
        <v>227</v>
      </c>
    </row>
    <row r="78" spans="1:3" x14ac:dyDescent="0.35">
      <c r="A78" s="5" t="s">
        <v>227</v>
      </c>
      <c r="B78" t="s">
        <v>1539</v>
      </c>
      <c r="C78" t="s">
        <v>852</v>
      </c>
    </row>
    <row r="79" spans="1:3" x14ac:dyDescent="0.35">
      <c r="A79" s="5" t="s">
        <v>227</v>
      </c>
      <c r="B79" t="s">
        <v>1540</v>
      </c>
      <c r="C79" t="s">
        <v>227</v>
      </c>
    </row>
    <row r="80" spans="1:3" x14ac:dyDescent="0.35">
      <c r="A80" s="5" t="s">
        <v>227</v>
      </c>
      <c r="B80" t="s">
        <v>1541</v>
      </c>
      <c r="C80" t="s">
        <v>852</v>
      </c>
    </row>
    <row r="81" spans="1:3" x14ac:dyDescent="0.35">
      <c r="A81" s="5" t="s">
        <v>227</v>
      </c>
      <c r="B81" t="s">
        <v>1542</v>
      </c>
      <c r="C81" t="s">
        <v>852</v>
      </c>
    </row>
    <row r="82" spans="1:3" x14ac:dyDescent="0.35">
      <c r="A82" s="5" t="s">
        <v>227</v>
      </c>
      <c r="B82" t="s">
        <v>1543</v>
      </c>
      <c r="C82" t="s">
        <v>6417</v>
      </c>
    </row>
    <row r="83" spans="1:3" x14ac:dyDescent="0.35">
      <c r="A83" s="5" t="s">
        <v>227</v>
      </c>
      <c r="B83" t="s">
        <v>1549</v>
      </c>
      <c r="C83" t="s">
        <v>6423</v>
      </c>
    </row>
    <row r="84" spans="1:3" x14ac:dyDescent="0.35">
      <c r="A84" s="5" t="s">
        <v>227</v>
      </c>
      <c r="B84" t="s">
        <v>1559</v>
      </c>
      <c r="C84" t="s">
        <v>1560</v>
      </c>
    </row>
    <row r="85" spans="1:3" x14ac:dyDescent="0.35">
      <c r="A85" s="5" t="s">
        <v>227</v>
      </c>
      <c r="B85" t="s">
        <v>1568</v>
      </c>
      <c r="C85" t="s">
        <v>6431</v>
      </c>
    </row>
    <row r="86" spans="1:3" x14ac:dyDescent="0.35">
      <c r="A86" s="5" t="s">
        <v>227</v>
      </c>
      <c r="B86" t="s">
        <v>1576</v>
      </c>
      <c r="C86" t="s">
        <v>6437</v>
      </c>
    </row>
    <row r="87" spans="1:3" x14ac:dyDescent="0.35">
      <c r="A87" s="5" t="s">
        <v>227</v>
      </c>
      <c r="B87" t="s">
        <v>1586</v>
      </c>
      <c r="C87" t="s">
        <v>6443</v>
      </c>
    </row>
    <row r="88" spans="1:3" x14ac:dyDescent="0.35">
      <c r="A88" s="5" t="s">
        <v>227</v>
      </c>
      <c r="B88" t="s">
        <v>1596</v>
      </c>
      <c r="C88" t="s">
        <v>6449</v>
      </c>
    </row>
    <row r="89" spans="1:3" x14ac:dyDescent="0.35">
      <c r="A89" s="5" t="s">
        <v>227</v>
      </c>
      <c r="B89" t="s">
        <v>1605</v>
      </c>
      <c r="C89" t="s">
        <v>6048</v>
      </c>
    </row>
    <row r="90" spans="1:3" x14ac:dyDescent="0.35">
      <c r="A90" s="5" t="s">
        <v>227</v>
      </c>
      <c r="B90" t="s">
        <v>1615</v>
      </c>
      <c r="C90" t="s">
        <v>852</v>
      </c>
    </row>
    <row r="91" spans="1:3" x14ac:dyDescent="0.35">
      <c r="A91" s="5" t="s">
        <v>227</v>
      </c>
      <c r="B91" t="s">
        <v>1616</v>
      </c>
      <c r="C91" t="s">
        <v>6460</v>
      </c>
    </row>
    <row r="92" spans="1:3" x14ac:dyDescent="0.35">
      <c r="A92" s="5" t="s">
        <v>227</v>
      </c>
      <c r="B92" t="s">
        <v>1625</v>
      </c>
      <c r="C92" t="s">
        <v>227</v>
      </c>
    </row>
    <row r="93" spans="1:3" x14ac:dyDescent="0.35">
      <c r="A93" s="5" t="s">
        <v>227</v>
      </c>
      <c r="B93" t="s">
        <v>1626</v>
      </c>
      <c r="C93" t="s">
        <v>6464</v>
      </c>
    </row>
    <row r="94" spans="1:3" x14ac:dyDescent="0.35">
      <c r="A94" s="5" t="s">
        <v>227</v>
      </c>
      <c r="B94" t="s">
        <v>1636</v>
      </c>
      <c r="C94" t="s">
        <v>6470</v>
      </c>
    </row>
    <row r="95" spans="1:3" x14ac:dyDescent="0.35">
      <c r="A95" s="5" t="s">
        <v>227</v>
      </c>
      <c r="B95" t="s">
        <v>1645</v>
      </c>
      <c r="C95" t="s">
        <v>6476</v>
      </c>
    </row>
    <row r="96" spans="1:3" x14ac:dyDescent="0.35">
      <c r="A96" s="5" t="s">
        <v>227</v>
      </c>
      <c r="B96" t="s">
        <v>1653</v>
      </c>
      <c r="C96" t="s">
        <v>852</v>
      </c>
    </row>
    <row r="97" spans="1:3" x14ac:dyDescent="0.35">
      <c r="A97" s="5" t="s">
        <v>227</v>
      </c>
      <c r="B97" t="s">
        <v>1654</v>
      </c>
      <c r="C97" t="s">
        <v>6482</v>
      </c>
    </row>
    <row r="98" spans="1:3" x14ac:dyDescent="0.35">
      <c r="A98" s="5" t="s">
        <v>227</v>
      </c>
      <c r="B98" t="s">
        <v>1660</v>
      </c>
      <c r="C98" t="s">
        <v>852</v>
      </c>
    </row>
    <row r="99" spans="1:3" x14ac:dyDescent="0.35">
      <c r="A99" s="5" t="s">
        <v>227</v>
      </c>
      <c r="B99" t="s">
        <v>1661</v>
      </c>
      <c r="C99" t="s">
        <v>227</v>
      </c>
    </row>
    <row r="100" spans="1:3" x14ac:dyDescent="0.35">
      <c r="A100" s="5" t="s">
        <v>227</v>
      </c>
      <c r="B100" t="s">
        <v>1662</v>
      </c>
      <c r="C100" t="s">
        <v>227</v>
      </c>
    </row>
    <row r="101" spans="1:3" x14ac:dyDescent="0.35">
      <c r="A101" s="5" t="s">
        <v>227</v>
      </c>
      <c r="B101" t="s">
        <v>1663</v>
      </c>
      <c r="C101" t="s">
        <v>6488</v>
      </c>
    </row>
    <row r="102" spans="1:3" x14ac:dyDescent="0.35">
      <c r="A102" s="5" t="s">
        <v>227</v>
      </c>
      <c r="B102" t="s">
        <v>1673</v>
      </c>
      <c r="C102" t="s">
        <v>227</v>
      </c>
    </row>
    <row r="103" spans="1:3" x14ac:dyDescent="0.35">
      <c r="A103" s="5" t="s">
        <v>227</v>
      </c>
      <c r="B103" t="s">
        <v>1674</v>
      </c>
      <c r="C103" t="s">
        <v>227</v>
      </c>
    </row>
    <row r="104" spans="1:3" x14ac:dyDescent="0.35">
      <c r="A104" s="5" t="s">
        <v>227</v>
      </c>
      <c r="B104" t="s">
        <v>1675</v>
      </c>
      <c r="C104" t="s">
        <v>852</v>
      </c>
    </row>
    <row r="105" spans="1:3" x14ac:dyDescent="0.35">
      <c r="A105" s="5" t="s">
        <v>227</v>
      </c>
      <c r="B105" t="s">
        <v>1676</v>
      </c>
      <c r="C105" t="s">
        <v>6492</v>
      </c>
    </row>
    <row r="106" spans="1:3" x14ac:dyDescent="0.35">
      <c r="A106" s="5" t="s">
        <v>227</v>
      </c>
      <c r="B106" t="s">
        <v>1684</v>
      </c>
      <c r="C106" t="s">
        <v>6498</v>
      </c>
    </row>
    <row r="107" spans="1:3" x14ac:dyDescent="0.35">
      <c r="A107" s="5" t="s">
        <v>227</v>
      </c>
      <c r="B107" t="s">
        <v>1694</v>
      </c>
      <c r="C107" t="s">
        <v>6504</v>
      </c>
    </row>
    <row r="108" spans="1:3" x14ac:dyDescent="0.35">
      <c r="A108" s="5" t="s">
        <v>227</v>
      </c>
      <c r="B108" t="s">
        <v>1704</v>
      </c>
      <c r="C108" t="s">
        <v>6510</v>
      </c>
    </row>
    <row r="109" spans="1:3" x14ac:dyDescent="0.35">
      <c r="A109" s="5" t="s">
        <v>227</v>
      </c>
      <c r="B109" t="s">
        <v>1714</v>
      </c>
      <c r="C109" t="s">
        <v>6515</v>
      </c>
    </row>
    <row r="110" spans="1:3" x14ac:dyDescent="0.35">
      <c r="A110" s="5" t="s">
        <v>227</v>
      </c>
      <c r="B110" t="s">
        <v>1722</v>
      </c>
      <c r="C110" t="s">
        <v>6518</v>
      </c>
    </row>
    <row r="111" spans="1:3" x14ac:dyDescent="0.35">
      <c r="A111" s="5" t="s">
        <v>227</v>
      </c>
      <c r="B111" t="s">
        <v>1723</v>
      </c>
      <c r="C111" t="s">
        <v>852</v>
      </c>
    </row>
    <row r="112" spans="1:3" x14ac:dyDescent="0.35">
      <c r="A112" s="5" t="s">
        <v>227</v>
      </c>
      <c r="B112" t="s">
        <v>1724</v>
      </c>
      <c r="C112" t="s">
        <v>6526</v>
      </c>
    </row>
    <row r="113" spans="1:3" x14ac:dyDescent="0.35">
      <c r="A113" s="5" t="s">
        <v>227</v>
      </c>
      <c r="B113" t="s">
        <v>1732</v>
      </c>
      <c r="C113" t="s">
        <v>6531</v>
      </c>
    </row>
    <row r="115" spans="1:3" x14ac:dyDescent="0.35">
      <c r="A115" t="s">
        <v>261</v>
      </c>
    </row>
    <row r="116" spans="1:3" x14ac:dyDescent="0.35">
      <c r="A116" t="s">
        <v>1760</v>
      </c>
    </row>
    <row r="117" spans="1:3" x14ac:dyDescent="0.35">
      <c r="A117" t="s">
        <v>264</v>
      </c>
    </row>
    <row r="118" spans="1:3" x14ac:dyDescent="0.35">
      <c r="A118" t="s">
        <v>265</v>
      </c>
    </row>
    <row r="119" spans="1:3" x14ac:dyDescent="0.35">
      <c r="A119" t="s">
        <v>1248</v>
      </c>
    </row>
    <row r="120" spans="1:3" x14ac:dyDescent="0.35">
      <c r="A120" t="s">
        <v>1742</v>
      </c>
    </row>
    <row r="121" spans="1:3" x14ac:dyDescent="0.35">
      <c r="A121" t="s">
        <v>227</v>
      </c>
    </row>
    <row r="122" spans="1:3" x14ac:dyDescent="0.35">
      <c r="A122" t="s">
        <v>267</v>
      </c>
    </row>
    <row r="123" spans="1:3" x14ac:dyDescent="0.35">
      <c r="A123" t="s">
        <v>1250</v>
      </c>
    </row>
  </sheetData>
  <mergeCells count="1">
    <mergeCell ref="A3:C3"/>
  </mergeCells>
  <pageMargins left="0.7" right="0.7" top="0.75" bottom="0.75" header="0.3" footer="0.3"/>
  <pageSetup paperSize="9" orientation="portrait" horizontalDpi="300" verticalDpi="300"/>
  <drawing r:id="rId1"/>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000-000000000000}">
  <dimension ref="A1:C123"/>
  <sheetViews>
    <sheetView workbookViewId="0"/>
  </sheetViews>
  <sheetFormatPr defaultColWidth="11.453125" defaultRowHeight="14.5" x14ac:dyDescent="0.35"/>
  <cols>
    <col min="1" max="1" width="5.7265625" customWidth="1"/>
    <col min="2" max="2" width="55.7265625" customWidth="1"/>
    <col min="3" max="3" width="20.7265625" customWidth="1"/>
  </cols>
  <sheetData>
    <row r="1" spans="1:3" x14ac:dyDescent="0.35">
      <c r="A1" s="4" t="s">
        <v>114</v>
      </c>
    </row>
    <row r="2" spans="1:3" x14ac:dyDescent="0.35">
      <c r="A2" s="3" t="str">
        <f>HYPERLINK("#'INDEX'!A1", "Back to INDEX")</f>
        <v>Back to INDEX</v>
      </c>
    </row>
    <row r="3" spans="1:3" x14ac:dyDescent="0.35">
      <c r="A3" s="7" t="s">
        <v>227</v>
      </c>
      <c r="B3" s="7" t="s">
        <v>227</v>
      </c>
      <c r="C3" s="7" t="s">
        <v>227</v>
      </c>
    </row>
    <row r="4" spans="1:3" ht="29" x14ac:dyDescent="0.35">
      <c r="A4" s="2" t="s">
        <v>227</v>
      </c>
      <c r="B4" s="2" t="s">
        <v>227</v>
      </c>
      <c r="C4" s="2" t="s">
        <v>2110</v>
      </c>
    </row>
    <row r="5" spans="1:3" x14ac:dyDescent="0.35">
      <c r="A5" s="5" t="s">
        <v>227</v>
      </c>
      <c r="B5" t="s">
        <v>1251</v>
      </c>
      <c r="C5" t="s">
        <v>6548</v>
      </c>
    </row>
    <row r="6" spans="1:3" x14ac:dyDescent="0.35">
      <c r="A6" s="5" t="s">
        <v>227</v>
      </c>
      <c r="B6" t="s">
        <v>1260</v>
      </c>
      <c r="C6" t="s">
        <v>6560</v>
      </c>
    </row>
    <row r="7" spans="1:3" x14ac:dyDescent="0.35">
      <c r="A7" s="5" t="s">
        <v>227</v>
      </c>
      <c r="B7" t="s">
        <v>1270</v>
      </c>
      <c r="C7" t="s">
        <v>6571</v>
      </c>
    </row>
    <row r="8" spans="1:3" x14ac:dyDescent="0.35">
      <c r="A8" s="5" t="s">
        <v>227</v>
      </c>
      <c r="B8" t="s">
        <v>1280</v>
      </c>
      <c r="C8" t="s">
        <v>227</v>
      </c>
    </row>
    <row r="9" spans="1:3" x14ac:dyDescent="0.35">
      <c r="A9" s="5" t="s">
        <v>227</v>
      </c>
      <c r="B9" t="s">
        <v>1281</v>
      </c>
      <c r="C9" t="s">
        <v>227</v>
      </c>
    </row>
    <row r="10" spans="1:3" x14ac:dyDescent="0.35">
      <c r="A10" s="5" t="s">
        <v>227</v>
      </c>
      <c r="B10" t="s">
        <v>1282</v>
      </c>
      <c r="C10" t="s">
        <v>852</v>
      </c>
    </row>
    <row r="11" spans="1:3" x14ac:dyDescent="0.35">
      <c r="A11" s="5" t="s">
        <v>227</v>
      </c>
      <c r="B11" t="s">
        <v>1283</v>
      </c>
      <c r="C11" t="s">
        <v>6583</v>
      </c>
    </row>
    <row r="12" spans="1:3" x14ac:dyDescent="0.35">
      <c r="A12" s="5" t="s">
        <v>227</v>
      </c>
      <c r="B12" t="s">
        <v>1284</v>
      </c>
      <c r="C12" t="s">
        <v>6595</v>
      </c>
    </row>
    <row r="13" spans="1:3" x14ac:dyDescent="0.35">
      <c r="A13" s="5" t="s">
        <v>227</v>
      </c>
      <c r="B13" t="s">
        <v>1292</v>
      </c>
      <c r="C13" t="s">
        <v>227</v>
      </c>
    </row>
    <row r="14" spans="1:3" x14ac:dyDescent="0.35">
      <c r="A14" s="5" t="s">
        <v>227</v>
      </c>
      <c r="B14" t="s">
        <v>1293</v>
      </c>
      <c r="C14" t="s">
        <v>6607</v>
      </c>
    </row>
    <row r="15" spans="1:3" x14ac:dyDescent="0.35">
      <c r="A15" s="5" t="s">
        <v>227</v>
      </c>
      <c r="B15" t="s">
        <v>1294</v>
      </c>
      <c r="C15" t="s">
        <v>852</v>
      </c>
    </row>
    <row r="16" spans="1:3" x14ac:dyDescent="0.35">
      <c r="A16" s="5" t="s">
        <v>227</v>
      </c>
      <c r="B16" t="s">
        <v>1295</v>
      </c>
      <c r="C16" t="s">
        <v>852</v>
      </c>
    </row>
    <row r="17" spans="1:3" x14ac:dyDescent="0.35">
      <c r="A17" s="5" t="s">
        <v>227</v>
      </c>
      <c r="B17" t="s">
        <v>1296</v>
      </c>
      <c r="C17" t="s">
        <v>852</v>
      </c>
    </row>
    <row r="18" spans="1:3" x14ac:dyDescent="0.35">
      <c r="A18" s="5" t="s">
        <v>227</v>
      </c>
      <c r="B18" t="s">
        <v>1297</v>
      </c>
      <c r="C18" t="s">
        <v>227</v>
      </c>
    </row>
    <row r="19" spans="1:3" x14ac:dyDescent="0.35">
      <c r="A19" s="5" t="s">
        <v>227</v>
      </c>
      <c r="B19" t="s">
        <v>1298</v>
      </c>
      <c r="C19" t="s">
        <v>852</v>
      </c>
    </row>
    <row r="20" spans="1:3" x14ac:dyDescent="0.35">
      <c r="A20" s="5" t="s">
        <v>227</v>
      </c>
      <c r="B20" t="s">
        <v>1299</v>
      </c>
      <c r="C20" t="s">
        <v>227</v>
      </c>
    </row>
    <row r="21" spans="1:3" x14ac:dyDescent="0.35">
      <c r="A21" s="5" t="s">
        <v>227</v>
      </c>
      <c r="B21" t="s">
        <v>1300</v>
      </c>
      <c r="C21" t="s">
        <v>6622</v>
      </c>
    </row>
    <row r="22" spans="1:3" x14ac:dyDescent="0.35">
      <c r="A22" s="5" t="s">
        <v>227</v>
      </c>
      <c r="B22" t="s">
        <v>1308</v>
      </c>
      <c r="C22" t="s">
        <v>227</v>
      </c>
    </row>
    <row r="23" spans="1:3" x14ac:dyDescent="0.35">
      <c r="A23" s="5" t="s">
        <v>227</v>
      </c>
      <c r="B23" t="s">
        <v>1309</v>
      </c>
      <c r="C23" t="s">
        <v>227</v>
      </c>
    </row>
    <row r="24" spans="1:3" x14ac:dyDescent="0.35">
      <c r="A24" s="5" t="s">
        <v>227</v>
      </c>
      <c r="B24" t="s">
        <v>1310</v>
      </c>
      <c r="C24" t="s">
        <v>6277</v>
      </c>
    </row>
    <row r="25" spans="1:3" x14ac:dyDescent="0.35">
      <c r="A25" s="5" t="s">
        <v>227</v>
      </c>
      <c r="B25" t="s">
        <v>1319</v>
      </c>
      <c r="C25" t="s">
        <v>227</v>
      </c>
    </row>
    <row r="26" spans="1:3" x14ac:dyDescent="0.35">
      <c r="A26" s="5" t="s">
        <v>227</v>
      </c>
      <c r="B26" t="s">
        <v>1320</v>
      </c>
      <c r="C26" t="s">
        <v>6634</v>
      </c>
    </row>
    <row r="27" spans="1:3" x14ac:dyDescent="0.35">
      <c r="A27" s="5" t="s">
        <v>227</v>
      </c>
      <c r="B27" t="s">
        <v>1329</v>
      </c>
      <c r="C27" t="s">
        <v>227</v>
      </c>
    </row>
    <row r="28" spans="1:3" x14ac:dyDescent="0.35">
      <c r="A28" s="5" t="s">
        <v>227</v>
      </c>
      <c r="B28" t="s">
        <v>1330</v>
      </c>
      <c r="C28" t="s">
        <v>227</v>
      </c>
    </row>
    <row r="29" spans="1:3" x14ac:dyDescent="0.35">
      <c r="A29" s="5" t="s">
        <v>227</v>
      </c>
      <c r="B29" t="s">
        <v>1331</v>
      </c>
      <c r="C29" t="s">
        <v>227</v>
      </c>
    </row>
    <row r="30" spans="1:3" x14ac:dyDescent="0.35">
      <c r="A30" s="5" t="s">
        <v>227</v>
      </c>
      <c r="B30" t="s">
        <v>1332</v>
      </c>
      <c r="C30" t="s">
        <v>6646</v>
      </c>
    </row>
    <row r="31" spans="1:3" x14ac:dyDescent="0.35">
      <c r="A31" s="5" t="s">
        <v>227</v>
      </c>
      <c r="B31" t="s">
        <v>1337</v>
      </c>
      <c r="C31" t="s">
        <v>852</v>
      </c>
    </row>
    <row r="32" spans="1:3" x14ac:dyDescent="0.35">
      <c r="A32" s="5" t="s">
        <v>227</v>
      </c>
      <c r="B32" t="s">
        <v>1338</v>
      </c>
      <c r="C32" t="s">
        <v>6658</v>
      </c>
    </row>
    <row r="33" spans="1:3" x14ac:dyDescent="0.35">
      <c r="A33" s="5" t="s">
        <v>227</v>
      </c>
      <c r="B33" t="s">
        <v>1339</v>
      </c>
      <c r="C33" t="s">
        <v>6667</v>
      </c>
    </row>
    <row r="34" spans="1:3" x14ac:dyDescent="0.35">
      <c r="A34" s="5" t="s">
        <v>227</v>
      </c>
      <c r="B34" t="s">
        <v>1340</v>
      </c>
      <c r="C34" t="s">
        <v>6679</v>
      </c>
    </row>
    <row r="35" spans="1:3" x14ac:dyDescent="0.35">
      <c r="A35" s="5" t="s">
        <v>227</v>
      </c>
      <c r="B35" t="s">
        <v>1350</v>
      </c>
      <c r="C35" t="s">
        <v>6305</v>
      </c>
    </row>
    <row r="36" spans="1:3" x14ac:dyDescent="0.35">
      <c r="A36" s="5" t="s">
        <v>227</v>
      </c>
      <c r="B36" t="s">
        <v>1360</v>
      </c>
      <c r="C36" t="s">
        <v>6691</v>
      </c>
    </row>
    <row r="37" spans="1:3" x14ac:dyDescent="0.35">
      <c r="A37" s="5" t="s">
        <v>227</v>
      </c>
      <c r="B37" t="s">
        <v>1370</v>
      </c>
      <c r="C37" t="s">
        <v>227</v>
      </c>
    </row>
    <row r="38" spans="1:3" x14ac:dyDescent="0.35">
      <c r="A38" s="5" t="s">
        <v>227</v>
      </c>
      <c r="B38" t="s">
        <v>1371</v>
      </c>
      <c r="C38" t="s">
        <v>6703</v>
      </c>
    </row>
    <row r="39" spans="1:3" x14ac:dyDescent="0.35">
      <c r="A39" s="5" t="s">
        <v>227</v>
      </c>
      <c r="B39" t="s">
        <v>1381</v>
      </c>
      <c r="C39" t="s">
        <v>6709</v>
      </c>
    </row>
    <row r="40" spans="1:3" x14ac:dyDescent="0.35">
      <c r="A40" s="5" t="s">
        <v>227</v>
      </c>
      <c r="B40" t="s">
        <v>1382</v>
      </c>
      <c r="C40" t="s">
        <v>6720</v>
      </c>
    </row>
    <row r="41" spans="1:3" x14ac:dyDescent="0.35">
      <c r="A41" s="5" t="s">
        <v>227</v>
      </c>
      <c r="B41" t="s">
        <v>1389</v>
      </c>
      <c r="C41" t="s">
        <v>6329</v>
      </c>
    </row>
    <row r="42" spans="1:3" x14ac:dyDescent="0.35">
      <c r="A42" s="5" t="s">
        <v>227</v>
      </c>
      <c r="B42" t="s">
        <v>1394</v>
      </c>
      <c r="C42" t="s">
        <v>6731</v>
      </c>
    </row>
    <row r="43" spans="1:3" x14ac:dyDescent="0.35">
      <c r="A43" s="5" t="s">
        <v>227</v>
      </c>
      <c r="B43" t="s">
        <v>1403</v>
      </c>
      <c r="C43" t="s">
        <v>6743</v>
      </c>
    </row>
    <row r="44" spans="1:3" x14ac:dyDescent="0.35">
      <c r="A44" s="5" t="s">
        <v>227</v>
      </c>
      <c r="B44" t="s">
        <v>1410</v>
      </c>
      <c r="C44" t="s">
        <v>227</v>
      </c>
    </row>
    <row r="45" spans="1:3" x14ac:dyDescent="0.35">
      <c r="A45" s="5" t="s">
        <v>227</v>
      </c>
      <c r="B45" t="s">
        <v>1411</v>
      </c>
      <c r="C45" t="s">
        <v>227</v>
      </c>
    </row>
    <row r="46" spans="1:3" x14ac:dyDescent="0.35">
      <c r="A46" s="5" t="s">
        <v>227</v>
      </c>
      <c r="B46" t="s">
        <v>1412</v>
      </c>
      <c r="C46" t="s">
        <v>3885</v>
      </c>
    </row>
    <row r="47" spans="1:3" x14ac:dyDescent="0.35">
      <c r="A47" s="5" t="s">
        <v>227</v>
      </c>
      <c r="B47" t="s">
        <v>1421</v>
      </c>
      <c r="C47" t="s">
        <v>227</v>
      </c>
    </row>
    <row r="48" spans="1:3" x14ac:dyDescent="0.35">
      <c r="A48" s="5" t="s">
        <v>227</v>
      </c>
      <c r="B48" t="s">
        <v>1422</v>
      </c>
      <c r="C48" t="s">
        <v>227</v>
      </c>
    </row>
    <row r="49" spans="1:3" x14ac:dyDescent="0.35">
      <c r="A49" s="5" t="s">
        <v>227</v>
      </c>
      <c r="B49" t="s">
        <v>1423</v>
      </c>
      <c r="C49" t="s">
        <v>6766</v>
      </c>
    </row>
    <row r="50" spans="1:3" x14ac:dyDescent="0.35">
      <c r="A50" s="5" t="s">
        <v>227</v>
      </c>
      <c r="B50" t="s">
        <v>1430</v>
      </c>
      <c r="C50" t="s">
        <v>6778</v>
      </c>
    </row>
    <row r="51" spans="1:3" x14ac:dyDescent="0.35">
      <c r="A51" s="5" t="s">
        <v>227</v>
      </c>
      <c r="B51" t="s">
        <v>1440</v>
      </c>
      <c r="C51" t="s">
        <v>6790</v>
      </c>
    </row>
    <row r="52" spans="1:3" x14ac:dyDescent="0.35">
      <c r="A52" s="5" t="s">
        <v>227</v>
      </c>
      <c r="B52" t="s">
        <v>1450</v>
      </c>
      <c r="C52" t="s">
        <v>852</v>
      </c>
    </row>
    <row r="53" spans="1:3" x14ac:dyDescent="0.35">
      <c r="A53" s="5" t="s">
        <v>227</v>
      </c>
      <c r="B53" t="s">
        <v>1451</v>
      </c>
      <c r="C53" t="s">
        <v>6802</v>
      </c>
    </row>
    <row r="54" spans="1:3" x14ac:dyDescent="0.35">
      <c r="A54" s="5" t="s">
        <v>227</v>
      </c>
      <c r="B54" t="s">
        <v>1452</v>
      </c>
      <c r="C54" t="s">
        <v>2648</v>
      </c>
    </row>
    <row r="55" spans="1:3" x14ac:dyDescent="0.35">
      <c r="A55" s="5" t="s">
        <v>227</v>
      </c>
      <c r="B55" t="s">
        <v>1459</v>
      </c>
      <c r="C55" t="s">
        <v>227</v>
      </c>
    </row>
    <row r="56" spans="1:3" x14ac:dyDescent="0.35">
      <c r="A56" s="5" t="s">
        <v>227</v>
      </c>
      <c r="B56" t="s">
        <v>1460</v>
      </c>
      <c r="C56" t="s">
        <v>227</v>
      </c>
    </row>
    <row r="57" spans="1:3" x14ac:dyDescent="0.35">
      <c r="A57" s="5" t="s">
        <v>227</v>
      </c>
      <c r="B57" t="s">
        <v>1461</v>
      </c>
      <c r="C57" t="s">
        <v>852</v>
      </c>
    </row>
    <row r="58" spans="1:3" x14ac:dyDescent="0.35">
      <c r="A58" s="5" t="s">
        <v>227</v>
      </c>
      <c r="B58" t="s">
        <v>1462</v>
      </c>
      <c r="C58" t="s">
        <v>6822</v>
      </c>
    </row>
    <row r="59" spans="1:3" x14ac:dyDescent="0.35">
      <c r="A59" s="5" t="s">
        <v>227</v>
      </c>
      <c r="B59" t="s">
        <v>1471</v>
      </c>
      <c r="C59" t="s">
        <v>227</v>
      </c>
    </row>
    <row r="60" spans="1:3" x14ac:dyDescent="0.35">
      <c r="A60" s="5" t="s">
        <v>227</v>
      </c>
      <c r="B60" t="s">
        <v>1472</v>
      </c>
      <c r="C60" t="s">
        <v>227</v>
      </c>
    </row>
    <row r="61" spans="1:3" x14ac:dyDescent="0.35">
      <c r="A61" s="5" t="s">
        <v>227</v>
      </c>
      <c r="B61" t="s">
        <v>1473</v>
      </c>
      <c r="C61" t="s">
        <v>6831</v>
      </c>
    </row>
    <row r="62" spans="1:3" x14ac:dyDescent="0.35">
      <c r="A62" s="5" t="s">
        <v>227</v>
      </c>
      <c r="B62" t="s">
        <v>1483</v>
      </c>
      <c r="C62" t="s">
        <v>6842</v>
      </c>
    </row>
    <row r="63" spans="1:3" x14ac:dyDescent="0.35">
      <c r="A63" s="5" t="s">
        <v>227</v>
      </c>
      <c r="B63" t="s">
        <v>1493</v>
      </c>
      <c r="C63" t="s">
        <v>852</v>
      </c>
    </row>
    <row r="64" spans="1:3" x14ac:dyDescent="0.35">
      <c r="A64" s="5" t="s">
        <v>227</v>
      </c>
      <c r="B64" t="s">
        <v>1494</v>
      </c>
      <c r="C64" t="s">
        <v>6854</v>
      </c>
    </row>
    <row r="65" spans="1:3" x14ac:dyDescent="0.35">
      <c r="A65" s="5" t="s">
        <v>227</v>
      </c>
      <c r="B65" t="s">
        <v>1495</v>
      </c>
      <c r="C65" t="s">
        <v>6858</v>
      </c>
    </row>
    <row r="66" spans="1:3" x14ac:dyDescent="0.35">
      <c r="A66" s="5" t="s">
        <v>227</v>
      </c>
      <c r="B66" t="s">
        <v>1500</v>
      </c>
      <c r="C66" t="s">
        <v>852</v>
      </c>
    </row>
    <row r="67" spans="1:3" x14ac:dyDescent="0.35">
      <c r="A67" s="5" t="s">
        <v>227</v>
      </c>
      <c r="B67" t="s">
        <v>1501</v>
      </c>
      <c r="C67" t="s">
        <v>852</v>
      </c>
    </row>
    <row r="68" spans="1:3" x14ac:dyDescent="0.35">
      <c r="A68" s="5" t="s">
        <v>227</v>
      </c>
      <c r="B68" t="s">
        <v>1502</v>
      </c>
      <c r="C68" t="s">
        <v>852</v>
      </c>
    </row>
    <row r="69" spans="1:3" x14ac:dyDescent="0.35">
      <c r="A69" s="5" t="s">
        <v>227</v>
      </c>
      <c r="B69" t="s">
        <v>1503</v>
      </c>
      <c r="C69" t="s">
        <v>6881</v>
      </c>
    </row>
    <row r="70" spans="1:3" x14ac:dyDescent="0.35">
      <c r="A70" s="5" t="s">
        <v>227</v>
      </c>
      <c r="B70" t="s">
        <v>1513</v>
      </c>
      <c r="C70" t="s">
        <v>6891</v>
      </c>
    </row>
    <row r="71" spans="1:3" x14ac:dyDescent="0.35">
      <c r="A71" s="5" t="s">
        <v>227</v>
      </c>
      <c r="B71" t="s">
        <v>1523</v>
      </c>
      <c r="C71" t="s">
        <v>6412</v>
      </c>
    </row>
    <row r="72" spans="1:3" x14ac:dyDescent="0.35">
      <c r="A72" s="5" t="s">
        <v>227</v>
      </c>
      <c r="B72" t="s">
        <v>1533</v>
      </c>
      <c r="C72" t="s">
        <v>227</v>
      </c>
    </row>
    <row r="73" spans="1:3" x14ac:dyDescent="0.35">
      <c r="A73" s="5" t="s">
        <v>227</v>
      </c>
      <c r="B73" t="s">
        <v>1534</v>
      </c>
      <c r="C73" t="s">
        <v>852</v>
      </c>
    </row>
    <row r="74" spans="1:3" x14ac:dyDescent="0.35">
      <c r="A74" s="5" t="s">
        <v>227</v>
      </c>
      <c r="B74" t="s">
        <v>1535</v>
      </c>
      <c r="C74" t="s">
        <v>227</v>
      </c>
    </row>
    <row r="75" spans="1:3" x14ac:dyDescent="0.35">
      <c r="A75" s="5" t="s">
        <v>227</v>
      </c>
      <c r="B75" t="s">
        <v>1536</v>
      </c>
      <c r="C75" t="s">
        <v>227</v>
      </c>
    </row>
    <row r="76" spans="1:3" x14ac:dyDescent="0.35">
      <c r="A76" s="5" t="s">
        <v>227</v>
      </c>
      <c r="B76" t="s">
        <v>1537</v>
      </c>
      <c r="C76" t="s">
        <v>852</v>
      </c>
    </row>
    <row r="77" spans="1:3" x14ac:dyDescent="0.35">
      <c r="A77" s="5" t="s">
        <v>227</v>
      </c>
      <c r="B77" t="s">
        <v>1538</v>
      </c>
      <c r="C77" t="s">
        <v>227</v>
      </c>
    </row>
    <row r="78" spans="1:3" x14ac:dyDescent="0.35">
      <c r="A78" s="5" t="s">
        <v>227</v>
      </c>
      <c r="B78" t="s">
        <v>1539</v>
      </c>
      <c r="C78" t="s">
        <v>6898</v>
      </c>
    </row>
    <row r="79" spans="1:3" x14ac:dyDescent="0.35">
      <c r="A79" s="5" t="s">
        <v>227</v>
      </c>
      <c r="B79" t="s">
        <v>1540</v>
      </c>
      <c r="C79" t="s">
        <v>227</v>
      </c>
    </row>
    <row r="80" spans="1:3" x14ac:dyDescent="0.35">
      <c r="A80" s="5" t="s">
        <v>227</v>
      </c>
      <c r="B80" t="s">
        <v>1541</v>
      </c>
      <c r="C80" t="s">
        <v>852</v>
      </c>
    </row>
    <row r="81" spans="1:3" x14ac:dyDescent="0.35">
      <c r="A81" s="5" t="s">
        <v>227</v>
      </c>
      <c r="B81" t="s">
        <v>1542</v>
      </c>
      <c r="C81" t="s">
        <v>852</v>
      </c>
    </row>
    <row r="82" spans="1:3" x14ac:dyDescent="0.35">
      <c r="A82" s="5" t="s">
        <v>227</v>
      </c>
      <c r="B82" t="s">
        <v>1543</v>
      </c>
      <c r="C82" t="s">
        <v>6910</v>
      </c>
    </row>
    <row r="83" spans="1:3" x14ac:dyDescent="0.35">
      <c r="A83" s="5" t="s">
        <v>227</v>
      </c>
      <c r="B83" t="s">
        <v>1549</v>
      </c>
      <c r="C83" t="s">
        <v>6922</v>
      </c>
    </row>
    <row r="84" spans="1:3" x14ac:dyDescent="0.35">
      <c r="A84" s="5" t="s">
        <v>227</v>
      </c>
      <c r="B84" t="s">
        <v>1559</v>
      </c>
      <c r="C84" t="s">
        <v>6932</v>
      </c>
    </row>
    <row r="85" spans="1:3" x14ac:dyDescent="0.35">
      <c r="A85" s="5" t="s">
        <v>227</v>
      </c>
      <c r="B85" t="s">
        <v>1568</v>
      </c>
      <c r="C85" t="s">
        <v>6431</v>
      </c>
    </row>
    <row r="86" spans="1:3" x14ac:dyDescent="0.35">
      <c r="A86" s="5" t="s">
        <v>227</v>
      </c>
      <c r="B86" t="s">
        <v>1576</v>
      </c>
      <c r="C86" t="s">
        <v>6943</v>
      </c>
    </row>
    <row r="87" spans="1:3" x14ac:dyDescent="0.35">
      <c r="A87" s="5" t="s">
        <v>227</v>
      </c>
      <c r="B87" t="s">
        <v>1586</v>
      </c>
      <c r="C87" t="s">
        <v>6954</v>
      </c>
    </row>
    <row r="88" spans="1:3" x14ac:dyDescent="0.35">
      <c r="A88" s="5" t="s">
        <v>227</v>
      </c>
      <c r="B88" t="s">
        <v>1596</v>
      </c>
      <c r="C88" t="s">
        <v>6958</v>
      </c>
    </row>
    <row r="89" spans="1:3" x14ac:dyDescent="0.35">
      <c r="A89" s="5" t="s">
        <v>227</v>
      </c>
      <c r="B89" t="s">
        <v>1605</v>
      </c>
      <c r="C89" t="s">
        <v>6976</v>
      </c>
    </row>
    <row r="90" spans="1:3" x14ac:dyDescent="0.35">
      <c r="A90" s="5" t="s">
        <v>227</v>
      </c>
      <c r="B90" t="s">
        <v>1615</v>
      </c>
      <c r="C90" t="s">
        <v>852</v>
      </c>
    </row>
    <row r="91" spans="1:3" x14ac:dyDescent="0.35">
      <c r="A91" s="5" t="s">
        <v>227</v>
      </c>
      <c r="B91" t="s">
        <v>1616</v>
      </c>
      <c r="C91" t="s">
        <v>2248</v>
      </c>
    </row>
    <row r="92" spans="1:3" x14ac:dyDescent="0.35">
      <c r="A92" s="5" t="s">
        <v>227</v>
      </c>
      <c r="B92" t="s">
        <v>1625</v>
      </c>
      <c r="C92" t="s">
        <v>227</v>
      </c>
    </row>
    <row r="93" spans="1:3" x14ac:dyDescent="0.35">
      <c r="A93" s="5" t="s">
        <v>227</v>
      </c>
      <c r="B93" t="s">
        <v>1626</v>
      </c>
      <c r="C93" t="s">
        <v>3360</v>
      </c>
    </row>
    <row r="94" spans="1:3" x14ac:dyDescent="0.35">
      <c r="A94" s="5" t="s">
        <v>227</v>
      </c>
      <c r="B94" t="s">
        <v>1636</v>
      </c>
      <c r="C94" t="s">
        <v>7008</v>
      </c>
    </row>
    <row r="95" spans="1:3" x14ac:dyDescent="0.35">
      <c r="A95" s="5" t="s">
        <v>227</v>
      </c>
      <c r="B95" t="s">
        <v>1645</v>
      </c>
      <c r="C95" t="s">
        <v>7020</v>
      </c>
    </row>
    <row r="96" spans="1:3" x14ac:dyDescent="0.35">
      <c r="A96" s="5" t="s">
        <v>227</v>
      </c>
      <c r="B96" t="s">
        <v>1653</v>
      </c>
      <c r="C96" t="s">
        <v>852</v>
      </c>
    </row>
    <row r="97" spans="1:3" x14ac:dyDescent="0.35">
      <c r="A97" s="5" t="s">
        <v>227</v>
      </c>
      <c r="B97" t="s">
        <v>1654</v>
      </c>
      <c r="C97" t="s">
        <v>7029</v>
      </c>
    </row>
    <row r="98" spans="1:3" x14ac:dyDescent="0.35">
      <c r="A98" s="5" t="s">
        <v>227</v>
      </c>
      <c r="B98" t="s">
        <v>1660</v>
      </c>
      <c r="C98" t="s">
        <v>852</v>
      </c>
    </row>
    <row r="99" spans="1:3" x14ac:dyDescent="0.35">
      <c r="A99" s="5" t="s">
        <v>227</v>
      </c>
      <c r="B99" t="s">
        <v>1661</v>
      </c>
      <c r="C99" t="s">
        <v>227</v>
      </c>
    </row>
    <row r="100" spans="1:3" x14ac:dyDescent="0.35">
      <c r="A100" s="5" t="s">
        <v>227</v>
      </c>
      <c r="B100" t="s">
        <v>1662</v>
      </c>
      <c r="C100" t="s">
        <v>227</v>
      </c>
    </row>
    <row r="101" spans="1:3" x14ac:dyDescent="0.35">
      <c r="A101" s="5" t="s">
        <v>227</v>
      </c>
      <c r="B101" t="s">
        <v>1663</v>
      </c>
      <c r="C101" t="s">
        <v>7041</v>
      </c>
    </row>
    <row r="102" spans="1:3" x14ac:dyDescent="0.35">
      <c r="A102" s="5" t="s">
        <v>227</v>
      </c>
      <c r="B102" t="s">
        <v>1673</v>
      </c>
      <c r="C102" t="s">
        <v>227</v>
      </c>
    </row>
    <row r="103" spans="1:3" x14ac:dyDescent="0.35">
      <c r="A103" s="5" t="s">
        <v>227</v>
      </c>
      <c r="B103" t="s">
        <v>1674</v>
      </c>
      <c r="C103" t="s">
        <v>227</v>
      </c>
    </row>
    <row r="104" spans="1:3" x14ac:dyDescent="0.35">
      <c r="A104" s="5" t="s">
        <v>227</v>
      </c>
      <c r="B104" t="s">
        <v>1675</v>
      </c>
      <c r="C104" t="s">
        <v>852</v>
      </c>
    </row>
    <row r="105" spans="1:3" x14ac:dyDescent="0.35">
      <c r="A105" s="5" t="s">
        <v>227</v>
      </c>
      <c r="B105" t="s">
        <v>1676</v>
      </c>
      <c r="C105" t="s">
        <v>7053</v>
      </c>
    </row>
    <row r="106" spans="1:3" x14ac:dyDescent="0.35">
      <c r="A106" s="5" t="s">
        <v>227</v>
      </c>
      <c r="B106" t="s">
        <v>1684</v>
      </c>
      <c r="C106" t="s">
        <v>7065</v>
      </c>
    </row>
    <row r="107" spans="1:3" x14ac:dyDescent="0.35">
      <c r="A107" s="5" t="s">
        <v>227</v>
      </c>
      <c r="B107" t="s">
        <v>1694</v>
      </c>
      <c r="C107" t="s">
        <v>7075</v>
      </c>
    </row>
    <row r="108" spans="1:3" x14ac:dyDescent="0.35">
      <c r="A108" s="5" t="s">
        <v>227</v>
      </c>
      <c r="B108" t="s">
        <v>1704</v>
      </c>
      <c r="C108" t="s">
        <v>5338</v>
      </c>
    </row>
    <row r="109" spans="1:3" x14ac:dyDescent="0.35">
      <c r="A109" s="5" t="s">
        <v>227</v>
      </c>
      <c r="B109" t="s">
        <v>1714</v>
      </c>
      <c r="C109" t="s">
        <v>4808</v>
      </c>
    </row>
    <row r="110" spans="1:3" x14ac:dyDescent="0.35">
      <c r="A110" s="5" t="s">
        <v>227</v>
      </c>
      <c r="B110" t="s">
        <v>1722</v>
      </c>
      <c r="C110" t="s">
        <v>6518</v>
      </c>
    </row>
    <row r="111" spans="1:3" x14ac:dyDescent="0.35">
      <c r="A111" s="5" t="s">
        <v>227</v>
      </c>
      <c r="B111" t="s">
        <v>1723</v>
      </c>
      <c r="C111" t="s">
        <v>852</v>
      </c>
    </row>
    <row r="112" spans="1:3" x14ac:dyDescent="0.35">
      <c r="A112" s="5" t="s">
        <v>227</v>
      </c>
      <c r="B112" t="s">
        <v>1724</v>
      </c>
      <c r="C112" t="s">
        <v>7108</v>
      </c>
    </row>
    <row r="113" spans="1:3" x14ac:dyDescent="0.35">
      <c r="A113" s="5" t="s">
        <v>227</v>
      </c>
      <c r="B113" t="s">
        <v>1732</v>
      </c>
      <c r="C113" t="s">
        <v>7119</v>
      </c>
    </row>
    <row r="115" spans="1:3" x14ac:dyDescent="0.35">
      <c r="A115" t="s">
        <v>261</v>
      </c>
    </row>
    <row r="116" spans="1:3" x14ac:dyDescent="0.35">
      <c r="A116" t="s">
        <v>1760</v>
      </c>
    </row>
    <row r="117" spans="1:3" x14ac:dyDescent="0.35">
      <c r="A117" t="s">
        <v>264</v>
      </c>
    </row>
    <row r="118" spans="1:3" x14ac:dyDescent="0.35">
      <c r="A118" t="s">
        <v>265</v>
      </c>
    </row>
    <row r="119" spans="1:3" x14ac:dyDescent="0.35">
      <c r="A119" t="s">
        <v>1248</v>
      </c>
    </row>
    <row r="120" spans="1:3" x14ac:dyDescent="0.35">
      <c r="A120" t="s">
        <v>1742</v>
      </c>
    </row>
    <row r="121" spans="1:3" x14ac:dyDescent="0.35">
      <c r="A121" t="s">
        <v>227</v>
      </c>
    </row>
    <row r="122" spans="1:3" x14ac:dyDescent="0.35">
      <c r="A122" t="s">
        <v>267</v>
      </c>
    </row>
    <row r="123" spans="1:3" x14ac:dyDescent="0.35">
      <c r="A123" t="s">
        <v>1250</v>
      </c>
    </row>
  </sheetData>
  <mergeCells count="1">
    <mergeCell ref="A3:C3"/>
  </mergeCells>
  <pageMargins left="0.7" right="0.7" top="0.75" bottom="0.75" header="0.3" footer="0.3"/>
  <pageSetup paperSize="9" orientation="portrait" horizontalDpi="300" verticalDpi="300"/>
  <drawing r:id="rId1"/>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100-000000000000}">
  <dimension ref="A1:C123"/>
  <sheetViews>
    <sheetView workbookViewId="0"/>
  </sheetViews>
  <sheetFormatPr defaultColWidth="11.453125" defaultRowHeight="14.5" x14ac:dyDescent="0.35"/>
  <cols>
    <col min="1" max="1" width="5.7265625" customWidth="1"/>
    <col min="2" max="2" width="55.7265625" customWidth="1"/>
    <col min="3" max="3" width="20.7265625" customWidth="1"/>
  </cols>
  <sheetData>
    <row r="1" spans="1:3" x14ac:dyDescent="0.35">
      <c r="A1" s="4" t="s">
        <v>115</v>
      </c>
    </row>
    <row r="2" spans="1:3" x14ac:dyDescent="0.35">
      <c r="A2" s="3" t="str">
        <f>HYPERLINK("#'INDEX'!A1", "Back to INDEX")</f>
        <v>Back to INDEX</v>
      </c>
    </row>
    <row r="3" spans="1:3" x14ac:dyDescent="0.35">
      <c r="A3" s="7" t="s">
        <v>227</v>
      </c>
      <c r="B3" s="7" t="s">
        <v>227</v>
      </c>
      <c r="C3" s="7" t="s">
        <v>227</v>
      </c>
    </row>
    <row r="4" spans="1:3" ht="29" x14ac:dyDescent="0.35">
      <c r="A4" s="2" t="s">
        <v>227</v>
      </c>
      <c r="B4" s="2" t="s">
        <v>227</v>
      </c>
      <c r="C4" s="2" t="s">
        <v>2110</v>
      </c>
    </row>
    <row r="5" spans="1:3" x14ac:dyDescent="0.35">
      <c r="A5" s="5" t="s">
        <v>227</v>
      </c>
      <c r="B5" t="s">
        <v>1251</v>
      </c>
      <c r="C5" t="s">
        <v>227</v>
      </c>
    </row>
    <row r="6" spans="1:3" x14ac:dyDescent="0.35">
      <c r="A6" s="5" t="s">
        <v>227</v>
      </c>
      <c r="B6" t="s">
        <v>1260</v>
      </c>
      <c r="C6" t="s">
        <v>227</v>
      </c>
    </row>
    <row r="7" spans="1:3" x14ac:dyDescent="0.35">
      <c r="A7" s="5" t="s">
        <v>227</v>
      </c>
      <c r="B7" t="s">
        <v>1270</v>
      </c>
      <c r="C7" t="s">
        <v>8642</v>
      </c>
    </row>
    <row r="8" spans="1:3" x14ac:dyDescent="0.35">
      <c r="A8" s="5" t="s">
        <v>227</v>
      </c>
      <c r="B8" t="s">
        <v>1280</v>
      </c>
      <c r="C8" t="s">
        <v>227</v>
      </c>
    </row>
    <row r="9" spans="1:3" x14ac:dyDescent="0.35">
      <c r="A9" s="5" t="s">
        <v>227</v>
      </c>
      <c r="B9" t="s">
        <v>1281</v>
      </c>
      <c r="C9" t="s">
        <v>227</v>
      </c>
    </row>
    <row r="10" spans="1:3" x14ac:dyDescent="0.35">
      <c r="A10" s="5" t="s">
        <v>227</v>
      </c>
      <c r="B10" t="s">
        <v>1282</v>
      </c>
      <c r="C10" t="s">
        <v>8647</v>
      </c>
    </row>
    <row r="11" spans="1:3" x14ac:dyDescent="0.35">
      <c r="A11" s="5" t="s">
        <v>227</v>
      </c>
      <c r="B11" t="s">
        <v>1283</v>
      </c>
      <c r="C11" t="s">
        <v>852</v>
      </c>
    </row>
    <row r="12" spans="1:3" x14ac:dyDescent="0.35">
      <c r="A12" s="5" t="s">
        <v>227</v>
      </c>
      <c r="B12" t="s">
        <v>1284</v>
      </c>
      <c r="C12" t="s">
        <v>8653</v>
      </c>
    </row>
    <row r="13" spans="1:3" x14ac:dyDescent="0.35">
      <c r="A13" s="5" t="s">
        <v>227</v>
      </c>
      <c r="B13" t="s">
        <v>1292</v>
      </c>
      <c r="C13" t="s">
        <v>227</v>
      </c>
    </row>
    <row r="14" spans="1:3" x14ac:dyDescent="0.35">
      <c r="A14" s="5" t="s">
        <v>227</v>
      </c>
      <c r="B14" t="s">
        <v>1293</v>
      </c>
      <c r="C14" t="s">
        <v>852</v>
      </c>
    </row>
    <row r="15" spans="1:3" x14ac:dyDescent="0.35">
      <c r="A15" s="5" t="s">
        <v>227</v>
      </c>
      <c r="B15" t="s">
        <v>1294</v>
      </c>
      <c r="C15" t="s">
        <v>852</v>
      </c>
    </row>
    <row r="16" spans="1:3" x14ac:dyDescent="0.35">
      <c r="A16" s="5" t="s">
        <v>227</v>
      </c>
      <c r="B16" t="s">
        <v>1295</v>
      </c>
      <c r="C16" t="s">
        <v>227</v>
      </c>
    </row>
    <row r="17" spans="1:3" x14ac:dyDescent="0.35">
      <c r="A17" s="5" t="s">
        <v>227</v>
      </c>
      <c r="B17" t="s">
        <v>1296</v>
      </c>
      <c r="C17" t="s">
        <v>227</v>
      </c>
    </row>
    <row r="18" spans="1:3" x14ac:dyDescent="0.35">
      <c r="A18" s="5" t="s">
        <v>227</v>
      </c>
      <c r="B18" t="s">
        <v>1297</v>
      </c>
      <c r="C18" t="s">
        <v>852</v>
      </c>
    </row>
    <row r="19" spans="1:3" x14ac:dyDescent="0.35">
      <c r="A19" s="5" t="s">
        <v>227</v>
      </c>
      <c r="B19" t="s">
        <v>1298</v>
      </c>
      <c r="C19" t="s">
        <v>852</v>
      </c>
    </row>
    <row r="20" spans="1:3" x14ac:dyDescent="0.35">
      <c r="A20" s="5" t="s">
        <v>227</v>
      </c>
      <c r="B20" t="s">
        <v>1299</v>
      </c>
      <c r="C20" t="s">
        <v>852</v>
      </c>
    </row>
    <row r="21" spans="1:3" x14ac:dyDescent="0.35">
      <c r="A21" s="5" t="s">
        <v>227</v>
      </c>
      <c r="B21" t="s">
        <v>1300</v>
      </c>
      <c r="C21" t="s">
        <v>8659</v>
      </c>
    </row>
    <row r="22" spans="1:3" x14ac:dyDescent="0.35">
      <c r="A22" s="5" t="s">
        <v>227</v>
      </c>
      <c r="B22" t="s">
        <v>1308</v>
      </c>
      <c r="C22" t="s">
        <v>852</v>
      </c>
    </row>
    <row r="23" spans="1:3" x14ac:dyDescent="0.35">
      <c r="A23" s="5" t="s">
        <v>227</v>
      </c>
      <c r="B23" t="s">
        <v>1309</v>
      </c>
      <c r="C23" t="s">
        <v>852</v>
      </c>
    </row>
    <row r="24" spans="1:3" x14ac:dyDescent="0.35">
      <c r="A24" s="5" t="s">
        <v>227</v>
      </c>
      <c r="B24" t="s">
        <v>1310</v>
      </c>
      <c r="C24" t="s">
        <v>227</v>
      </c>
    </row>
    <row r="25" spans="1:3" x14ac:dyDescent="0.35">
      <c r="A25" s="5" t="s">
        <v>227</v>
      </c>
      <c r="B25" t="s">
        <v>1319</v>
      </c>
      <c r="C25" t="s">
        <v>852</v>
      </c>
    </row>
    <row r="26" spans="1:3" x14ac:dyDescent="0.35">
      <c r="A26" s="5" t="s">
        <v>227</v>
      </c>
      <c r="B26" t="s">
        <v>1320</v>
      </c>
      <c r="C26" t="s">
        <v>227</v>
      </c>
    </row>
    <row r="27" spans="1:3" x14ac:dyDescent="0.35">
      <c r="A27" s="5" t="s">
        <v>227</v>
      </c>
      <c r="B27" t="s">
        <v>1329</v>
      </c>
      <c r="C27" t="s">
        <v>227</v>
      </c>
    </row>
    <row r="28" spans="1:3" x14ac:dyDescent="0.35">
      <c r="A28" s="5" t="s">
        <v>227</v>
      </c>
      <c r="B28" t="s">
        <v>1330</v>
      </c>
      <c r="C28" t="s">
        <v>227</v>
      </c>
    </row>
    <row r="29" spans="1:3" x14ac:dyDescent="0.35">
      <c r="A29" s="5" t="s">
        <v>227</v>
      </c>
      <c r="B29" t="s">
        <v>1331</v>
      </c>
      <c r="C29" t="s">
        <v>8665</v>
      </c>
    </row>
    <row r="30" spans="1:3" x14ac:dyDescent="0.35">
      <c r="A30" s="5" t="s">
        <v>227</v>
      </c>
      <c r="B30" t="s">
        <v>1332</v>
      </c>
      <c r="C30" t="s">
        <v>227</v>
      </c>
    </row>
    <row r="31" spans="1:3" x14ac:dyDescent="0.35">
      <c r="A31" s="5" t="s">
        <v>227</v>
      </c>
      <c r="B31" t="s">
        <v>1337</v>
      </c>
      <c r="C31" t="s">
        <v>852</v>
      </c>
    </row>
    <row r="32" spans="1:3" x14ac:dyDescent="0.35">
      <c r="A32" s="5" t="s">
        <v>227</v>
      </c>
      <c r="B32" t="s">
        <v>1338</v>
      </c>
      <c r="C32" t="s">
        <v>8671</v>
      </c>
    </row>
    <row r="33" spans="1:3" x14ac:dyDescent="0.35">
      <c r="A33" s="5" t="s">
        <v>227</v>
      </c>
      <c r="B33" t="s">
        <v>1339</v>
      </c>
      <c r="C33" t="s">
        <v>227</v>
      </c>
    </row>
    <row r="34" spans="1:3" x14ac:dyDescent="0.35">
      <c r="A34" s="5" t="s">
        <v>227</v>
      </c>
      <c r="B34" t="s">
        <v>1340</v>
      </c>
      <c r="C34" t="s">
        <v>852</v>
      </c>
    </row>
    <row r="35" spans="1:3" x14ac:dyDescent="0.35">
      <c r="A35" s="5" t="s">
        <v>227</v>
      </c>
      <c r="B35" t="s">
        <v>1350</v>
      </c>
      <c r="C35" t="s">
        <v>227</v>
      </c>
    </row>
    <row r="36" spans="1:3" x14ac:dyDescent="0.35">
      <c r="A36" s="5" t="s">
        <v>227</v>
      </c>
      <c r="B36" t="s">
        <v>1360</v>
      </c>
      <c r="C36" t="s">
        <v>227</v>
      </c>
    </row>
    <row r="37" spans="1:3" x14ac:dyDescent="0.35">
      <c r="A37" s="5" t="s">
        <v>227</v>
      </c>
      <c r="B37" t="s">
        <v>1370</v>
      </c>
      <c r="C37" t="s">
        <v>852</v>
      </c>
    </row>
    <row r="38" spans="1:3" x14ac:dyDescent="0.35">
      <c r="A38" s="5" t="s">
        <v>227</v>
      </c>
      <c r="B38" t="s">
        <v>1371</v>
      </c>
      <c r="C38" t="s">
        <v>227</v>
      </c>
    </row>
    <row r="39" spans="1:3" x14ac:dyDescent="0.35">
      <c r="A39" s="5" t="s">
        <v>227</v>
      </c>
      <c r="B39" t="s">
        <v>1381</v>
      </c>
      <c r="C39" t="s">
        <v>227</v>
      </c>
    </row>
    <row r="40" spans="1:3" x14ac:dyDescent="0.35">
      <c r="A40" s="5" t="s">
        <v>227</v>
      </c>
      <c r="B40" t="s">
        <v>1382</v>
      </c>
      <c r="C40" t="s">
        <v>8677</v>
      </c>
    </row>
    <row r="41" spans="1:3" x14ac:dyDescent="0.35">
      <c r="A41" s="5" t="s">
        <v>227</v>
      </c>
      <c r="B41" t="s">
        <v>1389</v>
      </c>
      <c r="C41" t="s">
        <v>227</v>
      </c>
    </row>
    <row r="42" spans="1:3" x14ac:dyDescent="0.35">
      <c r="A42" s="5" t="s">
        <v>227</v>
      </c>
      <c r="B42" t="s">
        <v>1394</v>
      </c>
      <c r="C42" t="s">
        <v>8683</v>
      </c>
    </row>
    <row r="43" spans="1:3" x14ac:dyDescent="0.35">
      <c r="A43" s="5" t="s">
        <v>227</v>
      </c>
      <c r="B43" t="s">
        <v>1403</v>
      </c>
      <c r="C43" t="s">
        <v>227</v>
      </c>
    </row>
    <row r="44" spans="1:3" x14ac:dyDescent="0.35">
      <c r="A44" s="5" t="s">
        <v>227</v>
      </c>
      <c r="B44" t="s">
        <v>1410</v>
      </c>
      <c r="C44" t="s">
        <v>227</v>
      </c>
    </row>
    <row r="45" spans="1:3" x14ac:dyDescent="0.35">
      <c r="A45" s="5" t="s">
        <v>227</v>
      </c>
      <c r="B45" t="s">
        <v>1411</v>
      </c>
      <c r="C45" t="s">
        <v>852</v>
      </c>
    </row>
    <row r="46" spans="1:3" x14ac:dyDescent="0.35">
      <c r="A46" s="5" t="s">
        <v>227</v>
      </c>
      <c r="B46" t="s">
        <v>1412</v>
      </c>
      <c r="C46" t="s">
        <v>227</v>
      </c>
    </row>
    <row r="47" spans="1:3" x14ac:dyDescent="0.35">
      <c r="A47" s="5" t="s">
        <v>227</v>
      </c>
      <c r="B47" t="s">
        <v>1421</v>
      </c>
      <c r="C47" t="s">
        <v>227</v>
      </c>
    </row>
    <row r="48" spans="1:3" x14ac:dyDescent="0.35">
      <c r="A48" s="5" t="s">
        <v>227</v>
      </c>
      <c r="B48" t="s">
        <v>1422</v>
      </c>
      <c r="C48" t="s">
        <v>227</v>
      </c>
    </row>
    <row r="49" spans="1:3" x14ac:dyDescent="0.35">
      <c r="A49" s="5" t="s">
        <v>227</v>
      </c>
      <c r="B49" t="s">
        <v>1423</v>
      </c>
      <c r="C49" t="s">
        <v>4393</v>
      </c>
    </row>
    <row r="50" spans="1:3" x14ac:dyDescent="0.35">
      <c r="A50" s="5" t="s">
        <v>227</v>
      </c>
      <c r="B50" t="s">
        <v>1430</v>
      </c>
      <c r="C50" t="s">
        <v>227</v>
      </c>
    </row>
    <row r="51" spans="1:3" x14ac:dyDescent="0.35">
      <c r="A51" s="5" t="s">
        <v>227</v>
      </c>
      <c r="B51" t="s">
        <v>1440</v>
      </c>
      <c r="C51" t="s">
        <v>227</v>
      </c>
    </row>
    <row r="52" spans="1:3" x14ac:dyDescent="0.35">
      <c r="A52" s="5" t="s">
        <v>227</v>
      </c>
      <c r="B52" t="s">
        <v>1450</v>
      </c>
      <c r="C52" t="s">
        <v>8693</v>
      </c>
    </row>
    <row r="53" spans="1:3" x14ac:dyDescent="0.35">
      <c r="A53" s="5" t="s">
        <v>227</v>
      </c>
      <c r="B53" t="s">
        <v>1451</v>
      </c>
      <c r="C53" t="s">
        <v>8698</v>
      </c>
    </row>
    <row r="54" spans="1:3" x14ac:dyDescent="0.35">
      <c r="A54" s="5" t="s">
        <v>227</v>
      </c>
      <c r="B54" t="s">
        <v>1452</v>
      </c>
      <c r="C54" t="s">
        <v>8704</v>
      </c>
    </row>
    <row r="55" spans="1:3" x14ac:dyDescent="0.35">
      <c r="A55" s="5" t="s">
        <v>227</v>
      </c>
      <c r="B55" t="s">
        <v>1459</v>
      </c>
      <c r="C55" t="s">
        <v>227</v>
      </c>
    </row>
    <row r="56" spans="1:3" x14ac:dyDescent="0.35">
      <c r="A56" s="5" t="s">
        <v>227</v>
      </c>
      <c r="B56" t="s">
        <v>1460</v>
      </c>
      <c r="C56" t="s">
        <v>227</v>
      </c>
    </row>
    <row r="57" spans="1:3" x14ac:dyDescent="0.35">
      <c r="A57" s="5" t="s">
        <v>227</v>
      </c>
      <c r="B57" t="s">
        <v>1461</v>
      </c>
      <c r="C57" t="s">
        <v>227</v>
      </c>
    </row>
    <row r="58" spans="1:3" x14ac:dyDescent="0.35">
      <c r="A58" s="5" t="s">
        <v>227</v>
      </c>
      <c r="B58" t="s">
        <v>1462</v>
      </c>
      <c r="C58" t="s">
        <v>5481</v>
      </c>
    </row>
    <row r="59" spans="1:3" x14ac:dyDescent="0.35">
      <c r="A59" s="5" t="s">
        <v>227</v>
      </c>
      <c r="B59" t="s">
        <v>1471</v>
      </c>
      <c r="C59" t="s">
        <v>852</v>
      </c>
    </row>
    <row r="60" spans="1:3" x14ac:dyDescent="0.35">
      <c r="A60" s="5" t="s">
        <v>227</v>
      </c>
      <c r="B60" t="s">
        <v>1472</v>
      </c>
      <c r="C60" t="s">
        <v>227</v>
      </c>
    </row>
    <row r="61" spans="1:3" x14ac:dyDescent="0.35">
      <c r="A61" s="5" t="s">
        <v>227</v>
      </c>
      <c r="B61" t="s">
        <v>1473</v>
      </c>
      <c r="C61" t="s">
        <v>8713</v>
      </c>
    </row>
    <row r="62" spans="1:3" x14ac:dyDescent="0.35">
      <c r="A62" s="5" t="s">
        <v>227</v>
      </c>
      <c r="B62" t="s">
        <v>1483</v>
      </c>
      <c r="C62" t="s">
        <v>227</v>
      </c>
    </row>
    <row r="63" spans="1:3" x14ac:dyDescent="0.35">
      <c r="A63" s="5" t="s">
        <v>227</v>
      </c>
      <c r="B63" t="s">
        <v>1493</v>
      </c>
      <c r="C63" t="s">
        <v>227</v>
      </c>
    </row>
    <row r="64" spans="1:3" x14ac:dyDescent="0.35">
      <c r="A64" s="5" t="s">
        <v>227</v>
      </c>
      <c r="B64" t="s">
        <v>1494</v>
      </c>
      <c r="C64" t="s">
        <v>8715</v>
      </c>
    </row>
    <row r="65" spans="1:3" x14ac:dyDescent="0.35">
      <c r="A65" s="5" t="s">
        <v>227</v>
      </c>
      <c r="B65" t="s">
        <v>1495</v>
      </c>
      <c r="C65" t="s">
        <v>852</v>
      </c>
    </row>
    <row r="66" spans="1:3" x14ac:dyDescent="0.35">
      <c r="A66" s="5" t="s">
        <v>227</v>
      </c>
      <c r="B66" t="s">
        <v>1500</v>
      </c>
      <c r="C66" t="s">
        <v>227</v>
      </c>
    </row>
    <row r="67" spans="1:3" x14ac:dyDescent="0.35">
      <c r="A67" s="5" t="s">
        <v>227</v>
      </c>
      <c r="B67" t="s">
        <v>1501</v>
      </c>
      <c r="C67" t="s">
        <v>227</v>
      </c>
    </row>
    <row r="68" spans="1:3" x14ac:dyDescent="0.35">
      <c r="A68" s="5" t="s">
        <v>227</v>
      </c>
      <c r="B68" t="s">
        <v>1502</v>
      </c>
      <c r="C68" t="s">
        <v>227</v>
      </c>
    </row>
    <row r="69" spans="1:3" x14ac:dyDescent="0.35">
      <c r="A69" s="5" t="s">
        <v>227</v>
      </c>
      <c r="B69" t="s">
        <v>1503</v>
      </c>
      <c r="C69" t="s">
        <v>8722</v>
      </c>
    </row>
    <row r="70" spans="1:3" x14ac:dyDescent="0.35">
      <c r="A70" s="5" t="s">
        <v>227</v>
      </c>
      <c r="B70" t="s">
        <v>1513</v>
      </c>
      <c r="C70" t="s">
        <v>852</v>
      </c>
    </row>
    <row r="71" spans="1:3" x14ac:dyDescent="0.35">
      <c r="A71" s="5" t="s">
        <v>227</v>
      </c>
      <c r="B71" t="s">
        <v>1523</v>
      </c>
      <c r="C71" t="s">
        <v>227</v>
      </c>
    </row>
    <row r="72" spans="1:3" x14ac:dyDescent="0.35">
      <c r="A72" s="5" t="s">
        <v>227</v>
      </c>
      <c r="B72" t="s">
        <v>1533</v>
      </c>
      <c r="C72" t="s">
        <v>227</v>
      </c>
    </row>
    <row r="73" spans="1:3" x14ac:dyDescent="0.35">
      <c r="A73" s="5" t="s">
        <v>227</v>
      </c>
      <c r="B73" t="s">
        <v>1534</v>
      </c>
      <c r="C73" t="s">
        <v>227</v>
      </c>
    </row>
    <row r="74" spans="1:3" x14ac:dyDescent="0.35">
      <c r="A74" s="5" t="s">
        <v>227</v>
      </c>
      <c r="B74" t="s">
        <v>1535</v>
      </c>
      <c r="C74" t="s">
        <v>852</v>
      </c>
    </row>
    <row r="75" spans="1:3" x14ac:dyDescent="0.35">
      <c r="A75" s="5" t="s">
        <v>227</v>
      </c>
      <c r="B75" t="s">
        <v>1536</v>
      </c>
      <c r="C75" t="s">
        <v>852</v>
      </c>
    </row>
    <row r="76" spans="1:3" x14ac:dyDescent="0.35">
      <c r="A76" s="5" t="s">
        <v>227</v>
      </c>
      <c r="B76" t="s">
        <v>1537</v>
      </c>
      <c r="C76" t="s">
        <v>227</v>
      </c>
    </row>
    <row r="77" spans="1:3" x14ac:dyDescent="0.35">
      <c r="A77" s="5" t="s">
        <v>227</v>
      </c>
      <c r="B77" t="s">
        <v>1538</v>
      </c>
      <c r="C77" t="s">
        <v>227</v>
      </c>
    </row>
    <row r="78" spans="1:3" x14ac:dyDescent="0.35">
      <c r="A78" s="5" t="s">
        <v>227</v>
      </c>
      <c r="B78" t="s">
        <v>1539</v>
      </c>
      <c r="C78" t="s">
        <v>8727</v>
      </c>
    </row>
    <row r="79" spans="1:3" x14ac:dyDescent="0.35">
      <c r="A79" s="5" t="s">
        <v>227</v>
      </c>
      <c r="B79" t="s">
        <v>1540</v>
      </c>
      <c r="C79" t="s">
        <v>227</v>
      </c>
    </row>
    <row r="80" spans="1:3" x14ac:dyDescent="0.35">
      <c r="A80" s="5" t="s">
        <v>227</v>
      </c>
      <c r="B80" t="s">
        <v>1541</v>
      </c>
      <c r="C80" t="s">
        <v>227</v>
      </c>
    </row>
    <row r="81" spans="1:3" x14ac:dyDescent="0.35">
      <c r="A81" s="5" t="s">
        <v>227</v>
      </c>
      <c r="B81" t="s">
        <v>1542</v>
      </c>
      <c r="C81" t="s">
        <v>852</v>
      </c>
    </row>
    <row r="82" spans="1:3" x14ac:dyDescent="0.35">
      <c r="A82" s="5" t="s">
        <v>227</v>
      </c>
      <c r="B82" t="s">
        <v>1543</v>
      </c>
      <c r="C82" t="s">
        <v>8732</v>
      </c>
    </row>
    <row r="83" spans="1:3" x14ac:dyDescent="0.35">
      <c r="A83" s="5" t="s">
        <v>227</v>
      </c>
      <c r="B83" t="s">
        <v>1549</v>
      </c>
      <c r="C83" t="s">
        <v>852</v>
      </c>
    </row>
    <row r="84" spans="1:3" x14ac:dyDescent="0.35">
      <c r="A84" s="5" t="s">
        <v>227</v>
      </c>
      <c r="B84" t="s">
        <v>1559</v>
      </c>
      <c r="C84" t="s">
        <v>852</v>
      </c>
    </row>
    <row r="85" spans="1:3" x14ac:dyDescent="0.35">
      <c r="A85" s="5" t="s">
        <v>227</v>
      </c>
      <c r="B85" t="s">
        <v>1568</v>
      </c>
      <c r="C85" t="s">
        <v>8738</v>
      </c>
    </row>
    <row r="86" spans="1:3" x14ac:dyDescent="0.35">
      <c r="A86" s="5" t="s">
        <v>227</v>
      </c>
      <c r="B86" t="s">
        <v>1576</v>
      </c>
      <c r="C86" t="s">
        <v>852</v>
      </c>
    </row>
    <row r="87" spans="1:3" x14ac:dyDescent="0.35">
      <c r="A87" s="5" t="s">
        <v>227</v>
      </c>
      <c r="B87" t="s">
        <v>1586</v>
      </c>
      <c r="C87" t="s">
        <v>8744</v>
      </c>
    </row>
    <row r="88" spans="1:3" x14ac:dyDescent="0.35">
      <c r="A88" s="5" t="s">
        <v>227</v>
      </c>
      <c r="B88" t="s">
        <v>1596</v>
      </c>
      <c r="C88" t="s">
        <v>227</v>
      </c>
    </row>
    <row r="89" spans="1:3" x14ac:dyDescent="0.35">
      <c r="A89" s="5" t="s">
        <v>227</v>
      </c>
      <c r="B89" t="s">
        <v>1605</v>
      </c>
      <c r="C89" t="s">
        <v>227</v>
      </c>
    </row>
    <row r="90" spans="1:3" x14ac:dyDescent="0.35">
      <c r="A90" s="5" t="s">
        <v>227</v>
      </c>
      <c r="B90" t="s">
        <v>1615</v>
      </c>
      <c r="C90" t="s">
        <v>852</v>
      </c>
    </row>
    <row r="91" spans="1:3" x14ac:dyDescent="0.35">
      <c r="A91" s="5" t="s">
        <v>227</v>
      </c>
      <c r="B91" t="s">
        <v>1616</v>
      </c>
      <c r="C91" t="s">
        <v>227</v>
      </c>
    </row>
    <row r="92" spans="1:3" x14ac:dyDescent="0.35">
      <c r="A92" s="5" t="s">
        <v>227</v>
      </c>
      <c r="B92" t="s">
        <v>1625</v>
      </c>
      <c r="C92" t="s">
        <v>227</v>
      </c>
    </row>
    <row r="93" spans="1:3" x14ac:dyDescent="0.35">
      <c r="A93" s="5" t="s">
        <v>227</v>
      </c>
      <c r="B93" t="s">
        <v>1626</v>
      </c>
      <c r="C93" t="s">
        <v>227</v>
      </c>
    </row>
    <row r="94" spans="1:3" x14ac:dyDescent="0.35">
      <c r="A94" s="5" t="s">
        <v>227</v>
      </c>
      <c r="B94" t="s">
        <v>1636</v>
      </c>
      <c r="C94" t="s">
        <v>227</v>
      </c>
    </row>
    <row r="95" spans="1:3" x14ac:dyDescent="0.35">
      <c r="A95" s="5" t="s">
        <v>227</v>
      </c>
      <c r="B95" t="s">
        <v>1645</v>
      </c>
      <c r="C95" t="s">
        <v>227</v>
      </c>
    </row>
    <row r="96" spans="1:3" x14ac:dyDescent="0.35">
      <c r="A96" s="5" t="s">
        <v>227</v>
      </c>
      <c r="B96" t="s">
        <v>1653</v>
      </c>
      <c r="C96" t="s">
        <v>227</v>
      </c>
    </row>
    <row r="97" spans="1:3" x14ac:dyDescent="0.35">
      <c r="A97" s="5" t="s">
        <v>227</v>
      </c>
      <c r="B97" t="s">
        <v>1654</v>
      </c>
      <c r="C97" t="s">
        <v>852</v>
      </c>
    </row>
    <row r="98" spans="1:3" x14ac:dyDescent="0.35">
      <c r="A98" s="5" t="s">
        <v>227</v>
      </c>
      <c r="B98" t="s">
        <v>1660</v>
      </c>
      <c r="C98" t="s">
        <v>852</v>
      </c>
    </row>
    <row r="99" spans="1:3" x14ac:dyDescent="0.35">
      <c r="A99" s="5" t="s">
        <v>227</v>
      </c>
      <c r="B99" t="s">
        <v>1661</v>
      </c>
      <c r="C99" t="s">
        <v>852</v>
      </c>
    </row>
    <row r="100" spans="1:3" x14ac:dyDescent="0.35">
      <c r="A100" s="5" t="s">
        <v>227</v>
      </c>
      <c r="B100" t="s">
        <v>1662</v>
      </c>
      <c r="C100" t="s">
        <v>227</v>
      </c>
    </row>
    <row r="101" spans="1:3" x14ac:dyDescent="0.35">
      <c r="A101" s="5" t="s">
        <v>227</v>
      </c>
      <c r="B101" t="s">
        <v>1663</v>
      </c>
      <c r="C101" t="s">
        <v>852</v>
      </c>
    </row>
    <row r="102" spans="1:3" x14ac:dyDescent="0.35">
      <c r="A102" s="5" t="s">
        <v>227</v>
      </c>
      <c r="B102" t="s">
        <v>1673</v>
      </c>
      <c r="C102" t="s">
        <v>227</v>
      </c>
    </row>
    <row r="103" spans="1:3" x14ac:dyDescent="0.35">
      <c r="A103" s="5" t="s">
        <v>227</v>
      </c>
      <c r="B103" t="s">
        <v>1674</v>
      </c>
      <c r="C103" t="s">
        <v>852</v>
      </c>
    </row>
    <row r="104" spans="1:3" x14ac:dyDescent="0.35">
      <c r="A104" s="5" t="s">
        <v>227</v>
      </c>
      <c r="B104" t="s">
        <v>1675</v>
      </c>
      <c r="C104" t="s">
        <v>227</v>
      </c>
    </row>
    <row r="105" spans="1:3" x14ac:dyDescent="0.35">
      <c r="A105" s="5" t="s">
        <v>227</v>
      </c>
      <c r="B105" t="s">
        <v>1676</v>
      </c>
      <c r="C105" t="s">
        <v>8749</v>
      </c>
    </row>
    <row r="106" spans="1:3" x14ac:dyDescent="0.35">
      <c r="A106" s="5" t="s">
        <v>227</v>
      </c>
      <c r="B106" t="s">
        <v>1684</v>
      </c>
      <c r="C106" t="s">
        <v>227</v>
      </c>
    </row>
    <row r="107" spans="1:3" x14ac:dyDescent="0.35">
      <c r="A107" s="5" t="s">
        <v>227</v>
      </c>
      <c r="B107" t="s">
        <v>1694</v>
      </c>
      <c r="C107" t="s">
        <v>852</v>
      </c>
    </row>
    <row r="108" spans="1:3" x14ac:dyDescent="0.35">
      <c r="A108" s="5" t="s">
        <v>227</v>
      </c>
      <c r="B108" t="s">
        <v>1704</v>
      </c>
      <c r="C108" t="s">
        <v>8755</v>
      </c>
    </row>
    <row r="109" spans="1:3" x14ac:dyDescent="0.35">
      <c r="A109" s="5" t="s">
        <v>227</v>
      </c>
      <c r="B109" t="s">
        <v>1714</v>
      </c>
      <c r="C109" t="s">
        <v>8761</v>
      </c>
    </row>
    <row r="110" spans="1:3" x14ac:dyDescent="0.35">
      <c r="A110" s="5" t="s">
        <v>227</v>
      </c>
      <c r="B110" t="s">
        <v>1722</v>
      </c>
      <c r="C110" t="s">
        <v>227</v>
      </c>
    </row>
    <row r="111" spans="1:3" x14ac:dyDescent="0.35">
      <c r="A111" s="5" t="s">
        <v>227</v>
      </c>
      <c r="B111" t="s">
        <v>1723</v>
      </c>
      <c r="C111" t="s">
        <v>227</v>
      </c>
    </row>
    <row r="112" spans="1:3" x14ac:dyDescent="0.35">
      <c r="A112" s="5" t="s">
        <v>227</v>
      </c>
      <c r="B112" t="s">
        <v>1724</v>
      </c>
      <c r="C112" t="s">
        <v>852</v>
      </c>
    </row>
    <row r="113" spans="1:3" x14ac:dyDescent="0.35">
      <c r="A113" s="5" t="s">
        <v>227</v>
      </c>
      <c r="B113" t="s">
        <v>1732</v>
      </c>
      <c r="C113" t="s">
        <v>8767</v>
      </c>
    </row>
    <row r="115" spans="1:3" x14ac:dyDescent="0.35">
      <c r="A115" t="s">
        <v>261</v>
      </c>
    </row>
    <row r="116" spans="1:3" x14ac:dyDescent="0.35">
      <c r="A116" t="s">
        <v>1760</v>
      </c>
    </row>
    <row r="117" spans="1:3" x14ac:dyDescent="0.35">
      <c r="A117" t="s">
        <v>264</v>
      </c>
    </row>
    <row r="118" spans="1:3" x14ac:dyDescent="0.35">
      <c r="A118" t="s">
        <v>265</v>
      </c>
    </row>
    <row r="119" spans="1:3" x14ac:dyDescent="0.35">
      <c r="A119" t="s">
        <v>1248</v>
      </c>
    </row>
    <row r="120" spans="1:3" x14ac:dyDescent="0.35">
      <c r="A120" t="s">
        <v>1859</v>
      </c>
    </row>
    <row r="121" spans="1:3" x14ac:dyDescent="0.35">
      <c r="A121" t="s">
        <v>227</v>
      </c>
    </row>
    <row r="122" spans="1:3" x14ac:dyDescent="0.35">
      <c r="A122" t="s">
        <v>267</v>
      </c>
    </row>
    <row r="123" spans="1:3" x14ac:dyDescent="0.35">
      <c r="A123" t="s">
        <v>1250</v>
      </c>
    </row>
  </sheetData>
  <mergeCells count="1">
    <mergeCell ref="A3:C3"/>
  </mergeCells>
  <pageMargins left="0.7" right="0.7" top="0.75" bottom="0.75" header="0.3" footer="0.3"/>
  <pageSetup paperSize="9" orientation="portrait" horizontalDpi="300" verticalDpi="300"/>
  <drawing r:id="rId1"/>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200-000000000000}">
  <dimension ref="A1:C123"/>
  <sheetViews>
    <sheetView workbookViewId="0"/>
  </sheetViews>
  <sheetFormatPr defaultColWidth="11.453125" defaultRowHeight="14.5" x14ac:dyDescent="0.35"/>
  <cols>
    <col min="1" max="1" width="5.7265625" customWidth="1"/>
    <col min="2" max="2" width="55.7265625" customWidth="1"/>
    <col min="3" max="3" width="20.7265625" customWidth="1"/>
  </cols>
  <sheetData>
    <row r="1" spans="1:3" x14ac:dyDescent="0.35">
      <c r="A1" s="4" t="s">
        <v>117</v>
      </c>
    </row>
    <row r="2" spans="1:3" x14ac:dyDescent="0.35">
      <c r="A2" s="3" t="str">
        <f>HYPERLINK("#'INDEX'!A1", "Back to INDEX")</f>
        <v>Back to INDEX</v>
      </c>
    </row>
    <row r="3" spans="1:3" x14ac:dyDescent="0.35">
      <c r="A3" s="7" t="s">
        <v>227</v>
      </c>
      <c r="B3" s="7" t="s">
        <v>227</v>
      </c>
      <c r="C3" s="7" t="s">
        <v>227</v>
      </c>
    </row>
    <row r="4" spans="1:3" ht="29" x14ac:dyDescent="0.35">
      <c r="A4" s="2" t="s">
        <v>227</v>
      </c>
      <c r="B4" s="2" t="s">
        <v>227</v>
      </c>
      <c r="C4" s="2" t="s">
        <v>2110</v>
      </c>
    </row>
    <row r="5" spans="1:3" x14ac:dyDescent="0.35">
      <c r="A5" s="5" t="s">
        <v>227</v>
      </c>
      <c r="B5" t="s">
        <v>1251</v>
      </c>
      <c r="C5" t="s">
        <v>227</v>
      </c>
    </row>
    <row r="6" spans="1:3" x14ac:dyDescent="0.35">
      <c r="A6" s="5" t="s">
        <v>227</v>
      </c>
      <c r="B6" t="s">
        <v>1260</v>
      </c>
      <c r="C6" t="s">
        <v>227</v>
      </c>
    </row>
    <row r="7" spans="1:3" x14ac:dyDescent="0.35">
      <c r="A7" s="5" t="s">
        <v>227</v>
      </c>
      <c r="B7" t="s">
        <v>1270</v>
      </c>
      <c r="C7" t="s">
        <v>8777</v>
      </c>
    </row>
    <row r="8" spans="1:3" x14ac:dyDescent="0.35">
      <c r="A8" s="5" t="s">
        <v>227</v>
      </c>
      <c r="B8" t="s">
        <v>1280</v>
      </c>
      <c r="C8" t="s">
        <v>227</v>
      </c>
    </row>
    <row r="9" spans="1:3" x14ac:dyDescent="0.35">
      <c r="A9" s="5" t="s">
        <v>227</v>
      </c>
      <c r="B9" t="s">
        <v>1281</v>
      </c>
      <c r="C9" t="s">
        <v>227</v>
      </c>
    </row>
    <row r="10" spans="1:3" x14ac:dyDescent="0.35">
      <c r="A10" s="5" t="s">
        <v>227</v>
      </c>
      <c r="B10" t="s">
        <v>1282</v>
      </c>
      <c r="C10" t="s">
        <v>8781</v>
      </c>
    </row>
    <row r="11" spans="1:3" x14ac:dyDescent="0.35">
      <c r="A11" s="5" t="s">
        <v>227</v>
      </c>
      <c r="B11" t="s">
        <v>1283</v>
      </c>
      <c r="C11" t="s">
        <v>852</v>
      </c>
    </row>
    <row r="12" spans="1:3" x14ac:dyDescent="0.35">
      <c r="A12" s="5" t="s">
        <v>227</v>
      </c>
      <c r="B12" t="s">
        <v>1284</v>
      </c>
      <c r="C12" t="s">
        <v>2305</v>
      </c>
    </row>
    <row r="13" spans="1:3" x14ac:dyDescent="0.35">
      <c r="A13" s="5" t="s">
        <v>227</v>
      </c>
      <c r="B13" t="s">
        <v>1292</v>
      </c>
      <c r="C13" t="s">
        <v>227</v>
      </c>
    </row>
    <row r="14" spans="1:3" x14ac:dyDescent="0.35">
      <c r="A14" s="5" t="s">
        <v>227</v>
      </c>
      <c r="B14" t="s">
        <v>1293</v>
      </c>
      <c r="C14" t="s">
        <v>852</v>
      </c>
    </row>
    <row r="15" spans="1:3" x14ac:dyDescent="0.35">
      <c r="A15" s="5" t="s">
        <v>227</v>
      </c>
      <c r="B15" t="s">
        <v>1294</v>
      </c>
      <c r="C15" t="s">
        <v>852</v>
      </c>
    </row>
    <row r="16" spans="1:3" x14ac:dyDescent="0.35">
      <c r="A16" s="5" t="s">
        <v>227</v>
      </c>
      <c r="B16" t="s">
        <v>1295</v>
      </c>
      <c r="C16" t="s">
        <v>227</v>
      </c>
    </row>
    <row r="17" spans="1:3" x14ac:dyDescent="0.35">
      <c r="A17" s="5" t="s">
        <v>227</v>
      </c>
      <c r="B17" t="s">
        <v>1296</v>
      </c>
      <c r="C17" t="s">
        <v>227</v>
      </c>
    </row>
    <row r="18" spans="1:3" x14ac:dyDescent="0.35">
      <c r="A18" s="5" t="s">
        <v>227</v>
      </c>
      <c r="B18" t="s">
        <v>1297</v>
      </c>
      <c r="C18" t="s">
        <v>852</v>
      </c>
    </row>
    <row r="19" spans="1:3" x14ac:dyDescent="0.35">
      <c r="A19" s="5" t="s">
        <v>227</v>
      </c>
      <c r="B19" t="s">
        <v>1298</v>
      </c>
      <c r="C19" t="s">
        <v>8798</v>
      </c>
    </row>
    <row r="20" spans="1:3" x14ac:dyDescent="0.35">
      <c r="A20" s="5" t="s">
        <v>227</v>
      </c>
      <c r="B20" t="s">
        <v>1299</v>
      </c>
      <c r="C20" t="s">
        <v>852</v>
      </c>
    </row>
    <row r="21" spans="1:3" x14ac:dyDescent="0.35">
      <c r="A21" s="5" t="s">
        <v>227</v>
      </c>
      <c r="B21" t="s">
        <v>1300</v>
      </c>
      <c r="C21" t="s">
        <v>8823</v>
      </c>
    </row>
    <row r="22" spans="1:3" x14ac:dyDescent="0.35">
      <c r="A22" s="5" t="s">
        <v>227</v>
      </c>
      <c r="B22" t="s">
        <v>1308</v>
      </c>
      <c r="C22" t="s">
        <v>852</v>
      </c>
    </row>
    <row r="23" spans="1:3" x14ac:dyDescent="0.35">
      <c r="A23" s="5" t="s">
        <v>227</v>
      </c>
      <c r="B23" t="s">
        <v>1309</v>
      </c>
      <c r="C23" t="s">
        <v>852</v>
      </c>
    </row>
    <row r="24" spans="1:3" x14ac:dyDescent="0.35">
      <c r="A24" s="5" t="s">
        <v>227</v>
      </c>
      <c r="B24" t="s">
        <v>1310</v>
      </c>
      <c r="C24" t="s">
        <v>227</v>
      </c>
    </row>
    <row r="25" spans="1:3" x14ac:dyDescent="0.35">
      <c r="A25" s="5" t="s">
        <v>227</v>
      </c>
      <c r="B25" t="s">
        <v>1319</v>
      </c>
      <c r="C25" t="s">
        <v>852</v>
      </c>
    </row>
    <row r="26" spans="1:3" x14ac:dyDescent="0.35">
      <c r="A26" s="5" t="s">
        <v>227</v>
      </c>
      <c r="B26" t="s">
        <v>1320</v>
      </c>
      <c r="C26" t="s">
        <v>227</v>
      </c>
    </row>
    <row r="27" spans="1:3" x14ac:dyDescent="0.35">
      <c r="A27" s="5" t="s">
        <v>227</v>
      </c>
      <c r="B27" t="s">
        <v>1329</v>
      </c>
      <c r="C27" t="s">
        <v>227</v>
      </c>
    </row>
    <row r="28" spans="1:3" x14ac:dyDescent="0.35">
      <c r="A28" s="5" t="s">
        <v>227</v>
      </c>
      <c r="B28" t="s">
        <v>1330</v>
      </c>
      <c r="C28" t="s">
        <v>227</v>
      </c>
    </row>
    <row r="29" spans="1:3" x14ac:dyDescent="0.35">
      <c r="A29" s="5" t="s">
        <v>227</v>
      </c>
      <c r="B29" t="s">
        <v>1331</v>
      </c>
      <c r="C29" t="s">
        <v>8665</v>
      </c>
    </row>
    <row r="30" spans="1:3" x14ac:dyDescent="0.35">
      <c r="A30" s="5" t="s">
        <v>227</v>
      </c>
      <c r="B30" t="s">
        <v>1332</v>
      </c>
      <c r="C30" t="s">
        <v>227</v>
      </c>
    </row>
    <row r="31" spans="1:3" x14ac:dyDescent="0.35">
      <c r="A31" s="5" t="s">
        <v>227</v>
      </c>
      <c r="B31" t="s">
        <v>1337</v>
      </c>
      <c r="C31" t="s">
        <v>852</v>
      </c>
    </row>
    <row r="32" spans="1:3" x14ac:dyDescent="0.35">
      <c r="A32" s="5" t="s">
        <v>227</v>
      </c>
      <c r="B32" t="s">
        <v>1338</v>
      </c>
      <c r="C32" t="s">
        <v>8827</v>
      </c>
    </row>
    <row r="33" spans="1:3" x14ac:dyDescent="0.35">
      <c r="A33" s="5" t="s">
        <v>227</v>
      </c>
      <c r="B33" t="s">
        <v>1339</v>
      </c>
      <c r="C33" t="s">
        <v>227</v>
      </c>
    </row>
    <row r="34" spans="1:3" x14ac:dyDescent="0.35">
      <c r="A34" s="5" t="s">
        <v>227</v>
      </c>
      <c r="B34" t="s">
        <v>1340</v>
      </c>
      <c r="C34" t="s">
        <v>852</v>
      </c>
    </row>
    <row r="35" spans="1:3" x14ac:dyDescent="0.35">
      <c r="A35" s="5" t="s">
        <v>227</v>
      </c>
      <c r="B35" t="s">
        <v>1350</v>
      </c>
      <c r="C35" t="s">
        <v>227</v>
      </c>
    </row>
    <row r="36" spans="1:3" x14ac:dyDescent="0.35">
      <c r="A36" s="5" t="s">
        <v>227</v>
      </c>
      <c r="B36" t="s">
        <v>1360</v>
      </c>
      <c r="C36" t="s">
        <v>227</v>
      </c>
    </row>
    <row r="37" spans="1:3" x14ac:dyDescent="0.35">
      <c r="A37" s="5" t="s">
        <v>227</v>
      </c>
      <c r="B37" t="s">
        <v>1370</v>
      </c>
      <c r="C37" t="s">
        <v>852</v>
      </c>
    </row>
    <row r="38" spans="1:3" x14ac:dyDescent="0.35">
      <c r="A38" s="5" t="s">
        <v>227</v>
      </c>
      <c r="B38" t="s">
        <v>1371</v>
      </c>
      <c r="C38" t="s">
        <v>227</v>
      </c>
    </row>
    <row r="39" spans="1:3" x14ac:dyDescent="0.35">
      <c r="A39" s="5" t="s">
        <v>227</v>
      </c>
      <c r="B39" t="s">
        <v>1381</v>
      </c>
      <c r="C39" t="s">
        <v>227</v>
      </c>
    </row>
    <row r="40" spans="1:3" x14ac:dyDescent="0.35">
      <c r="A40" s="5" t="s">
        <v>227</v>
      </c>
      <c r="B40" t="s">
        <v>1382</v>
      </c>
      <c r="C40" t="s">
        <v>8838</v>
      </c>
    </row>
    <row r="41" spans="1:3" x14ac:dyDescent="0.35">
      <c r="A41" s="5" t="s">
        <v>227</v>
      </c>
      <c r="B41" t="s">
        <v>1389</v>
      </c>
      <c r="C41" t="s">
        <v>227</v>
      </c>
    </row>
    <row r="42" spans="1:3" x14ac:dyDescent="0.35">
      <c r="A42" s="5" t="s">
        <v>227</v>
      </c>
      <c r="B42" t="s">
        <v>1394</v>
      </c>
      <c r="C42" t="s">
        <v>8850</v>
      </c>
    </row>
    <row r="43" spans="1:3" x14ac:dyDescent="0.35">
      <c r="A43" s="5" t="s">
        <v>227</v>
      </c>
      <c r="B43" t="s">
        <v>1403</v>
      </c>
      <c r="C43" t="s">
        <v>227</v>
      </c>
    </row>
    <row r="44" spans="1:3" x14ac:dyDescent="0.35">
      <c r="A44" s="5" t="s">
        <v>227</v>
      </c>
      <c r="B44" t="s">
        <v>1410</v>
      </c>
      <c r="C44" t="s">
        <v>227</v>
      </c>
    </row>
    <row r="45" spans="1:3" x14ac:dyDescent="0.35">
      <c r="A45" s="5" t="s">
        <v>227</v>
      </c>
      <c r="B45" t="s">
        <v>1411</v>
      </c>
      <c r="C45" t="s">
        <v>852</v>
      </c>
    </row>
    <row r="46" spans="1:3" x14ac:dyDescent="0.35">
      <c r="A46" s="5" t="s">
        <v>227</v>
      </c>
      <c r="B46" t="s">
        <v>1412</v>
      </c>
      <c r="C46" t="s">
        <v>227</v>
      </c>
    </row>
    <row r="47" spans="1:3" x14ac:dyDescent="0.35">
      <c r="A47" s="5" t="s">
        <v>227</v>
      </c>
      <c r="B47" t="s">
        <v>1421</v>
      </c>
      <c r="C47" t="s">
        <v>852</v>
      </c>
    </row>
    <row r="48" spans="1:3" x14ac:dyDescent="0.35">
      <c r="A48" s="5" t="s">
        <v>227</v>
      </c>
      <c r="B48" t="s">
        <v>1422</v>
      </c>
      <c r="C48" t="s">
        <v>227</v>
      </c>
    </row>
    <row r="49" spans="1:3" x14ac:dyDescent="0.35">
      <c r="A49" s="5" t="s">
        <v>227</v>
      </c>
      <c r="B49" t="s">
        <v>1423</v>
      </c>
      <c r="C49" t="s">
        <v>4634</v>
      </c>
    </row>
    <row r="50" spans="1:3" x14ac:dyDescent="0.35">
      <c r="A50" s="5" t="s">
        <v>227</v>
      </c>
      <c r="B50" t="s">
        <v>1430</v>
      </c>
      <c r="C50" t="s">
        <v>227</v>
      </c>
    </row>
    <row r="51" spans="1:3" x14ac:dyDescent="0.35">
      <c r="A51" s="5" t="s">
        <v>227</v>
      </c>
      <c r="B51" t="s">
        <v>1440</v>
      </c>
      <c r="C51" t="s">
        <v>227</v>
      </c>
    </row>
    <row r="52" spans="1:3" x14ac:dyDescent="0.35">
      <c r="A52" s="5" t="s">
        <v>227</v>
      </c>
      <c r="B52" t="s">
        <v>1450</v>
      </c>
      <c r="C52" t="s">
        <v>8870</v>
      </c>
    </row>
    <row r="53" spans="1:3" x14ac:dyDescent="0.35">
      <c r="A53" s="5" t="s">
        <v>227</v>
      </c>
      <c r="B53" t="s">
        <v>1451</v>
      </c>
      <c r="C53" t="s">
        <v>8881</v>
      </c>
    </row>
    <row r="54" spans="1:3" x14ac:dyDescent="0.35">
      <c r="A54" s="5" t="s">
        <v>227</v>
      </c>
      <c r="B54" t="s">
        <v>1452</v>
      </c>
      <c r="C54" t="s">
        <v>8893</v>
      </c>
    </row>
    <row r="55" spans="1:3" x14ac:dyDescent="0.35">
      <c r="A55" s="5" t="s">
        <v>227</v>
      </c>
      <c r="B55" t="s">
        <v>1459</v>
      </c>
      <c r="C55" t="s">
        <v>227</v>
      </c>
    </row>
    <row r="56" spans="1:3" x14ac:dyDescent="0.35">
      <c r="A56" s="5" t="s">
        <v>227</v>
      </c>
      <c r="B56" t="s">
        <v>1460</v>
      </c>
      <c r="C56" t="s">
        <v>227</v>
      </c>
    </row>
    <row r="57" spans="1:3" x14ac:dyDescent="0.35">
      <c r="A57" s="5" t="s">
        <v>227</v>
      </c>
      <c r="B57" t="s">
        <v>1461</v>
      </c>
      <c r="C57" t="s">
        <v>227</v>
      </c>
    </row>
    <row r="58" spans="1:3" x14ac:dyDescent="0.35">
      <c r="A58" s="5" t="s">
        <v>227</v>
      </c>
      <c r="B58" t="s">
        <v>1462</v>
      </c>
      <c r="C58" t="s">
        <v>8901</v>
      </c>
    </row>
    <row r="59" spans="1:3" x14ac:dyDescent="0.35">
      <c r="A59" s="5" t="s">
        <v>227</v>
      </c>
      <c r="B59" t="s">
        <v>1471</v>
      </c>
      <c r="C59" t="s">
        <v>852</v>
      </c>
    </row>
    <row r="60" spans="1:3" x14ac:dyDescent="0.35">
      <c r="A60" s="5" t="s">
        <v>227</v>
      </c>
      <c r="B60" t="s">
        <v>1472</v>
      </c>
      <c r="C60" t="s">
        <v>227</v>
      </c>
    </row>
    <row r="61" spans="1:3" x14ac:dyDescent="0.35">
      <c r="A61" s="5" t="s">
        <v>227</v>
      </c>
      <c r="B61" t="s">
        <v>1473</v>
      </c>
      <c r="C61" t="s">
        <v>8908</v>
      </c>
    </row>
    <row r="62" spans="1:3" x14ac:dyDescent="0.35">
      <c r="A62" s="5" t="s">
        <v>227</v>
      </c>
      <c r="B62" t="s">
        <v>1483</v>
      </c>
      <c r="C62" t="s">
        <v>227</v>
      </c>
    </row>
    <row r="63" spans="1:3" x14ac:dyDescent="0.35">
      <c r="A63" s="5" t="s">
        <v>227</v>
      </c>
      <c r="B63" t="s">
        <v>1493</v>
      </c>
      <c r="C63" t="s">
        <v>227</v>
      </c>
    </row>
    <row r="64" spans="1:3" x14ac:dyDescent="0.35">
      <c r="A64" s="5" t="s">
        <v>227</v>
      </c>
      <c r="B64" t="s">
        <v>1494</v>
      </c>
      <c r="C64" t="s">
        <v>8913</v>
      </c>
    </row>
    <row r="65" spans="1:3" x14ac:dyDescent="0.35">
      <c r="A65" s="5" t="s">
        <v>227</v>
      </c>
      <c r="B65" t="s">
        <v>1495</v>
      </c>
      <c r="C65" t="s">
        <v>852</v>
      </c>
    </row>
    <row r="66" spans="1:3" x14ac:dyDescent="0.35">
      <c r="A66" s="5" t="s">
        <v>227</v>
      </c>
      <c r="B66" t="s">
        <v>1500</v>
      </c>
      <c r="C66" t="s">
        <v>227</v>
      </c>
    </row>
    <row r="67" spans="1:3" x14ac:dyDescent="0.35">
      <c r="A67" s="5" t="s">
        <v>227</v>
      </c>
      <c r="B67" t="s">
        <v>1501</v>
      </c>
      <c r="C67" t="s">
        <v>227</v>
      </c>
    </row>
    <row r="68" spans="1:3" x14ac:dyDescent="0.35">
      <c r="A68" s="5" t="s">
        <v>227</v>
      </c>
      <c r="B68" t="s">
        <v>1502</v>
      </c>
      <c r="C68" t="s">
        <v>227</v>
      </c>
    </row>
    <row r="69" spans="1:3" x14ac:dyDescent="0.35">
      <c r="A69" s="5" t="s">
        <v>227</v>
      </c>
      <c r="B69" t="s">
        <v>1503</v>
      </c>
      <c r="C69" t="s">
        <v>8924</v>
      </c>
    </row>
    <row r="70" spans="1:3" x14ac:dyDescent="0.35">
      <c r="A70" s="5" t="s">
        <v>227</v>
      </c>
      <c r="B70" t="s">
        <v>1513</v>
      </c>
      <c r="C70" t="s">
        <v>852</v>
      </c>
    </row>
    <row r="71" spans="1:3" x14ac:dyDescent="0.35">
      <c r="A71" s="5" t="s">
        <v>227</v>
      </c>
      <c r="B71" t="s">
        <v>1523</v>
      </c>
      <c r="C71" t="s">
        <v>227</v>
      </c>
    </row>
    <row r="72" spans="1:3" x14ac:dyDescent="0.35">
      <c r="A72" s="5" t="s">
        <v>227</v>
      </c>
      <c r="B72" t="s">
        <v>1533</v>
      </c>
      <c r="C72" t="s">
        <v>227</v>
      </c>
    </row>
    <row r="73" spans="1:3" x14ac:dyDescent="0.35">
      <c r="A73" s="5" t="s">
        <v>227</v>
      </c>
      <c r="B73" t="s">
        <v>1534</v>
      </c>
      <c r="C73" t="s">
        <v>852</v>
      </c>
    </row>
    <row r="74" spans="1:3" x14ac:dyDescent="0.35">
      <c r="A74" s="5" t="s">
        <v>227</v>
      </c>
      <c r="B74" t="s">
        <v>1535</v>
      </c>
      <c r="C74" t="s">
        <v>852</v>
      </c>
    </row>
    <row r="75" spans="1:3" x14ac:dyDescent="0.35">
      <c r="A75" s="5" t="s">
        <v>227</v>
      </c>
      <c r="B75" t="s">
        <v>1536</v>
      </c>
      <c r="C75" t="s">
        <v>852</v>
      </c>
    </row>
    <row r="76" spans="1:3" x14ac:dyDescent="0.35">
      <c r="A76" s="5" t="s">
        <v>227</v>
      </c>
      <c r="B76" t="s">
        <v>1537</v>
      </c>
      <c r="C76" t="s">
        <v>227</v>
      </c>
    </row>
    <row r="77" spans="1:3" x14ac:dyDescent="0.35">
      <c r="A77" s="5" t="s">
        <v>227</v>
      </c>
      <c r="B77" t="s">
        <v>1538</v>
      </c>
      <c r="C77" t="s">
        <v>227</v>
      </c>
    </row>
    <row r="78" spans="1:3" x14ac:dyDescent="0.35">
      <c r="A78" s="5" t="s">
        <v>227</v>
      </c>
      <c r="B78" t="s">
        <v>1539</v>
      </c>
      <c r="C78" t="s">
        <v>8016</v>
      </c>
    </row>
    <row r="79" spans="1:3" x14ac:dyDescent="0.35">
      <c r="A79" s="5" t="s">
        <v>227</v>
      </c>
      <c r="B79" t="s">
        <v>1540</v>
      </c>
      <c r="C79" t="s">
        <v>227</v>
      </c>
    </row>
    <row r="80" spans="1:3" x14ac:dyDescent="0.35">
      <c r="A80" s="5" t="s">
        <v>227</v>
      </c>
      <c r="B80" t="s">
        <v>1541</v>
      </c>
      <c r="C80" t="s">
        <v>227</v>
      </c>
    </row>
    <row r="81" spans="1:3" x14ac:dyDescent="0.35">
      <c r="A81" s="5" t="s">
        <v>227</v>
      </c>
      <c r="B81" t="s">
        <v>1542</v>
      </c>
      <c r="C81" t="s">
        <v>852</v>
      </c>
    </row>
    <row r="82" spans="1:3" x14ac:dyDescent="0.35">
      <c r="A82" s="5" t="s">
        <v>227</v>
      </c>
      <c r="B82" t="s">
        <v>1543</v>
      </c>
      <c r="C82" t="s">
        <v>8939</v>
      </c>
    </row>
    <row r="83" spans="1:3" x14ac:dyDescent="0.35">
      <c r="A83" s="5" t="s">
        <v>227</v>
      </c>
      <c r="B83" t="s">
        <v>1549</v>
      </c>
      <c r="C83" t="s">
        <v>852</v>
      </c>
    </row>
    <row r="84" spans="1:3" x14ac:dyDescent="0.35">
      <c r="A84" s="5" t="s">
        <v>227</v>
      </c>
      <c r="B84" t="s">
        <v>1559</v>
      </c>
      <c r="C84" t="s">
        <v>852</v>
      </c>
    </row>
    <row r="85" spans="1:3" x14ac:dyDescent="0.35">
      <c r="A85" s="5" t="s">
        <v>227</v>
      </c>
      <c r="B85" t="s">
        <v>1568</v>
      </c>
      <c r="C85" t="s">
        <v>8738</v>
      </c>
    </row>
    <row r="86" spans="1:3" x14ac:dyDescent="0.35">
      <c r="A86" s="5" t="s">
        <v>227</v>
      </c>
      <c r="B86" t="s">
        <v>1576</v>
      </c>
      <c r="C86" t="s">
        <v>852</v>
      </c>
    </row>
    <row r="87" spans="1:3" x14ac:dyDescent="0.35">
      <c r="A87" s="5" t="s">
        <v>227</v>
      </c>
      <c r="B87" t="s">
        <v>1586</v>
      </c>
      <c r="C87" t="s">
        <v>8950</v>
      </c>
    </row>
    <row r="88" spans="1:3" x14ac:dyDescent="0.35">
      <c r="A88" s="5" t="s">
        <v>227</v>
      </c>
      <c r="B88" t="s">
        <v>1596</v>
      </c>
      <c r="C88" t="s">
        <v>227</v>
      </c>
    </row>
    <row r="89" spans="1:3" x14ac:dyDescent="0.35">
      <c r="A89" s="5" t="s">
        <v>227</v>
      </c>
      <c r="B89" t="s">
        <v>1605</v>
      </c>
      <c r="C89" t="s">
        <v>227</v>
      </c>
    </row>
    <row r="90" spans="1:3" x14ac:dyDescent="0.35">
      <c r="A90" s="5" t="s">
        <v>227</v>
      </c>
      <c r="B90" t="s">
        <v>1615</v>
      </c>
      <c r="C90" t="s">
        <v>852</v>
      </c>
    </row>
    <row r="91" spans="1:3" x14ac:dyDescent="0.35">
      <c r="A91" s="5" t="s">
        <v>227</v>
      </c>
      <c r="B91" t="s">
        <v>1616</v>
      </c>
      <c r="C91" t="s">
        <v>227</v>
      </c>
    </row>
    <row r="92" spans="1:3" x14ac:dyDescent="0.35">
      <c r="A92" s="5" t="s">
        <v>227</v>
      </c>
      <c r="B92" t="s">
        <v>1625</v>
      </c>
      <c r="C92" t="s">
        <v>227</v>
      </c>
    </row>
    <row r="93" spans="1:3" x14ac:dyDescent="0.35">
      <c r="A93" s="5" t="s">
        <v>227</v>
      </c>
      <c r="B93" t="s">
        <v>1626</v>
      </c>
      <c r="C93" t="s">
        <v>852</v>
      </c>
    </row>
    <row r="94" spans="1:3" x14ac:dyDescent="0.35">
      <c r="A94" s="5" t="s">
        <v>227</v>
      </c>
      <c r="B94" t="s">
        <v>1636</v>
      </c>
      <c r="C94" t="s">
        <v>227</v>
      </c>
    </row>
    <row r="95" spans="1:3" x14ac:dyDescent="0.35">
      <c r="A95" s="5" t="s">
        <v>227</v>
      </c>
      <c r="B95" t="s">
        <v>1645</v>
      </c>
      <c r="C95" t="s">
        <v>227</v>
      </c>
    </row>
    <row r="96" spans="1:3" x14ac:dyDescent="0.35">
      <c r="A96" s="5" t="s">
        <v>227</v>
      </c>
      <c r="B96" t="s">
        <v>1653</v>
      </c>
      <c r="C96" t="s">
        <v>227</v>
      </c>
    </row>
    <row r="97" spans="1:3" x14ac:dyDescent="0.35">
      <c r="A97" s="5" t="s">
        <v>227</v>
      </c>
      <c r="B97" t="s">
        <v>1654</v>
      </c>
      <c r="C97" t="s">
        <v>852</v>
      </c>
    </row>
    <row r="98" spans="1:3" x14ac:dyDescent="0.35">
      <c r="A98" s="5" t="s">
        <v>227</v>
      </c>
      <c r="B98" t="s">
        <v>1660</v>
      </c>
      <c r="C98" t="s">
        <v>852</v>
      </c>
    </row>
    <row r="99" spans="1:3" x14ac:dyDescent="0.35">
      <c r="A99" s="5" t="s">
        <v>227</v>
      </c>
      <c r="B99" t="s">
        <v>1661</v>
      </c>
      <c r="C99" t="s">
        <v>852</v>
      </c>
    </row>
    <row r="100" spans="1:3" x14ac:dyDescent="0.35">
      <c r="A100" s="5" t="s">
        <v>227</v>
      </c>
      <c r="B100" t="s">
        <v>1662</v>
      </c>
      <c r="C100" t="s">
        <v>227</v>
      </c>
    </row>
    <row r="101" spans="1:3" x14ac:dyDescent="0.35">
      <c r="A101" s="5" t="s">
        <v>227</v>
      </c>
      <c r="B101" t="s">
        <v>1663</v>
      </c>
      <c r="C101" t="s">
        <v>8956</v>
      </c>
    </row>
    <row r="102" spans="1:3" x14ac:dyDescent="0.35">
      <c r="A102" s="5" t="s">
        <v>227</v>
      </c>
      <c r="B102" t="s">
        <v>1673</v>
      </c>
      <c r="C102" t="s">
        <v>227</v>
      </c>
    </row>
    <row r="103" spans="1:3" x14ac:dyDescent="0.35">
      <c r="A103" s="5" t="s">
        <v>227</v>
      </c>
      <c r="B103" t="s">
        <v>1674</v>
      </c>
      <c r="C103" t="s">
        <v>852</v>
      </c>
    </row>
    <row r="104" spans="1:3" x14ac:dyDescent="0.35">
      <c r="A104" s="5" t="s">
        <v>227</v>
      </c>
      <c r="B104" t="s">
        <v>1675</v>
      </c>
      <c r="C104" t="s">
        <v>227</v>
      </c>
    </row>
    <row r="105" spans="1:3" x14ac:dyDescent="0.35">
      <c r="A105" s="5" t="s">
        <v>227</v>
      </c>
      <c r="B105" t="s">
        <v>1676</v>
      </c>
      <c r="C105" t="s">
        <v>8967</v>
      </c>
    </row>
    <row r="106" spans="1:3" x14ac:dyDescent="0.35">
      <c r="A106" s="5" t="s">
        <v>227</v>
      </c>
      <c r="B106" t="s">
        <v>1684</v>
      </c>
      <c r="C106" t="s">
        <v>227</v>
      </c>
    </row>
    <row r="107" spans="1:3" x14ac:dyDescent="0.35">
      <c r="A107" s="5" t="s">
        <v>227</v>
      </c>
      <c r="B107" t="s">
        <v>1694</v>
      </c>
      <c r="C107" t="s">
        <v>852</v>
      </c>
    </row>
    <row r="108" spans="1:3" x14ac:dyDescent="0.35">
      <c r="A108" s="5" t="s">
        <v>227</v>
      </c>
      <c r="B108" t="s">
        <v>1704</v>
      </c>
      <c r="C108" t="s">
        <v>8978</v>
      </c>
    </row>
    <row r="109" spans="1:3" x14ac:dyDescent="0.35">
      <c r="A109" s="5" t="s">
        <v>227</v>
      </c>
      <c r="B109" t="s">
        <v>1714</v>
      </c>
      <c r="C109" t="s">
        <v>8989</v>
      </c>
    </row>
    <row r="110" spans="1:3" x14ac:dyDescent="0.35">
      <c r="A110" s="5" t="s">
        <v>227</v>
      </c>
      <c r="B110" t="s">
        <v>1722</v>
      </c>
      <c r="C110" t="s">
        <v>227</v>
      </c>
    </row>
    <row r="111" spans="1:3" x14ac:dyDescent="0.35">
      <c r="A111" s="5" t="s">
        <v>227</v>
      </c>
      <c r="B111" t="s">
        <v>1723</v>
      </c>
      <c r="C111" t="s">
        <v>227</v>
      </c>
    </row>
    <row r="112" spans="1:3" x14ac:dyDescent="0.35">
      <c r="A112" s="5" t="s">
        <v>227</v>
      </c>
      <c r="B112" t="s">
        <v>1724</v>
      </c>
      <c r="C112" t="s">
        <v>852</v>
      </c>
    </row>
    <row r="113" spans="1:3" x14ac:dyDescent="0.35">
      <c r="A113" s="5" t="s">
        <v>227</v>
      </c>
      <c r="B113" t="s">
        <v>1732</v>
      </c>
      <c r="C113" t="s">
        <v>9001</v>
      </c>
    </row>
    <row r="115" spans="1:3" x14ac:dyDescent="0.35">
      <c r="A115" t="s">
        <v>261</v>
      </c>
    </row>
    <row r="116" spans="1:3" x14ac:dyDescent="0.35">
      <c r="A116" t="s">
        <v>1760</v>
      </c>
    </row>
    <row r="117" spans="1:3" x14ac:dyDescent="0.35">
      <c r="A117" t="s">
        <v>264</v>
      </c>
    </row>
    <row r="118" spans="1:3" x14ac:dyDescent="0.35">
      <c r="A118" t="s">
        <v>265</v>
      </c>
    </row>
    <row r="119" spans="1:3" x14ac:dyDescent="0.35">
      <c r="A119" t="s">
        <v>1248</v>
      </c>
    </row>
    <row r="120" spans="1:3" x14ac:dyDescent="0.35">
      <c r="A120" t="s">
        <v>1859</v>
      </c>
    </row>
    <row r="121" spans="1:3" x14ac:dyDescent="0.35">
      <c r="A121" t="s">
        <v>227</v>
      </c>
    </row>
    <row r="122" spans="1:3" x14ac:dyDescent="0.35">
      <c r="A122" t="s">
        <v>267</v>
      </c>
    </row>
    <row r="123" spans="1:3" x14ac:dyDescent="0.35">
      <c r="A123" t="s">
        <v>1250</v>
      </c>
    </row>
  </sheetData>
  <mergeCells count="1">
    <mergeCell ref="A3:C3"/>
  </mergeCells>
  <pageMargins left="0.7" right="0.7" top="0.75" bottom="0.75" header="0.3" footer="0.3"/>
  <pageSetup paperSize="9" orientation="portrait" horizontalDpi="300" verticalDpi="300"/>
  <drawing r:id="rId1"/>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300-000000000000}">
  <dimension ref="A1:F25"/>
  <sheetViews>
    <sheetView workbookViewId="0"/>
  </sheetViews>
  <sheetFormatPr defaultColWidth="11.453125" defaultRowHeight="14.5" x14ac:dyDescent="0.35"/>
  <cols>
    <col min="1" max="2" width="23.7265625" customWidth="1"/>
    <col min="3" max="6" width="20.7265625" customWidth="1"/>
  </cols>
  <sheetData>
    <row r="1" spans="1:6" x14ac:dyDescent="0.35">
      <c r="A1" s="4" t="s">
        <v>119</v>
      </c>
    </row>
    <row r="2" spans="1:6" x14ac:dyDescent="0.35">
      <c r="A2" s="3" t="str">
        <f>HYPERLINK("#'INDEX'!A1", "Back to INDEX")</f>
        <v>Back to INDEX</v>
      </c>
    </row>
    <row r="3" spans="1:6" x14ac:dyDescent="0.35">
      <c r="A3" s="7" t="s">
        <v>227</v>
      </c>
      <c r="B3" s="7" t="s">
        <v>227</v>
      </c>
      <c r="C3" s="7" t="s">
        <v>227</v>
      </c>
      <c r="D3" s="7" t="s">
        <v>227</v>
      </c>
      <c r="E3" s="7" t="s">
        <v>227</v>
      </c>
      <c r="F3" s="7" t="s">
        <v>227</v>
      </c>
    </row>
    <row r="4" spans="1:6" ht="43.5" x14ac:dyDescent="0.35">
      <c r="A4" s="2" t="s">
        <v>227</v>
      </c>
      <c r="B4" s="2" t="s">
        <v>227</v>
      </c>
      <c r="C4" s="2" t="s">
        <v>9535</v>
      </c>
      <c r="D4" s="2" t="s">
        <v>9536</v>
      </c>
      <c r="E4" s="2" t="s">
        <v>9537</v>
      </c>
      <c r="F4" s="2" t="s">
        <v>9538</v>
      </c>
    </row>
    <row r="5" spans="1:6" x14ac:dyDescent="0.35">
      <c r="A5" s="8" t="s">
        <v>297</v>
      </c>
      <c r="B5" t="s">
        <v>298</v>
      </c>
      <c r="C5" t="s">
        <v>838</v>
      </c>
      <c r="D5" t="s">
        <v>243</v>
      </c>
      <c r="E5" t="s">
        <v>334</v>
      </c>
      <c r="F5" t="s">
        <v>318</v>
      </c>
    </row>
    <row r="6" spans="1:6" x14ac:dyDescent="0.35">
      <c r="A6" s="8" t="s">
        <v>297</v>
      </c>
      <c r="B6" t="s">
        <v>304</v>
      </c>
      <c r="C6" t="s">
        <v>814</v>
      </c>
      <c r="D6" t="s">
        <v>782</v>
      </c>
      <c r="E6" t="s">
        <v>336</v>
      </c>
      <c r="F6" t="s">
        <v>247</v>
      </c>
    </row>
    <row r="7" spans="1:6" x14ac:dyDescent="0.35">
      <c r="A7" s="8" t="s">
        <v>297</v>
      </c>
      <c r="B7" t="s">
        <v>313</v>
      </c>
      <c r="C7" t="s">
        <v>281</v>
      </c>
      <c r="D7" t="s">
        <v>650</v>
      </c>
      <c r="E7" t="s">
        <v>558</v>
      </c>
      <c r="F7" t="s">
        <v>532</v>
      </c>
    </row>
    <row r="8" spans="1:6" x14ac:dyDescent="0.35">
      <c r="A8" s="8" t="s">
        <v>322</v>
      </c>
      <c r="B8" t="s">
        <v>298</v>
      </c>
      <c r="C8" t="s">
        <v>285</v>
      </c>
      <c r="D8" t="s">
        <v>448</v>
      </c>
      <c r="E8" t="s">
        <v>544</v>
      </c>
      <c r="F8" t="s">
        <v>439</v>
      </c>
    </row>
    <row r="9" spans="1:6" x14ac:dyDescent="0.35">
      <c r="A9" s="8" t="s">
        <v>322</v>
      </c>
      <c r="B9" t="s">
        <v>304</v>
      </c>
      <c r="C9" t="s">
        <v>476</v>
      </c>
      <c r="D9" t="s">
        <v>246</v>
      </c>
      <c r="E9" t="s">
        <v>307</v>
      </c>
      <c r="F9" t="s">
        <v>280</v>
      </c>
    </row>
    <row r="10" spans="1:6" x14ac:dyDescent="0.35">
      <c r="A10" s="8" t="s">
        <v>322</v>
      </c>
      <c r="B10" t="s">
        <v>313</v>
      </c>
      <c r="C10" t="s">
        <v>544</v>
      </c>
      <c r="D10" t="s">
        <v>820</v>
      </c>
      <c r="E10" t="s">
        <v>831</v>
      </c>
      <c r="F10" t="s">
        <v>506</v>
      </c>
    </row>
    <row r="12" spans="1:6" x14ac:dyDescent="0.35">
      <c r="A12" t="s">
        <v>261</v>
      </c>
    </row>
    <row r="13" spans="1:6" x14ac:dyDescent="0.35">
      <c r="A13" t="s">
        <v>9539</v>
      </c>
    </row>
    <row r="14" spans="1:6" x14ac:dyDescent="0.35">
      <c r="A14" t="s">
        <v>9540</v>
      </c>
    </row>
    <row r="15" spans="1:6" x14ac:dyDescent="0.35">
      <c r="A15" t="s">
        <v>9541</v>
      </c>
    </row>
    <row r="16" spans="1:6" x14ac:dyDescent="0.35">
      <c r="A16" t="s">
        <v>9542</v>
      </c>
    </row>
    <row r="17" spans="1:1" x14ac:dyDescent="0.35">
      <c r="A17" t="s">
        <v>264</v>
      </c>
    </row>
    <row r="18" spans="1:1" x14ac:dyDescent="0.35">
      <c r="A18" t="s">
        <v>265</v>
      </c>
    </row>
    <row r="19" spans="1:1" x14ac:dyDescent="0.35">
      <c r="A19" t="s">
        <v>349</v>
      </c>
    </row>
    <row r="20" spans="1:1" x14ac:dyDescent="0.35">
      <c r="A20" t="s">
        <v>227</v>
      </c>
    </row>
    <row r="21" spans="1:1" x14ac:dyDescent="0.35">
      <c r="A21" t="s">
        <v>267</v>
      </c>
    </row>
    <row r="22" spans="1:1" x14ac:dyDescent="0.35">
      <c r="A22" t="s">
        <v>350</v>
      </c>
    </row>
    <row r="23" spans="1:1" x14ac:dyDescent="0.35">
      <c r="A23" t="s">
        <v>351</v>
      </c>
    </row>
    <row r="24" spans="1:1" x14ac:dyDescent="0.35">
      <c r="A24" t="s">
        <v>352</v>
      </c>
    </row>
    <row r="25" spans="1:1" x14ac:dyDescent="0.35">
      <c r="A25" t="s">
        <v>353</v>
      </c>
    </row>
  </sheetData>
  <mergeCells count="3">
    <mergeCell ref="A3:F3"/>
    <mergeCell ref="A8:A10"/>
    <mergeCell ref="A5:A7"/>
  </mergeCells>
  <pageMargins left="0.7" right="0.7" top="0.75" bottom="0.75" header="0.3" footer="0.3"/>
  <pageSetup paperSize="9" orientation="portrait" horizontalDpi="300" verticalDpi="300"/>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400-000000000000}">
  <dimension ref="A1:C47"/>
  <sheetViews>
    <sheetView workbookViewId="0"/>
  </sheetViews>
  <sheetFormatPr defaultColWidth="11.453125" defaultRowHeight="14.5" x14ac:dyDescent="0.35"/>
  <cols>
    <col min="1" max="1" width="16.7265625" customWidth="1"/>
    <col min="2" max="2" width="25.7265625" customWidth="1"/>
    <col min="3" max="3" width="20.7265625" customWidth="1"/>
  </cols>
  <sheetData>
    <row r="1" spans="1:3" x14ac:dyDescent="0.35">
      <c r="A1" s="4" t="s">
        <v>120</v>
      </c>
    </row>
    <row r="2" spans="1:3" x14ac:dyDescent="0.35">
      <c r="A2" s="3" t="str">
        <f>HYPERLINK("#'INDEX'!A1", "Back to INDEX")</f>
        <v>Back to INDEX</v>
      </c>
    </row>
    <row r="3" spans="1:3" x14ac:dyDescent="0.35">
      <c r="A3" s="7" t="s">
        <v>227</v>
      </c>
      <c r="B3" s="7" t="s">
        <v>227</v>
      </c>
      <c r="C3" s="7" t="s">
        <v>227</v>
      </c>
    </row>
    <row r="4" spans="1:3" ht="43.5" x14ac:dyDescent="0.35">
      <c r="A4" s="2" t="s">
        <v>227</v>
      </c>
      <c r="B4" s="2" t="s">
        <v>227</v>
      </c>
      <c r="C4" s="2" t="s">
        <v>9543</v>
      </c>
    </row>
    <row r="5" spans="1:3" x14ac:dyDescent="0.35">
      <c r="A5" s="8" t="s">
        <v>1791</v>
      </c>
      <c r="B5" t="s">
        <v>304</v>
      </c>
      <c r="C5" t="s">
        <v>9544</v>
      </c>
    </row>
    <row r="6" spans="1:3" x14ac:dyDescent="0.35">
      <c r="A6" s="8" t="s">
        <v>1791</v>
      </c>
      <c r="B6" t="s">
        <v>1792</v>
      </c>
      <c r="C6" t="s">
        <v>9545</v>
      </c>
    </row>
    <row r="7" spans="1:3" x14ac:dyDescent="0.35">
      <c r="A7" s="8" t="s">
        <v>1793</v>
      </c>
      <c r="B7" t="s">
        <v>1794</v>
      </c>
      <c r="C7" t="s">
        <v>9546</v>
      </c>
    </row>
    <row r="8" spans="1:3" x14ac:dyDescent="0.35">
      <c r="A8" s="8" t="s">
        <v>1793</v>
      </c>
      <c r="B8" t="s">
        <v>1795</v>
      </c>
      <c r="C8" t="s">
        <v>9547</v>
      </c>
    </row>
    <row r="9" spans="1:3" x14ac:dyDescent="0.35">
      <c r="A9" s="8" t="s">
        <v>1796</v>
      </c>
      <c r="B9" t="s">
        <v>1797</v>
      </c>
      <c r="C9" t="s">
        <v>9548</v>
      </c>
    </row>
    <row r="10" spans="1:3" x14ac:dyDescent="0.35">
      <c r="A10" s="8" t="s">
        <v>1796</v>
      </c>
      <c r="B10" t="s">
        <v>1799</v>
      </c>
      <c r="C10" t="s">
        <v>9549</v>
      </c>
    </row>
    <row r="11" spans="1:3" x14ac:dyDescent="0.35">
      <c r="A11" s="8" t="s">
        <v>1796</v>
      </c>
      <c r="B11" t="s">
        <v>1800</v>
      </c>
      <c r="C11" t="s">
        <v>9550</v>
      </c>
    </row>
    <row r="12" spans="1:3" x14ac:dyDescent="0.35">
      <c r="A12" s="8" t="s">
        <v>1796</v>
      </c>
      <c r="B12" t="s">
        <v>1802</v>
      </c>
      <c r="C12" t="s">
        <v>9551</v>
      </c>
    </row>
    <row r="13" spans="1:3" x14ac:dyDescent="0.35">
      <c r="A13" s="8" t="s">
        <v>1803</v>
      </c>
      <c r="B13" t="s">
        <v>12072</v>
      </c>
      <c r="C13" t="s">
        <v>9552</v>
      </c>
    </row>
    <row r="14" spans="1:3" x14ac:dyDescent="0.35">
      <c r="A14" s="8" t="s">
        <v>1803</v>
      </c>
      <c r="B14" t="s">
        <v>236</v>
      </c>
      <c r="C14" t="s">
        <v>9553</v>
      </c>
    </row>
    <row r="15" spans="1:3" x14ac:dyDescent="0.35">
      <c r="A15" s="8" t="s">
        <v>1803</v>
      </c>
      <c r="B15" t="s">
        <v>233</v>
      </c>
      <c r="C15" t="s">
        <v>9554</v>
      </c>
    </row>
    <row r="16" spans="1:3" x14ac:dyDescent="0.35">
      <c r="A16" s="8" t="s">
        <v>1803</v>
      </c>
      <c r="B16" t="s">
        <v>239</v>
      </c>
      <c r="C16" t="s">
        <v>9555</v>
      </c>
    </row>
    <row r="17" spans="1:3" x14ac:dyDescent="0.35">
      <c r="A17" s="8" t="s">
        <v>1803</v>
      </c>
      <c r="B17" t="s">
        <v>242</v>
      </c>
      <c r="C17" t="s">
        <v>699</v>
      </c>
    </row>
    <row r="18" spans="1:3" x14ac:dyDescent="0.35">
      <c r="A18" s="8" t="s">
        <v>1805</v>
      </c>
      <c r="B18" t="s">
        <v>1806</v>
      </c>
      <c r="C18" t="s">
        <v>9556</v>
      </c>
    </row>
    <row r="19" spans="1:3" x14ac:dyDescent="0.35">
      <c r="A19" s="8" t="s">
        <v>1805</v>
      </c>
      <c r="B19" t="s">
        <v>660</v>
      </c>
      <c r="C19" t="s">
        <v>689</v>
      </c>
    </row>
    <row r="20" spans="1:3" x14ac:dyDescent="0.35">
      <c r="A20" s="8" t="s">
        <v>1808</v>
      </c>
      <c r="B20" t="s">
        <v>1809</v>
      </c>
      <c r="C20" t="s">
        <v>9557</v>
      </c>
    </row>
    <row r="21" spans="1:3" x14ac:dyDescent="0.35">
      <c r="A21" s="8" t="s">
        <v>1808</v>
      </c>
      <c r="B21" t="s">
        <v>1810</v>
      </c>
      <c r="C21" t="s">
        <v>689</v>
      </c>
    </row>
    <row r="22" spans="1:3" x14ac:dyDescent="0.35">
      <c r="A22" s="8" t="s">
        <v>1812</v>
      </c>
      <c r="B22" t="s">
        <v>1813</v>
      </c>
      <c r="C22" t="s">
        <v>9558</v>
      </c>
    </row>
    <row r="23" spans="1:3" x14ac:dyDescent="0.35">
      <c r="A23" s="8" t="s">
        <v>1812</v>
      </c>
      <c r="B23" t="s">
        <v>1815</v>
      </c>
      <c r="C23" t="s">
        <v>9559</v>
      </c>
    </row>
    <row r="24" spans="1:3" x14ac:dyDescent="0.35">
      <c r="A24" s="8" t="s">
        <v>510</v>
      </c>
      <c r="B24" t="s">
        <v>510</v>
      </c>
      <c r="C24" t="s">
        <v>689</v>
      </c>
    </row>
    <row r="26" spans="1:3" x14ac:dyDescent="0.35">
      <c r="A26" t="s">
        <v>261</v>
      </c>
    </row>
    <row r="27" spans="1:3" x14ac:dyDescent="0.35">
      <c r="A27" t="s">
        <v>9560</v>
      </c>
    </row>
    <row r="28" spans="1:3" x14ac:dyDescent="0.35">
      <c r="A28" t="s">
        <v>264</v>
      </c>
    </row>
    <row r="29" spans="1:3" x14ac:dyDescent="0.35">
      <c r="A29" t="s">
        <v>265</v>
      </c>
    </row>
    <row r="30" spans="1:3" x14ac:dyDescent="0.35">
      <c r="A30" t="s">
        <v>266</v>
      </c>
    </row>
    <row r="31" spans="1:3" x14ac:dyDescent="0.35">
      <c r="A31" t="s">
        <v>227</v>
      </c>
    </row>
    <row r="32" spans="1:3" x14ac:dyDescent="0.35">
      <c r="A32" t="s">
        <v>267</v>
      </c>
    </row>
    <row r="33" spans="1:1" x14ac:dyDescent="0.35">
      <c r="A33" t="s">
        <v>352</v>
      </c>
    </row>
    <row r="34" spans="1:1" x14ac:dyDescent="0.35">
      <c r="A34" t="s">
        <v>353</v>
      </c>
    </row>
    <row r="35" spans="1:1" x14ac:dyDescent="0.35">
      <c r="A35" t="s">
        <v>1818</v>
      </c>
    </row>
    <row r="36" spans="1:1" x14ac:dyDescent="0.35">
      <c r="A36" t="s">
        <v>1819</v>
      </c>
    </row>
    <row r="37" spans="1:1" x14ac:dyDescent="0.35">
      <c r="A37" t="s">
        <v>1820</v>
      </c>
    </row>
    <row r="38" spans="1:1" x14ac:dyDescent="0.35">
      <c r="A38" t="s">
        <v>1821</v>
      </c>
    </row>
    <row r="39" spans="1:1" x14ac:dyDescent="0.35">
      <c r="A39" t="s">
        <v>1822</v>
      </c>
    </row>
    <row r="40" spans="1:1" x14ac:dyDescent="0.35">
      <c r="A40" t="s">
        <v>268</v>
      </c>
    </row>
    <row r="41" spans="1:1" x14ac:dyDescent="0.35">
      <c r="A41" t="s">
        <v>1823</v>
      </c>
    </row>
    <row r="42" spans="1:1" x14ac:dyDescent="0.35">
      <c r="A42" t="s">
        <v>1824</v>
      </c>
    </row>
    <row r="43" spans="1:1" x14ac:dyDescent="0.35">
      <c r="A43" t="s">
        <v>1825</v>
      </c>
    </row>
    <row r="44" spans="1:1" x14ac:dyDescent="0.35">
      <c r="A44" t="s">
        <v>1826</v>
      </c>
    </row>
    <row r="45" spans="1:1" x14ac:dyDescent="0.35">
      <c r="A45" t="s">
        <v>264</v>
      </c>
    </row>
    <row r="46" spans="1:1" x14ac:dyDescent="0.35">
      <c r="A46" t="s">
        <v>375</v>
      </c>
    </row>
    <row r="47" spans="1:1" x14ac:dyDescent="0.35">
      <c r="A47" t="s">
        <v>1827</v>
      </c>
    </row>
  </sheetData>
  <mergeCells count="9">
    <mergeCell ref="A22:A23"/>
    <mergeCell ref="A24"/>
    <mergeCell ref="A3:C3"/>
    <mergeCell ref="A9:A12"/>
    <mergeCell ref="A13:A17"/>
    <mergeCell ref="A20:A21"/>
    <mergeCell ref="A7:A8"/>
    <mergeCell ref="A18:A19"/>
    <mergeCell ref="A5:A6"/>
  </mergeCells>
  <pageMargins left="0.7" right="0.7" top="0.75" bottom="0.75" header="0.3" footer="0.3"/>
  <pageSetup paperSize="9" orientation="portrait" horizontalDpi="300" verticalDpi="300"/>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500-000000000000}">
  <dimension ref="A1:C47"/>
  <sheetViews>
    <sheetView workbookViewId="0"/>
  </sheetViews>
  <sheetFormatPr defaultColWidth="11.453125" defaultRowHeight="14.5" x14ac:dyDescent="0.35"/>
  <cols>
    <col min="1" max="1" width="16.7265625" customWidth="1"/>
    <col min="2" max="2" width="25.7265625" customWidth="1"/>
    <col min="3" max="3" width="20.7265625" customWidth="1"/>
  </cols>
  <sheetData>
    <row r="1" spans="1:3" x14ac:dyDescent="0.35">
      <c r="A1" s="4" t="s">
        <v>121</v>
      </c>
    </row>
    <row r="2" spans="1:3" x14ac:dyDescent="0.35">
      <c r="A2" s="3" t="str">
        <f>HYPERLINK("#'INDEX'!A1", "Back to INDEX")</f>
        <v>Back to INDEX</v>
      </c>
    </row>
    <row r="3" spans="1:3" x14ac:dyDescent="0.35">
      <c r="A3" s="7" t="s">
        <v>227</v>
      </c>
      <c r="B3" s="7" t="s">
        <v>227</v>
      </c>
      <c r="C3" s="7" t="s">
        <v>227</v>
      </c>
    </row>
    <row r="4" spans="1:3" ht="43.5" x14ac:dyDescent="0.35">
      <c r="A4" s="2" t="s">
        <v>227</v>
      </c>
      <c r="B4" s="2" t="s">
        <v>227</v>
      </c>
      <c r="C4" s="2" t="s">
        <v>9543</v>
      </c>
    </row>
    <row r="5" spans="1:3" x14ac:dyDescent="0.35">
      <c r="A5" s="8" t="s">
        <v>1791</v>
      </c>
      <c r="B5" t="s">
        <v>304</v>
      </c>
      <c r="C5" t="s">
        <v>702</v>
      </c>
    </row>
    <row r="6" spans="1:3" x14ac:dyDescent="0.35">
      <c r="A6" s="8" t="s">
        <v>1791</v>
      </c>
      <c r="B6" t="s">
        <v>1792</v>
      </c>
      <c r="C6" t="s">
        <v>777</v>
      </c>
    </row>
    <row r="7" spans="1:3" x14ac:dyDescent="0.35">
      <c r="A7" s="8" t="s">
        <v>1793</v>
      </c>
      <c r="B7" t="s">
        <v>1794</v>
      </c>
      <c r="C7" t="s">
        <v>9561</v>
      </c>
    </row>
    <row r="8" spans="1:3" x14ac:dyDescent="0.35">
      <c r="A8" s="8" t="s">
        <v>1793</v>
      </c>
      <c r="B8" t="s">
        <v>1795</v>
      </c>
      <c r="C8" t="s">
        <v>776</v>
      </c>
    </row>
    <row r="9" spans="1:3" x14ac:dyDescent="0.35">
      <c r="A9" s="8" t="s">
        <v>1796</v>
      </c>
      <c r="B9" t="s">
        <v>1797</v>
      </c>
      <c r="C9" t="s">
        <v>9548</v>
      </c>
    </row>
    <row r="10" spans="1:3" x14ac:dyDescent="0.35">
      <c r="A10" s="8" t="s">
        <v>1796</v>
      </c>
      <c r="B10" t="s">
        <v>1799</v>
      </c>
      <c r="C10" t="s">
        <v>767</v>
      </c>
    </row>
    <row r="11" spans="1:3" x14ac:dyDescent="0.35">
      <c r="A11" s="8" t="s">
        <v>1796</v>
      </c>
      <c r="B11" t="s">
        <v>1800</v>
      </c>
      <c r="C11" t="s">
        <v>9562</v>
      </c>
    </row>
    <row r="12" spans="1:3" x14ac:dyDescent="0.35">
      <c r="A12" s="8" t="s">
        <v>1796</v>
      </c>
      <c r="B12" t="s">
        <v>1802</v>
      </c>
      <c r="C12" t="s">
        <v>707</v>
      </c>
    </row>
    <row r="13" spans="1:3" x14ac:dyDescent="0.35">
      <c r="A13" s="8" t="s">
        <v>1803</v>
      </c>
      <c r="B13" t="s">
        <v>12072</v>
      </c>
      <c r="C13" t="s">
        <v>9563</v>
      </c>
    </row>
    <row r="14" spans="1:3" x14ac:dyDescent="0.35">
      <c r="A14" s="8" t="s">
        <v>1803</v>
      </c>
      <c r="B14" t="s">
        <v>236</v>
      </c>
      <c r="C14" t="s">
        <v>691</v>
      </c>
    </row>
    <row r="15" spans="1:3" x14ac:dyDescent="0.35">
      <c r="A15" s="8" t="s">
        <v>1803</v>
      </c>
      <c r="B15" t="s">
        <v>233</v>
      </c>
      <c r="C15" t="s">
        <v>9548</v>
      </c>
    </row>
    <row r="16" spans="1:3" x14ac:dyDescent="0.35">
      <c r="A16" s="8" t="s">
        <v>1803</v>
      </c>
      <c r="B16" t="s">
        <v>239</v>
      </c>
      <c r="C16" t="s">
        <v>9564</v>
      </c>
    </row>
    <row r="17" spans="1:3" x14ac:dyDescent="0.35">
      <c r="A17" s="8" t="s">
        <v>1803</v>
      </c>
      <c r="B17" t="s">
        <v>242</v>
      </c>
      <c r="C17" t="s">
        <v>732</v>
      </c>
    </row>
    <row r="18" spans="1:3" x14ac:dyDescent="0.35">
      <c r="A18" s="8" t="s">
        <v>1805</v>
      </c>
      <c r="B18" t="s">
        <v>1806</v>
      </c>
      <c r="C18" t="s">
        <v>9547</v>
      </c>
    </row>
    <row r="19" spans="1:3" x14ac:dyDescent="0.35">
      <c r="A19" s="8" t="s">
        <v>1805</v>
      </c>
      <c r="B19" t="s">
        <v>660</v>
      </c>
      <c r="C19" t="s">
        <v>689</v>
      </c>
    </row>
    <row r="20" spans="1:3" x14ac:dyDescent="0.35">
      <c r="A20" s="8" t="s">
        <v>1808</v>
      </c>
      <c r="B20" t="s">
        <v>1809</v>
      </c>
      <c r="C20" t="s">
        <v>9562</v>
      </c>
    </row>
    <row r="21" spans="1:3" x14ac:dyDescent="0.35">
      <c r="A21" s="8" t="s">
        <v>1808</v>
      </c>
      <c r="B21" t="s">
        <v>1810</v>
      </c>
      <c r="C21" t="s">
        <v>9555</v>
      </c>
    </row>
    <row r="22" spans="1:3" x14ac:dyDescent="0.35">
      <c r="A22" s="8" t="s">
        <v>1812</v>
      </c>
      <c r="B22" t="s">
        <v>1813</v>
      </c>
      <c r="C22" t="s">
        <v>9565</v>
      </c>
    </row>
    <row r="23" spans="1:3" x14ac:dyDescent="0.35">
      <c r="A23" s="8" t="s">
        <v>1812</v>
      </c>
      <c r="B23" t="s">
        <v>1815</v>
      </c>
      <c r="C23" t="s">
        <v>9566</v>
      </c>
    </row>
    <row r="24" spans="1:3" x14ac:dyDescent="0.35">
      <c r="A24" s="8" t="s">
        <v>510</v>
      </c>
      <c r="B24" t="s">
        <v>510</v>
      </c>
      <c r="C24" t="s">
        <v>9558</v>
      </c>
    </row>
    <row r="26" spans="1:3" x14ac:dyDescent="0.35">
      <c r="A26" t="s">
        <v>261</v>
      </c>
    </row>
    <row r="27" spans="1:3" x14ac:dyDescent="0.35">
      <c r="A27" t="s">
        <v>9560</v>
      </c>
    </row>
    <row r="28" spans="1:3" x14ac:dyDescent="0.35">
      <c r="A28" t="s">
        <v>264</v>
      </c>
    </row>
    <row r="29" spans="1:3" x14ac:dyDescent="0.35">
      <c r="A29" t="s">
        <v>265</v>
      </c>
    </row>
    <row r="30" spans="1:3" x14ac:dyDescent="0.35">
      <c r="A30" t="s">
        <v>1249</v>
      </c>
    </row>
    <row r="31" spans="1:3" x14ac:dyDescent="0.35">
      <c r="A31" t="s">
        <v>227</v>
      </c>
    </row>
    <row r="32" spans="1:3" x14ac:dyDescent="0.35">
      <c r="A32" t="s">
        <v>267</v>
      </c>
    </row>
    <row r="33" spans="1:1" x14ac:dyDescent="0.35">
      <c r="A33" t="s">
        <v>352</v>
      </c>
    </row>
    <row r="34" spans="1:1" x14ac:dyDescent="0.35">
      <c r="A34" t="s">
        <v>353</v>
      </c>
    </row>
    <row r="35" spans="1:1" x14ac:dyDescent="0.35">
      <c r="A35" t="s">
        <v>1818</v>
      </c>
    </row>
    <row r="36" spans="1:1" x14ac:dyDescent="0.35">
      <c r="A36" t="s">
        <v>1819</v>
      </c>
    </row>
    <row r="37" spans="1:1" x14ac:dyDescent="0.35">
      <c r="A37" t="s">
        <v>1820</v>
      </c>
    </row>
    <row r="38" spans="1:1" x14ac:dyDescent="0.35">
      <c r="A38" t="s">
        <v>1821</v>
      </c>
    </row>
    <row r="39" spans="1:1" x14ac:dyDescent="0.35">
      <c r="A39" t="s">
        <v>1822</v>
      </c>
    </row>
    <row r="40" spans="1:1" x14ac:dyDescent="0.35">
      <c r="A40" t="s">
        <v>268</v>
      </c>
    </row>
    <row r="41" spans="1:1" x14ac:dyDescent="0.35">
      <c r="A41" t="s">
        <v>1823</v>
      </c>
    </row>
    <row r="42" spans="1:1" x14ac:dyDescent="0.35">
      <c r="A42" t="s">
        <v>1824</v>
      </c>
    </row>
    <row r="43" spans="1:1" x14ac:dyDescent="0.35">
      <c r="A43" t="s">
        <v>1825</v>
      </c>
    </row>
    <row r="44" spans="1:1" x14ac:dyDescent="0.35">
      <c r="A44" t="s">
        <v>1826</v>
      </c>
    </row>
    <row r="45" spans="1:1" x14ac:dyDescent="0.35">
      <c r="A45" t="s">
        <v>264</v>
      </c>
    </row>
    <row r="46" spans="1:1" x14ac:dyDescent="0.35">
      <c r="A46" t="s">
        <v>375</v>
      </c>
    </row>
    <row r="47" spans="1:1" x14ac:dyDescent="0.35">
      <c r="A47" t="s">
        <v>1827</v>
      </c>
    </row>
  </sheetData>
  <mergeCells count="9">
    <mergeCell ref="A22:A23"/>
    <mergeCell ref="A24"/>
    <mergeCell ref="A3:C3"/>
    <mergeCell ref="A9:A12"/>
    <mergeCell ref="A13:A17"/>
    <mergeCell ref="A20:A21"/>
    <mergeCell ref="A7:A8"/>
    <mergeCell ref="A18:A19"/>
    <mergeCell ref="A5:A6"/>
  </mergeCells>
  <pageMargins left="0.7" right="0.7" top="0.75" bottom="0.75" header="0.3" footer="0.3"/>
  <pageSetup paperSize="9" orientation="portrait" horizontalDpi="300" verticalDpi="300"/>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600-000000000000}">
  <dimension ref="A1:C47"/>
  <sheetViews>
    <sheetView workbookViewId="0"/>
  </sheetViews>
  <sheetFormatPr defaultColWidth="11.453125" defaultRowHeight="14.5" x14ac:dyDescent="0.35"/>
  <cols>
    <col min="1" max="1" width="16.7265625" customWidth="1"/>
    <col min="2" max="2" width="25.7265625" customWidth="1"/>
    <col min="3" max="3" width="20.7265625" customWidth="1"/>
  </cols>
  <sheetData>
    <row r="1" spans="1:3" x14ac:dyDescent="0.35">
      <c r="A1" s="4" t="s">
        <v>122</v>
      </c>
    </row>
    <row r="2" spans="1:3" x14ac:dyDescent="0.35">
      <c r="A2" s="3" t="str">
        <f>HYPERLINK("#'INDEX'!A1", "Back to INDEX")</f>
        <v>Back to INDEX</v>
      </c>
    </row>
    <row r="3" spans="1:3" x14ac:dyDescent="0.35">
      <c r="A3" s="7" t="s">
        <v>227</v>
      </c>
      <c r="B3" s="7" t="s">
        <v>227</v>
      </c>
      <c r="C3" s="7" t="s">
        <v>227</v>
      </c>
    </row>
    <row r="4" spans="1:3" ht="43.5" x14ac:dyDescent="0.35">
      <c r="A4" s="2" t="s">
        <v>227</v>
      </c>
      <c r="B4" s="2" t="s">
        <v>227</v>
      </c>
      <c r="C4" s="2" t="s">
        <v>9543</v>
      </c>
    </row>
    <row r="5" spans="1:3" x14ac:dyDescent="0.35">
      <c r="A5" s="8" t="s">
        <v>1791</v>
      </c>
      <c r="B5" t="s">
        <v>304</v>
      </c>
      <c r="C5" t="s">
        <v>9548</v>
      </c>
    </row>
    <row r="6" spans="1:3" x14ac:dyDescent="0.35">
      <c r="A6" s="8" t="s">
        <v>1791</v>
      </c>
      <c r="B6" t="s">
        <v>1792</v>
      </c>
      <c r="C6" t="s">
        <v>716</v>
      </c>
    </row>
    <row r="7" spans="1:3" x14ac:dyDescent="0.35">
      <c r="A7" s="8" t="s">
        <v>1793</v>
      </c>
      <c r="B7" t="s">
        <v>1794</v>
      </c>
      <c r="C7" t="s">
        <v>9567</v>
      </c>
    </row>
    <row r="8" spans="1:3" x14ac:dyDescent="0.35">
      <c r="A8" s="8" t="s">
        <v>1793</v>
      </c>
      <c r="B8" t="s">
        <v>1795</v>
      </c>
      <c r="C8" t="s">
        <v>9568</v>
      </c>
    </row>
    <row r="9" spans="1:3" x14ac:dyDescent="0.35">
      <c r="A9" s="8" t="s">
        <v>1796</v>
      </c>
      <c r="B9" t="s">
        <v>1797</v>
      </c>
      <c r="C9" t="s">
        <v>9557</v>
      </c>
    </row>
    <row r="10" spans="1:3" x14ac:dyDescent="0.35">
      <c r="A10" s="8" t="s">
        <v>1796</v>
      </c>
      <c r="B10" t="s">
        <v>1799</v>
      </c>
      <c r="C10" t="s">
        <v>9569</v>
      </c>
    </row>
    <row r="11" spans="1:3" x14ac:dyDescent="0.35">
      <c r="A11" s="8" t="s">
        <v>1796</v>
      </c>
      <c r="B11" t="s">
        <v>1800</v>
      </c>
      <c r="C11" t="s">
        <v>9570</v>
      </c>
    </row>
    <row r="12" spans="1:3" x14ac:dyDescent="0.35">
      <c r="A12" s="8" t="s">
        <v>1796</v>
      </c>
      <c r="B12" t="s">
        <v>1802</v>
      </c>
      <c r="C12" t="s">
        <v>746</v>
      </c>
    </row>
    <row r="13" spans="1:3" x14ac:dyDescent="0.35">
      <c r="A13" s="8" t="s">
        <v>1803</v>
      </c>
      <c r="B13" t="s">
        <v>12072</v>
      </c>
      <c r="C13" t="s">
        <v>9571</v>
      </c>
    </row>
    <row r="14" spans="1:3" x14ac:dyDescent="0.35">
      <c r="A14" s="8" t="s">
        <v>1803</v>
      </c>
      <c r="B14" t="s">
        <v>236</v>
      </c>
      <c r="C14" t="s">
        <v>9568</v>
      </c>
    </row>
    <row r="15" spans="1:3" x14ac:dyDescent="0.35">
      <c r="A15" s="8" t="s">
        <v>1803</v>
      </c>
      <c r="B15" t="s">
        <v>233</v>
      </c>
      <c r="C15" t="s">
        <v>9572</v>
      </c>
    </row>
    <row r="16" spans="1:3" x14ac:dyDescent="0.35">
      <c r="A16" s="8" t="s">
        <v>1803</v>
      </c>
      <c r="B16" t="s">
        <v>239</v>
      </c>
      <c r="C16" t="s">
        <v>9573</v>
      </c>
    </row>
    <row r="17" spans="1:3" x14ac:dyDescent="0.35">
      <c r="A17" s="8" t="s">
        <v>1803</v>
      </c>
      <c r="B17" t="s">
        <v>242</v>
      </c>
      <c r="C17" t="s">
        <v>9574</v>
      </c>
    </row>
    <row r="18" spans="1:3" x14ac:dyDescent="0.35">
      <c r="A18" s="8" t="s">
        <v>1805</v>
      </c>
      <c r="B18" t="s">
        <v>1806</v>
      </c>
      <c r="C18" t="s">
        <v>716</v>
      </c>
    </row>
    <row r="19" spans="1:3" x14ac:dyDescent="0.35">
      <c r="A19" s="8" t="s">
        <v>1805</v>
      </c>
      <c r="B19" t="s">
        <v>660</v>
      </c>
      <c r="C19" t="s">
        <v>689</v>
      </c>
    </row>
    <row r="20" spans="1:3" x14ac:dyDescent="0.35">
      <c r="A20" s="8" t="s">
        <v>1808</v>
      </c>
      <c r="B20" t="s">
        <v>1809</v>
      </c>
      <c r="C20" t="s">
        <v>9575</v>
      </c>
    </row>
    <row r="21" spans="1:3" x14ac:dyDescent="0.35">
      <c r="A21" s="8" t="s">
        <v>1808</v>
      </c>
      <c r="B21" t="s">
        <v>1810</v>
      </c>
      <c r="C21" t="s">
        <v>9576</v>
      </c>
    </row>
    <row r="22" spans="1:3" x14ac:dyDescent="0.35">
      <c r="A22" s="8" t="s">
        <v>1812</v>
      </c>
      <c r="B22" t="s">
        <v>1813</v>
      </c>
      <c r="C22" t="s">
        <v>9568</v>
      </c>
    </row>
    <row r="23" spans="1:3" x14ac:dyDescent="0.35">
      <c r="A23" s="8" t="s">
        <v>1812</v>
      </c>
      <c r="B23" t="s">
        <v>1815</v>
      </c>
      <c r="C23" t="s">
        <v>9557</v>
      </c>
    </row>
    <row r="24" spans="1:3" x14ac:dyDescent="0.35">
      <c r="A24" s="8" t="s">
        <v>510</v>
      </c>
      <c r="B24" t="s">
        <v>510</v>
      </c>
      <c r="C24" t="s">
        <v>9567</v>
      </c>
    </row>
    <row r="26" spans="1:3" x14ac:dyDescent="0.35">
      <c r="A26" t="s">
        <v>261</v>
      </c>
    </row>
    <row r="27" spans="1:3" x14ac:dyDescent="0.35">
      <c r="A27" t="s">
        <v>9560</v>
      </c>
    </row>
    <row r="28" spans="1:3" x14ac:dyDescent="0.35">
      <c r="A28" t="s">
        <v>264</v>
      </c>
    </row>
    <row r="29" spans="1:3" x14ac:dyDescent="0.35">
      <c r="A29" t="s">
        <v>265</v>
      </c>
    </row>
    <row r="30" spans="1:3" x14ac:dyDescent="0.35">
      <c r="A30" t="s">
        <v>1742</v>
      </c>
    </row>
    <row r="31" spans="1:3" x14ac:dyDescent="0.35">
      <c r="A31" t="s">
        <v>227</v>
      </c>
    </row>
    <row r="32" spans="1:3" x14ac:dyDescent="0.35">
      <c r="A32" t="s">
        <v>267</v>
      </c>
    </row>
    <row r="33" spans="1:1" x14ac:dyDescent="0.35">
      <c r="A33" t="s">
        <v>352</v>
      </c>
    </row>
    <row r="34" spans="1:1" x14ac:dyDescent="0.35">
      <c r="A34" t="s">
        <v>353</v>
      </c>
    </row>
    <row r="35" spans="1:1" x14ac:dyDescent="0.35">
      <c r="A35" t="s">
        <v>1818</v>
      </c>
    </row>
    <row r="36" spans="1:1" x14ac:dyDescent="0.35">
      <c r="A36" t="s">
        <v>1819</v>
      </c>
    </row>
    <row r="37" spans="1:1" x14ac:dyDescent="0.35">
      <c r="A37" t="s">
        <v>1820</v>
      </c>
    </row>
    <row r="38" spans="1:1" x14ac:dyDescent="0.35">
      <c r="A38" t="s">
        <v>1821</v>
      </c>
    </row>
    <row r="39" spans="1:1" x14ac:dyDescent="0.35">
      <c r="A39" t="s">
        <v>1822</v>
      </c>
    </row>
    <row r="40" spans="1:1" x14ac:dyDescent="0.35">
      <c r="A40" t="s">
        <v>268</v>
      </c>
    </row>
    <row r="41" spans="1:1" x14ac:dyDescent="0.35">
      <c r="A41" t="s">
        <v>1823</v>
      </c>
    </row>
    <row r="42" spans="1:1" x14ac:dyDescent="0.35">
      <c r="A42" t="s">
        <v>1824</v>
      </c>
    </row>
    <row r="43" spans="1:1" x14ac:dyDescent="0.35">
      <c r="A43" t="s">
        <v>1825</v>
      </c>
    </row>
    <row r="44" spans="1:1" x14ac:dyDescent="0.35">
      <c r="A44" t="s">
        <v>1826</v>
      </c>
    </row>
    <row r="45" spans="1:1" x14ac:dyDescent="0.35">
      <c r="A45" t="s">
        <v>264</v>
      </c>
    </row>
    <row r="46" spans="1:1" x14ac:dyDescent="0.35">
      <c r="A46" t="s">
        <v>375</v>
      </c>
    </row>
    <row r="47" spans="1:1" x14ac:dyDescent="0.35">
      <c r="A47" t="s">
        <v>1827</v>
      </c>
    </row>
  </sheetData>
  <mergeCells count="9">
    <mergeCell ref="A22:A23"/>
    <mergeCell ref="A24"/>
    <mergeCell ref="A3:C3"/>
    <mergeCell ref="A9:A12"/>
    <mergeCell ref="A13:A17"/>
    <mergeCell ref="A20:A21"/>
    <mergeCell ref="A7:A8"/>
    <mergeCell ref="A18:A19"/>
    <mergeCell ref="A5:A6"/>
  </mergeCells>
  <pageMargins left="0.7" right="0.7" top="0.75" bottom="0.75" header="0.3" footer="0.3"/>
  <pageSetup paperSize="9" orientation="portrait" horizontalDpi="300" verticalDpi="300"/>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700-000000000000}">
  <dimension ref="A1:C47"/>
  <sheetViews>
    <sheetView workbookViewId="0"/>
  </sheetViews>
  <sheetFormatPr defaultColWidth="11.453125" defaultRowHeight="14.5" x14ac:dyDescent="0.35"/>
  <cols>
    <col min="1" max="1" width="16.7265625" customWidth="1"/>
    <col min="2" max="2" width="25.7265625" customWidth="1"/>
    <col min="3" max="3" width="20.7265625" customWidth="1"/>
  </cols>
  <sheetData>
    <row r="1" spans="1:3" x14ac:dyDescent="0.35">
      <c r="A1" s="4" t="s">
        <v>123</v>
      </c>
    </row>
    <row r="2" spans="1:3" x14ac:dyDescent="0.35">
      <c r="A2" s="3" t="str">
        <f>HYPERLINK("#'INDEX'!A1", "Back to INDEX")</f>
        <v>Back to INDEX</v>
      </c>
    </row>
    <row r="3" spans="1:3" x14ac:dyDescent="0.35">
      <c r="A3" s="7" t="s">
        <v>227</v>
      </c>
      <c r="B3" s="7" t="s">
        <v>227</v>
      </c>
      <c r="C3" s="7" t="s">
        <v>227</v>
      </c>
    </row>
    <row r="4" spans="1:3" ht="43.5" x14ac:dyDescent="0.35">
      <c r="A4" s="2" t="s">
        <v>227</v>
      </c>
      <c r="B4" s="2" t="s">
        <v>227</v>
      </c>
      <c r="C4" s="2" t="s">
        <v>9543</v>
      </c>
    </row>
    <row r="5" spans="1:3" x14ac:dyDescent="0.35">
      <c r="A5" s="8" t="s">
        <v>1791</v>
      </c>
      <c r="B5" t="s">
        <v>304</v>
      </c>
      <c r="C5" t="s">
        <v>9554</v>
      </c>
    </row>
    <row r="6" spans="1:3" x14ac:dyDescent="0.35">
      <c r="A6" s="8" t="s">
        <v>1791</v>
      </c>
      <c r="B6" t="s">
        <v>1792</v>
      </c>
      <c r="C6" t="s">
        <v>9577</v>
      </c>
    </row>
    <row r="7" spans="1:3" x14ac:dyDescent="0.35">
      <c r="A7" s="8" t="s">
        <v>1793</v>
      </c>
      <c r="B7" t="s">
        <v>1794</v>
      </c>
      <c r="C7" t="s">
        <v>9577</v>
      </c>
    </row>
    <row r="8" spans="1:3" x14ac:dyDescent="0.35">
      <c r="A8" s="8" t="s">
        <v>1793</v>
      </c>
      <c r="B8" t="s">
        <v>1795</v>
      </c>
      <c r="C8" t="s">
        <v>691</v>
      </c>
    </row>
    <row r="9" spans="1:3" x14ac:dyDescent="0.35">
      <c r="A9" s="8" t="s">
        <v>1796</v>
      </c>
      <c r="B9" t="s">
        <v>1797</v>
      </c>
      <c r="C9" t="s">
        <v>9564</v>
      </c>
    </row>
    <row r="10" spans="1:3" x14ac:dyDescent="0.35">
      <c r="A10" s="8" t="s">
        <v>1796</v>
      </c>
      <c r="B10" t="s">
        <v>1799</v>
      </c>
      <c r="C10" t="s">
        <v>702</v>
      </c>
    </row>
    <row r="11" spans="1:3" x14ac:dyDescent="0.35">
      <c r="A11" s="8" t="s">
        <v>1796</v>
      </c>
      <c r="B11" t="s">
        <v>1800</v>
      </c>
      <c r="C11" t="s">
        <v>9577</v>
      </c>
    </row>
    <row r="12" spans="1:3" x14ac:dyDescent="0.35">
      <c r="A12" s="8" t="s">
        <v>1796</v>
      </c>
      <c r="B12" t="s">
        <v>1802</v>
      </c>
      <c r="C12" t="s">
        <v>9578</v>
      </c>
    </row>
    <row r="13" spans="1:3" x14ac:dyDescent="0.35">
      <c r="A13" s="8" t="s">
        <v>1803</v>
      </c>
      <c r="B13" t="s">
        <v>12072</v>
      </c>
      <c r="C13" t="s">
        <v>9579</v>
      </c>
    </row>
    <row r="14" spans="1:3" x14ac:dyDescent="0.35">
      <c r="A14" s="8" t="s">
        <v>1803</v>
      </c>
      <c r="B14" t="s">
        <v>236</v>
      </c>
      <c r="C14" t="s">
        <v>9553</v>
      </c>
    </row>
    <row r="15" spans="1:3" x14ac:dyDescent="0.35">
      <c r="A15" s="8" t="s">
        <v>1803</v>
      </c>
      <c r="B15" t="s">
        <v>233</v>
      </c>
      <c r="C15" t="s">
        <v>9580</v>
      </c>
    </row>
    <row r="16" spans="1:3" x14ac:dyDescent="0.35">
      <c r="A16" s="8" t="s">
        <v>1803</v>
      </c>
      <c r="B16" t="s">
        <v>239</v>
      </c>
      <c r="C16" t="s">
        <v>9581</v>
      </c>
    </row>
    <row r="17" spans="1:3" x14ac:dyDescent="0.35">
      <c r="A17" s="8" t="s">
        <v>1803</v>
      </c>
      <c r="B17" t="s">
        <v>242</v>
      </c>
      <c r="C17" t="s">
        <v>9582</v>
      </c>
    </row>
    <row r="18" spans="1:3" x14ac:dyDescent="0.35">
      <c r="A18" s="8" t="s">
        <v>1805</v>
      </c>
      <c r="B18" t="s">
        <v>1806</v>
      </c>
      <c r="C18" t="s">
        <v>9557</v>
      </c>
    </row>
    <row r="19" spans="1:3" x14ac:dyDescent="0.35">
      <c r="A19" s="8" t="s">
        <v>1805</v>
      </c>
      <c r="B19" t="s">
        <v>660</v>
      </c>
      <c r="C19" t="s">
        <v>702</v>
      </c>
    </row>
    <row r="20" spans="1:3" x14ac:dyDescent="0.35">
      <c r="A20" s="8" t="s">
        <v>1808</v>
      </c>
      <c r="B20" t="s">
        <v>1809</v>
      </c>
      <c r="C20" t="s">
        <v>777</v>
      </c>
    </row>
    <row r="21" spans="1:3" x14ac:dyDescent="0.35">
      <c r="A21" s="8" t="s">
        <v>1808</v>
      </c>
      <c r="B21" t="s">
        <v>1810</v>
      </c>
      <c r="C21" t="s">
        <v>9583</v>
      </c>
    </row>
    <row r="22" spans="1:3" x14ac:dyDescent="0.35">
      <c r="A22" s="8" t="s">
        <v>1812</v>
      </c>
      <c r="B22" t="s">
        <v>1813</v>
      </c>
      <c r="C22" t="s">
        <v>9564</v>
      </c>
    </row>
    <row r="23" spans="1:3" x14ac:dyDescent="0.35">
      <c r="A23" s="8" t="s">
        <v>1812</v>
      </c>
      <c r="B23" t="s">
        <v>1815</v>
      </c>
      <c r="C23" t="s">
        <v>9567</v>
      </c>
    </row>
    <row r="24" spans="1:3" x14ac:dyDescent="0.35">
      <c r="A24" s="8" t="s">
        <v>510</v>
      </c>
      <c r="B24" t="s">
        <v>510</v>
      </c>
      <c r="C24" t="s">
        <v>9544</v>
      </c>
    </row>
    <row r="26" spans="1:3" x14ac:dyDescent="0.35">
      <c r="A26" t="s">
        <v>261</v>
      </c>
    </row>
    <row r="27" spans="1:3" x14ac:dyDescent="0.35">
      <c r="A27" t="s">
        <v>9560</v>
      </c>
    </row>
    <row r="28" spans="1:3" x14ac:dyDescent="0.35">
      <c r="A28" t="s">
        <v>264</v>
      </c>
    </row>
    <row r="29" spans="1:3" x14ac:dyDescent="0.35">
      <c r="A29" t="s">
        <v>265</v>
      </c>
    </row>
    <row r="30" spans="1:3" x14ac:dyDescent="0.35">
      <c r="A30" t="s">
        <v>287</v>
      </c>
    </row>
    <row r="31" spans="1:3" x14ac:dyDescent="0.35">
      <c r="A31" t="s">
        <v>227</v>
      </c>
    </row>
    <row r="32" spans="1:3" x14ac:dyDescent="0.35">
      <c r="A32" t="s">
        <v>267</v>
      </c>
    </row>
    <row r="33" spans="1:1" x14ac:dyDescent="0.35">
      <c r="A33" t="s">
        <v>352</v>
      </c>
    </row>
    <row r="34" spans="1:1" x14ac:dyDescent="0.35">
      <c r="A34" t="s">
        <v>353</v>
      </c>
    </row>
    <row r="35" spans="1:1" x14ac:dyDescent="0.35">
      <c r="A35" t="s">
        <v>1818</v>
      </c>
    </row>
    <row r="36" spans="1:1" x14ac:dyDescent="0.35">
      <c r="A36" t="s">
        <v>1819</v>
      </c>
    </row>
    <row r="37" spans="1:1" x14ac:dyDescent="0.35">
      <c r="A37" t="s">
        <v>1820</v>
      </c>
    </row>
    <row r="38" spans="1:1" x14ac:dyDescent="0.35">
      <c r="A38" t="s">
        <v>1821</v>
      </c>
    </row>
    <row r="39" spans="1:1" x14ac:dyDescent="0.35">
      <c r="A39" t="s">
        <v>1822</v>
      </c>
    </row>
    <row r="40" spans="1:1" x14ac:dyDescent="0.35">
      <c r="A40" t="s">
        <v>268</v>
      </c>
    </row>
    <row r="41" spans="1:1" x14ac:dyDescent="0.35">
      <c r="A41" t="s">
        <v>1823</v>
      </c>
    </row>
    <row r="42" spans="1:1" x14ac:dyDescent="0.35">
      <c r="A42" t="s">
        <v>1824</v>
      </c>
    </row>
    <row r="43" spans="1:1" x14ac:dyDescent="0.35">
      <c r="A43" t="s">
        <v>1825</v>
      </c>
    </row>
    <row r="44" spans="1:1" x14ac:dyDescent="0.35">
      <c r="A44" t="s">
        <v>1826</v>
      </c>
    </row>
    <row r="45" spans="1:1" x14ac:dyDescent="0.35">
      <c r="A45" t="s">
        <v>264</v>
      </c>
    </row>
    <row r="46" spans="1:1" x14ac:dyDescent="0.35">
      <c r="A46" t="s">
        <v>375</v>
      </c>
    </row>
    <row r="47" spans="1:1" x14ac:dyDescent="0.35">
      <c r="A47" t="s">
        <v>1827</v>
      </c>
    </row>
  </sheetData>
  <mergeCells count="9">
    <mergeCell ref="A22:A23"/>
    <mergeCell ref="A24"/>
    <mergeCell ref="A3:C3"/>
    <mergeCell ref="A9:A12"/>
    <mergeCell ref="A13:A17"/>
    <mergeCell ref="A20:A21"/>
    <mergeCell ref="A7:A8"/>
    <mergeCell ref="A18:A19"/>
    <mergeCell ref="A5:A6"/>
  </mergeCells>
  <pageMargins left="0.7" right="0.7" top="0.75" bottom="0.75" header="0.3" footer="0.3"/>
  <pageSetup paperSize="9" orientation="portrait" horizontalDpi="300" verticalDpi="300"/>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800-000000000000}">
  <dimension ref="A1:C47"/>
  <sheetViews>
    <sheetView workbookViewId="0"/>
  </sheetViews>
  <sheetFormatPr defaultColWidth="11.453125" defaultRowHeight="14.5" x14ac:dyDescent="0.35"/>
  <cols>
    <col min="1" max="1" width="16.7265625" customWidth="1"/>
    <col min="2" max="2" width="25.7265625" customWidth="1"/>
    <col min="3" max="3" width="20.7265625" customWidth="1"/>
  </cols>
  <sheetData>
    <row r="1" spans="1:3" x14ac:dyDescent="0.35">
      <c r="A1" s="4" t="s">
        <v>124</v>
      </c>
    </row>
    <row r="2" spans="1:3" x14ac:dyDescent="0.35">
      <c r="A2" s="3" t="str">
        <f>HYPERLINK("#'INDEX'!A1", "Back to INDEX")</f>
        <v>Back to INDEX</v>
      </c>
    </row>
    <row r="3" spans="1:3" x14ac:dyDescent="0.35">
      <c r="A3" s="7" t="s">
        <v>227</v>
      </c>
      <c r="B3" s="7" t="s">
        <v>227</v>
      </c>
      <c r="C3" s="7" t="s">
        <v>227</v>
      </c>
    </row>
    <row r="4" spans="1:3" ht="43.5" x14ac:dyDescent="0.35">
      <c r="A4" s="2" t="s">
        <v>227</v>
      </c>
      <c r="B4" s="2" t="s">
        <v>227</v>
      </c>
      <c r="C4" s="2" t="s">
        <v>9543</v>
      </c>
    </row>
    <row r="5" spans="1:3" x14ac:dyDescent="0.35">
      <c r="A5" s="8" t="s">
        <v>1791</v>
      </c>
      <c r="B5" t="s">
        <v>304</v>
      </c>
      <c r="C5" t="s">
        <v>9583</v>
      </c>
    </row>
    <row r="6" spans="1:3" x14ac:dyDescent="0.35">
      <c r="A6" s="8" t="s">
        <v>1791</v>
      </c>
      <c r="B6" t="s">
        <v>1792</v>
      </c>
      <c r="C6" t="s">
        <v>9547</v>
      </c>
    </row>
    <row r="7" spans="1:3" x14ac:dyDescent="0.35">
      <c r="A7" s="8" t="s">
        <v>1793</v>
      </c>
      <c r="B7" t="s">
        <v>1794</v>
      </c>
      <c r="C7" t="s">
        <v>9547</v>
      </c>
    </row>
    <row r="8" spans="1:3" x14ac:dyDescent="0.35">
      <c r="A8" s="8" t="s">
        <v>1793</v>
      </c>
      <c r="B8" t="s">
        <v>1795</v>
      </c>
      <c r="C8" t="s">
        <v>9583</v>
      </c>
    </row>
    <row r="9" spans="1:3" x14ac:dyDescent="0.35">
      <c r="A9" s="8" t="s">
        <v>1796</v>
      </c>
      <c r="B9" t="s">
        <v>1797</v>
      </c>
      <c r="C9" t="s">
        <v>9584</v>
      </c>
    </row>
    <row r="10" spans="1:3" x14ac:dyDescent="0.35">
      <c r="A10" s="8" t="s">
        <v>1796</v>
      </c>
      <c r="B10" t="s">
        <v>1799</v>
      </c>
      <c r="C10" t="s">
        <v>9585</v>
      </c>
    </row>
    <row r="11" spans="1:3" x14ac:dyDescent="0.35">
      <c r="A11" s="8" t="s">
        <v>1796</v>
      </c>
      <c r="B11" t="s">
        <v>1800</v>
      </c>
      <c r="C11" t="s">
        <v>9586</v>
      </c>
    </row>
    <row r="12" spans="1:3" x14ac:dyDescent="0.35">
      <c r="A12" s="8" t="s">
        <v>1796</v>
      </c>
      <c r="B12" t="s">
        <v>1802</v>
      </c>
      <c r="C12" t="s">
        <v>9582</v>
      </c>
    </row>
    <row r="13" spans="1:3" x14ac:dyDescent="0.35">
      <c r="A13" s="8" t="s">
        <v>1803</v>
      </c>
      <c r="B13" t="s">
        <v>12072</v>
      </c>
      <c r="C13" t="s">
        <v>9579</v>
      </c>
    </row>
    <row r="14" spans="1:3" x14ac:dyDescent="0.35">
      <c r="A14" s="8" t="s">
        <v>1803</v>
      </c>
      <c r="B14" t="s">
        <v>236</v>
      </c>
      <c r="C14" t="s">
        <v>9585</v>
      </c>
    </row>
    <row r="15" spans="1:3" x14ac:dyDescent="0.35">
      <c r="A15" s="8" t="s">
        <v>1803</v>
      </c>
      <c r="B15" t="s">
        <v>233</v>
      </c>
      <c r="C15" t="s">
        <v>759</v>
      </c>
    </row>
    <row r="16" spans="1:3" x14ac:dyDescent="0.35">
      <c r="A16" s="8" t="s">
        <v>1803</v>
      </c>
      <c r="B16" t="s">
        <v>239</v>
      </c>
      <c r="C16" t="s">
        <v>761</v>
      </c>
    </row>
    <row r="17" spans="1:3" x14ac:dyDescent="0.35">
      <c r="A17" s="8" t="s">
        <v>1803</v>
      </c>
      <c r="B17" t="s">
        <v>242</v>
      </c>
      <c r="C17" t="s">
        <v>9547</v>
      </c>
    </row>
    <row r="18" spans="1:3" x14ac:dyDescent="0.35">
      <c r="A18" s="8" t="s">
        <v>1805</v>
      </c>
      <c r="B18" t="s">
        <v>1806</v>
      </c>
      <c r="C18" t="s">
        <v>9548</v>
      </c>
    </row>
    <row r="19" spans="1:3" x14ac:dyDescent="0.35">
      <c r="A19" s="8" t="s">
        <v>1805</v>
      </c>
      <c r="B19" t="s">
        <v>660</v>
      </c>
      <c r="C19" t="s">
        <v>9584</v>
      </c>
    </row>
    <row r="20" spans="1:3" x14ac:dyDescent="0.35">
      <c r="A20" s="8" t="s">
        <v>1808</v>
      </c>
      <c r="B20" t="s">
        <v>1809</v>
      </c>
      <c r="C20" t="s">
        <v>774</v>
      </c>
    </row>
    <row r="21" spans="1:3" x14ac:dyDescent="0.35">
      <c r="A21" s="8" t="s">
        <v>1808</v>
      </c>
      <c r="B21" t="s">
        <v>1810</v>
      </c>
      <c r="C21" t="s">
        <v>9544</v>
      </c>
    </row>
    <row r="22" spans="1:3" x14ac:dyDescent="0.35">
      <c r="A22" s="8" t="s">
        <v>1812</v>
      </c>
      <c r="B22" t="s">
        <v>1813</v>
      </c>
      <c r="C22" t="s">
        <v>9553</v>
      </c>
    </row>
    <row r="23" spans="1:3" x14ac:dyDescent="0.35">
      <c r="A23" s="8" t="s">
        <v>1812</v>
      </c>
      <c r="B23" t="s">
        <v>1815</v>
      </c>
      <c r="C23" t="s">
        <v>9570</v>
      </c>
    </row>
    <row r="24" spans="1:3" x14ac:dyDescent="0.35">
      <c r="A24" s="8" t="s">
        <v>510</v>
      </c>
      <c r="B24" t="s">
        <v>510</v>
      </c>
      <c r="C24" t="s">
        <v>9585</v>
      </c>
    </row>
    <row r="26" spans="1:3" x14ac:dyDescent="0.35">
      <c r="A26" t="s">
        <v>261</v>
      </c>
    </row>
    <row r="27" spans="1:3" x14ac:dyDescent="0.35">
      <c r="A27" t="s">
        <v>9560</v>
      </c>
    </row>
    <row r="28" spans="1:3" x14ac:dyDescent="0.35">
      <c r="A28" t="s">
        <v>264</v>
      </c>
    </row>
    <row r="29" spans="1:3" x14ac:dyDescent="0.35">
      <c r="A29" t="s">
        <v>265</v>
      </c>
    </row>
    <row r="30" spans="1:3" x14ac:dyDescent="0.35">
      <c r="A30" t="s">
        <v>1855</v>
      </c>
    </row>
    <row r="31" spans="1:3" x14ac:dyDescent="0.35">
      <c r="A31" t="s">
        <v>227</v>
      </c>
    </row>
    <row r="32" spans="1:3" x14ac:dyDescent="0.35">
      <c r="A32" t="s">
        <v>267</v>
      </c>
    </row>
    <row r="33" spans="1:1" x14ac:dyDescent="0.35">
      <c r="A33" t="s">
        <v>352</v>
      </c>
    </row>
    <row r="34" spans="1:1" x14ac:dyDescent="0.35">
      <c r="A34" t="s">
        <v>353</v>
      </c>
    </row>
    <row r="35" spans="1:1" x14ac:dyDescent="0.35">
      <c r="A35" t="s">
        <v>1818</v>
      </c>
    </row>
    <row r="36" spans="1:1" x14ac:dyDescent="0.35">
      <c r="A36" t="s">
        <v>1819</v>
      </c>
    </row>
    <row r="37" spans="1:1" x14ac:dyDescent="0.35">
      <c r="A37" t="s">
        <v>1820</v>
      </c>
    </row>
    <row r="38" spans="1:1" x14ac:dyDescent="0.35">
      <c r="A38" t="s">
        <v>1821</v>
      </c>
    </row>
    <row r="39" spans="1:1" x14ac:dyDescent="0.35">
      <c r="A39" t="s">
        <v>1822</v>
      </c>
    </row>
    <row r="40" spans="1:1" x14ac:dyDescent="0.35">
      <c r="A40" t="s">
        <v>268</v>
      </c>
    </row>
    <row r="41" spans="1:1" x14ac:dyDescent="0.35">
      <c r="A41" t="s">
        <v>1823</v>
      </c>
    </row>
    <row r="42" spans="1:1" x14ac:dyDescent="0.35">
      <c r="A42" t="s">
        <v>1824</v>
      </c>
    </row>
    <row r="43" spans="1:1" x14ac:dyDescent="0.35">
      <c r="A43" t="s">
        <v>1825</v>
      </c>
    </row>
    <row r="44" spans="1:1" x14ac:dyDescent="0.35">
      <c r="A44" t="s">
        <v>1826</v>
      </c>
    </row>
    <row r="45" spans="1:1" x14ac:dyDescent="0.35">
      <c r="A45" t="s">
        <v>264</v>
      </c>
    </row>
    <row r="46" spans="1:1" x14ac:dyDescent="0.35">
      <c r="A46" t="s">
        <v>375</v>
      </c>
    </row>
    <row r="47" spans="1:1" x14ac:dyDescent="0.35">
      <c r="A47" t="s">
        <v>1827</v>
      </c>
    </row>
  </sheetData>
  <mergeCells count="9">
    <mergeCell ref="A22:A23"/>
    <mergeCell ref="A24"/>
    <mergeCell ref="A3:C3"/>
    <mergeCell ref="A9:A12"/>
    <mergeCell ref="A13:A17"/>
    <mergeCell ref="A20:A21"/>
    <mergeCell ref="A7:A8"/>
    <mergeCell ref="A18:A19"/>
    <mergeCell ref="A5:A6"/>
  </mergeCells>
  <pageMargins left="0.7" right="0.7" top="0.75" bottom="0.75" header="0.3" footer="0.3"/>
  <pageSetup paperSize="9" orientation="portrait" horizontalDpi="300" verticalDpi="300"/>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900-000000000000}">
  <dimension ref="A1:C47"/>
  <sheetViews>
    <sheetView workbookViewId="0"/>
  </sheetViews>
  <sheetFormatPr defaultColWidth="11.453125" defaultRowHeight="14.5" x14ac:dyDescent="0.35"/>
  <cols>
    <col min="1" max="1" width="16.7265625" customWidth="1"/>
    <col min="2" max="2" width="25.7265625" customWidth="1"/>
    <col min="3" max="3" width="20.7265625" customWidth="1"/>
  </cols>
  <sheetData>
    <row r="1" spans="1:3" x14ac:dyDescent="0.35">
      <c r="A1" s="4" t="s">
        <v>125</v>
      </c>
    </row>
    <row r="2" spans="1:3" x14ac:dyDescent="0.35">
      <c r="A2" s="3" t="str">
        <f>HYPERLINK("#'INDEX'!A1", "Back to INDEX")</f>
        <v>Back to INDEX</v>
      </c>
    </row>
    <row r="3" spans="1:3" x14ac:dyDescent="0.35">
      <c r="A3" s="7" t="s">
        <v>227</v>
      </c>
      <c r="B3" s="7" t="s">
        <v>227</v>
      </c>
      <c r="C3" s="7" t="s">
        <v>227</v>
      </c>
    </row>
    <row r="4" spans="1:3" ht="43.5" x14ac:dyDescent="0.35">
      <c r="A4" s="2" t="s">
        <v>227</v>
      </c>
      <c r="B4" s="2" t="s">
        <v>227</v>
      </c>
      <c r="C4" s="2" t="s">
        <v>9543</v>
      </c>
    </row>
    <row r="5" spans="1:3" x14ac:dyDescent="0.35">
      <c r="A5" s="8" t="s">
        <v>1791</v>
      </c>
      <c r="B5" t="s">
        <v>304</v>
      </c>
      <c r="C5" t="s">
        <v>759</v>
      </c>
    </row>
    <row r="6" spans="1:3" x14ac:dyDescent="0.35">
      <c r="A6" s="8" t="s">
        <v>1791</v>
      </c>
      <c r="B6" t="s">
        <v>1792</v>
      </c>
      <c r="C6" t="s">
        <v>9587</v>
      </c>
    </row>
    <row r="7" spans="1:3" x14ac:dyDescent="0.35">
      <c r="A7" s="8" t="s">
        <v>1793</v>
      </c>
      <c r="B7" t="s">
        <v>1794</v>
      </c>
      <c r="C7" t="s">
        <v>9588</v>
      </c>
    </row>
    <row r="8" spans="1:3" x14ac:dyDescent="0.35">
      <c r="A8" s="8" t="s">
        <v>1793</v>
      </c>
      <c r="B8" t="s">
        <v>1795</v>
      </c>
      <c r="C8" t="s">
        <v>732</v>
      </c>
    </row>
    <row r="9" spans="1:3" x14ac:dyDescent="0.35">
      <c r="A9" s="8" t="s">
        <v>1796</v>
      </c>
      <c r="B9" t="s">
        <v>1797</v>
      </c>
      <c r="C9" t="s">
        <v>732</v>
      </c>
    </row>
    <row r="10" spans="1:3" x14ac:dyDescent="0.35">
      <c r="A10" s="8" t="s">
        <v>1796</v>
      </c>
      <c r="B10" t="s">
        <v>1799</v>
      </c>
      <c r="C10" t="s">
        <v>661</v>
      </c>
    </row>
    <row r="11" spans="1:3" x14ac:dyDescent="0.35">
      <c r="A11" s="8" t="s">
        <v>1796</v>
      </c>
      <c r="B11" t="s">
        <v>1800</v>
      </c>
      <c r="C11" t="s">
        <v>9579</v>
      </c>
    </row>
    <row r="12" spans="1:3" x14ac:dyDescent="0.35">
      <c r="A12" s="8" t="s">
        <v>1796</v>
      </c>
      <c r="B12" t="s">
        <v>1802</v>
      </c>
      <c r="C12" t="s">
        <v>769</v>
      </c>
    </row>
    <row r="13" spans="1:3" x14ac:dyDescent="0.35">
      <c r="A13" s="8" t="s">
        <v>1803</v>
      </c>
      <c r="B13" t="s">
        <v>12072</v>
      </c>
      <c r="C13" t="s">
        <v>9588</v>
      </c>
    </row>
    <row r="14" spans="1:3" x14ac:dyDescent="0.35">
      <c r="A14" s="8" t="s">
        <v>1803</v>
      </c>
      <c r="B14" t="s">
        <v>236</v>
      </c>
      <c r="C14" t="s">
        <v>9584</v>
      </c>
    </row>
    <row r="15" spans="1:3" x14ac:dyDescent="0.35">
      <c r="A15" s="8" t="s">
        <v>1803</v>
      </c>
      <c r="B15" t="s">
        <v>233</v>
      </c>
      <c r="C15" t="s">
        <v>756</v>
      </c>
    </row>
    <row r="16" spans="1:3" x14ac:dyDescent="0.35">
      <c r="A16" s="8" t="s">
        <v>1803</v>
      </c>
      <c r="B16" t="s">
        <v>239</v>
      </c>
      <c r="C16" t="s">
        <v>9576</v>
      </c>
    </row>
    <row r="17" spans="1:3" x14ac:dyDescent="0.35">
      <c r="A17" s="8" t="s">
        <v>1803</v>
      </c>
      <c r="B17" t="s">
        <v>242</v>
      </c>
      <c r="C17" t="s">
        <v>9589</v>
      </c>
    </row>
    <row r="18" spans="1:3" x14ac:dyDescent="0.35">
      <c r="A18" s="8" t="s">
        <v>1805</v>
      </c>
      <c r="B18" t="s">
        <v>1806</v>
      </c>
      <c r="C18" t="s">
        <v>9568</v>
      </c>
    </row>
    <row r="19" spans="1:3" x14ac:dyDescent="0.35">
      <c r="A19" s="8" t="s">
        <v>1805</v>
      </c>
      <c r="B19" t="s">
        <v>660</v>
      </c>
      <c r="C19" t="s">
        <v>9590</v>
      </c>
    </row>
    <row r="20" spans="1:3" x14ac:dyDescent="0.35">
      <c r="A20" s="8" t="s">
        <v>1808</v>
      </c>
      <c r="B20" t="s">
        <v>1809</v>
      </c>
      <c r="C20" t="s">
        <v>9591</v>
      </c>
    </row>
    <row r="21" spans="1:3" x14ac:dyDescent="0.35">
      <c r="A21" s="8" t="s">
        <v>1808</v>
      </c>
      <c r="B21" t="s">
        <v>1810</v>
      </c>
      <c r="C21" t="s">
        <v>732</v>
      </c>
    </row>
    <row r="22" spans="1:3" x14ac:dyDescent="0.35">
      <c r="A22" s="8" t="s">
        <v>1812</v>
      </c>
      <c r="B22" t="s">
        <v>1813</v>
      </c>
      <c r="C22" t="s">
        <v>9590</v>
      </c>
    </row>
    <row r="23" spans="1:3" x14ac:dyDescent="0.35">
      <c r="A23" s="8" t="s">
        <v>1812</v>
      </c>
      <c r="B23" t="s">
        <v>1815</v>
      </c>
      <c r="C23" t="s">
        <v>9577</v>
      </c>
    </row>
    <row r="24" spans="1:3" x14ac:dyDescent="0.35">
      <c r="A24" s="8" t="s">
        <v>510</v>
      </c>
      <c r="B24" t="s">
        <v>510</v>
      </c>
      <c r="C24" t="s">
        <v>732</v>
      </c>
    </row>
    <row r="26" spans="1:3" x14ac:dyDescent="0.35">
      <c r="A26" t="s">
        <v>261</v>
      </c>
    </row>
    <row r="27" spans="1:3" x14ac:dyDescent="0.35">
      <c r="A27" t="s">
        <v>9560</v>
      </c>
    </row>
    <row r="28" spans="1:3" x14ac:dyDescent="0.35">
      <c r="A28" t="s">
        <v>264</v>
      </c>
    </row>
    <row r="29" spans="1:3" x14ac:dyDescent="0.35">
      <c r="A29" t="s">
        <v>265</v>
      </c>
    </row>
    <row r="30" spans="1:3" x14ac:dyDescent="0.35">
      <c r="A30" t="s">
        <v>1859</v>
      </c>
    </row>
    <row r="31" spans="1:3" x14ac:dyDescent="0.35">
      <c r="A31" t="s">
        <v>227</v>
      </c>
    </row>
    <row r="32" spans="1:3" x14ac:dyDescent="0.35">
      <c r="A32" t="s">
        <v>267</v>
      </c>
    </row>
    <row r="33" spans="1:1" x14ac:dyDescent="0.35">
      <c r="A33" t="s">
        <v>352</v>
      </c>
    </row>
    <row r="34" spans="1:1" x14ac:dyDescent="0.35">
      <c r="A34" t="s">
        <v>353</v>
      </c>
    </row>
    <row r="35" spans="1:1" x14ac:dyDescent="0.35">
      <c r="A35" t="s">
        <v>1818</v>
      </c>
    </row>
    <row r="36" spans="1:1" x14ac:dyDescent="0.35">
      <c r="A36" t="s">
        <v>1819</v>
      </c>
    </row>
    <row r="37" spans="1:1" x14ac:dyDescent="0.35">
      <c r="A37" t="s">
        <v>1820</v>
      </c>
    </row>
    <row r="38" spans="1:1" x14ac:dyDescent="0.35">
      <c r="A38" t="s">
        <v>1821</v>
      </c>
    </row>
    <row r="39" spans="1:1" x14ac:dyDescent="0.35">
      <c r="A39" t="s">
        <v>1822</v>
      </c>
    </row>
    <row r="40" spans="1:1" x14ac:dyDescent="0.35">
      <c r="A40" t="s">
        <v>268</v>
      </c>
    </row>
    <row r="41" spans="1:1" x14ac:dyDescent="0.35">
      <c r="A41" t="s">
        <v>1823</v>
      </c>
    </row>
    <row r="42" spans="1:1" x14ac:dyDescent="0.35">
      <c r="A42" t="s">
        <v>1824</v>
      </c>
    </row>
    <row r="43" spans="1:1" x14ac:dyDescent="0.35">
      <c r="A43" t="s">
        <v>1825</v>
      </c>
    </row>
    <row r="44" spans="1:1" x14ac:dyDescent="0.35">
      <c r="A44" t="s">
        <v>1826</v>
      </c>
    </row>
    <row r="45" spans="1:1" x14ac:dyDescent="0.35">
      <c r="A45" t="s">
        <v>264</v>
      </c>
    </row>
    <row r="46" spans="1:1" x14ac:dyDescent="0.35">
      <c r="A46" t="s">
        <v>375</v>
      </c>
    </row>
    <row r="47" spans="1:1" x14ac:dyDescent="0.35">
      <c r="A47" t="s">
        <v>1827</v>
      </c>
    </row>
  </sheetData>
  <mergeCells count="9">
    <mergeCell ref="A22:A23"/>
    <mergeCell ref="A24"/>
    <mergeCell ref="A3:C3"/>
    <mergeCell ref="A9:A12"/>
    <mergeCell ref="A13:A17"/>
    <mergeCell ref="A20:A21"/>
    <mergeCell ref="A7:A8"/>
    <mergeCell ref="A18:A19"/>
    <mergeCell ref="A5:A6"/>
  </mergeCells>
  <pageMargins left="0.7" right="0.7" top="0.75" bottom="0.75" header="0.3" footer="0.3"/>
  <pageSetup paperSize="9" orientation="portrait" horizontalDpi="300" verticalDpi="300"/>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A00-000000000000}">
  <dimension ref="A1:I91"/>
  <sheetViews>
    <sheetView workbookViewId="0"/>
  </sheetViews>
  <sheetFormatPr defaultColWidth="11.453125" defaultRowHeight="14.5" x14ac:dyDescent="0.35"/>
  <cols>
    <col min="1" max="1" width="5.7265625" customWidth="1"/>
    <col min="2" max="2" width="42.7265625" customWidth="1"/>
    <col min="3" max="9" width="20.7265625" customWidth="1"/>
  </cols>
  <sheetData>
    <row r="1" spans="1:9" x14ac:dyDescent="0.35">
      <c r="A1" s="4" t="s">
        <v>127</v>
      </c>
    </row>
    <row r="2" spans="1:9" x14ac:dyDescent="0.35">
      <c r="A2" s="3" t="str">
        <f>HYPERLINK("#'INDEX'!A1", "Back to INDEX")</f>
        <v>Back to INDEX</v>
      </c>
    </row>
    <row r="3" spans="1:9" x14ac:dyDescent="0.35">
      <c r="A3" s="7" t="s">
        <v>227</v>
      </c>
      <c r="B3" s="7" t="s">
        <v>227</v>
      </c>
      <c r="C3" s="7" t="s">
        <v>227</v>
      </c>
      <c r="D3" s="7" t="s">
        <v>227</v>
      </c>
      <c r="E3" s="7" t="s">
        <v>227</v>
      </c>
      <c r="F3" s="7" t="s">
        <v>227</v>
      </c>
      <c r="G3" s="7" t="s">
        <v>227</v>
      </c>
      <c r="H3" s="7" t="s">
        <v>227</v>
      </c>
      <c r="I3" s="7" t="s">
        <v>227</v>
      </c>
    </row>
    <row r="4" spans="1:9" x14ac:dyDescent="0.35">
      <c r="A4" s="2" t="s">
        <v>227</v>
      </c>
      <c r="B4" s="2" t="s">
        <v>227</v>
      </c>
      <c r="C4" s="2" t="s">
        <v>1771</v>
      </c>
      <c r="D4" s="2" t="s">
        <v>1773</v>
      </c>
      <c r="E4" s="2" t="s">
        <v>1776</v>
      </c>
      <c r="F4" s="2" t="s">
        <v>354</v>
      </c>
      <c r="G4" s="2" t="s">
        <v>361</v>
      </c>
      <c r="H4" s="2" t="s">
        <v>369</v>
      </c>
      <c r="I4" s="2" t="s">
        <v>768</v>
      </c>
    </row>
    <row r="5" spans="1:9" x14ac:dyDescent="0.35">
      <c r="A5" s="5" t="s">
        <v>227</v>
      </c>
      <c r="B5" t="s">
        <v>9592</v>
      </c>
      <c r="C5" t="s">
        <v>9593</v>
      </c>
      <c r="D5" t="s">
        <v>9594</v>
      </c>
      <c r="E5" t="s">
        <v>9595</v>
      </c>
      <c r="F5" t="s">
        <v>9568</v>
      </c>
      <c r="G5" t="s">
        <v>9577</v>
      </c>
      <c r="H5" t="s">
        <v>9596</v>
      </c>
      <c r="I5" t="s">
        <v>227</v>
      </c>
    </row>
    <row r="6" spans="1:9" x14ac:dyDescent="0.35">
      <c r="A6" s="5" t="s">
        <v>227</v>
      </c>
      <c r="B6" t="s">
        <v>9597</v>
      </c>
      <c r="C6" t="s">
        <v>9598</v>
      </c>
      <c r="D6" t="s">
        <v>9548</v>
      </c>
      <c r="E6" t="s">
        <v>694</v>
      </c>
      <c r="F6" t="s">
        <v>9564</v>
      </c>
      <c r="G6" t="s">
        <v>9553</v>
      </c>
      <c r="H6" t="s">
        <v>9555</v>
      </c>
      <c r="I6" t="s">
        <v>9599</v>
      </c>
    </row>
    <row r="7" spans="1:9" x14ac:dyDescent="0.35">
      <c r="A7" s="5" t="s">
        <v>227</v>
      </c>
      <c r="B7" t="s">
        <v>9600</v>
      </c>
      <c r="C7" t="s">
        <v>9601</v>
      </c>
      <c r="D7" t="s">
        <v>9602</v>
      </c>
      <c r="E7" t="s">
        <v>9588</v>
      </c>
      <c r="F7" t="s">
        <v>9580</v>
      </c>
      <c r="G7" t="s">
        <v>9603</v>
      </c>
      <c r="H7" t="s">
        <v>9581</v>
      </c>
      <c r="I7" t="s">
        <v>227</v>
      </c>
    </row>
    <row r="8" spans="1:9" x14ac:dyDescent="0.35">
      <c r="A8" s="5" t="s">
        <v>227</v>
      </c>
      <c r="B8" t="s">
        <v>9604</v>
      </c>
      <c r="C8" t="s">
        <v>9605</v>
      </c>
      <c r="D8" t="s">
        <v>9606</v>
      </c>
      <c r="E8" t="s">
        <v>679</v>
      </c>
      <c r="F8" t="s">
        <v>9606</v>
      </c>
      <c r="G8" t="s">
        <v>9606</v>
      </c>
      <c r="H8" t="s">
        <v>738</v>
      </c>
      <c r="I8" t="s">
        <v>9581</v>
      </c>
    </row>
    <row r="9" spans="1:9" x14ac:dyDescent="0.35">
      <c r="A9" s="5" t="s">
        <v>227</v>
      </c>
      <c r="B9" t="s">
        <v>9607</v>
      </c>
      <c r="C9" t="s">
        <v>9608</v>
      </c>
      <c r="D9" t="s">
        <v>9609</v>
      </c>
      <c r="E9" t="s">
        <v>9601</v>
      </c>
      <c r="F9" t="s">
        <v>710</v>
      </c>
      <c r="G9" t="s">
        <v>775</v>
      </c>
      <c r="H9" t="s">
        <v>769</v>
      </c>
      <c r="I9" t="s">
        <v>9564</v>
      </c>
    </row>
    <row r="10" spans="1:9" x14ac:dyDescent="0.35">
      <c r="A10" s="5" t="s">
        <v>227</v>
      </c>
      <c r="B10" t="s">
        <v>9610</v>
      </c>
      <c r="C10" t="s">
        <v>9611</v>
      </c>
      <c r="D10" t="s">
        <v>9612</v>
      </c>
      <c r="E10" t="s">
        <v>9613</v>
      </c>
      <c r="F10" t="s">
        <v>9614</v>
      </c>
      <c r="G10" t="s">
        <v>9615</v>
      </c>
      <c r="H10" t="s">
        <v>9616</v>
      </c>
      <c r="I10" t="s">
        <v>9617</v>
      </c>
    </row>
    <row r="11" spans="1:9" x14ac:dyDescent="0.35">
      <c r="A11" s="5" t="s">
        <v>227</v>
      </c>
      <c r="B11" t="s">
        <v>9618</v>
      </c>
      <c r="C11" t="s">
        <v>9581</v>
      </c>
      <c r="D11" t="s">
        <v>9585</v>
      </c>
      <c r="E11" t="s">
        <v>9546</v>
      </c>
      <c r="F11" t="s">
        <v>716</v>
      </c>
      <c r="G11" t="s">
        <v>9619</v>
      </c>
      <c r="H11" t="s">
        <v>9559</v>
      </c>
      <c r="I11" t="s">
        <v>9620</v>
      </c>
    </row>
    <row r="12" spans="1:9" x14ac:dyDescent="0.35">
      <c r="A12" s="5" t="s">
        <v>227</v>
      </c>
      <c r="B12" t="s">
        <v>9621</v>
      </c>
      <c r="C12" t="s">
        <v>731</v>
      </c>
      <c r="D12" t="s">
        <v>675</v>
      </c>
      <c r="E12" t="s">
        <v>9622</v>
      </c>
      <c r="F12" t="s">
        <v>9575</v>
      </c>
      <c r="G12" t="s">
        <v>690</v>
      </c>
      <c r="H12" t="s">
        <v>759</v>
      </c>
      <c r="I12" t="s">
        <v>769</v>
      </c>
    </row>
    <row r="13" spans="1:9" x14ac:dyDescent="0.35">
      <c r="A13" s="5" t="s">
        <v>227</v>
      </c>
      <c r="B13" t="s">
        <v>9623</v>
      </c>
      <c r="C13" t="s">
        <v>9624</v>
      </c>
      <c r="D13" t="s">
        <v>727</v>
      </c>
      <c r="E13" t="s">
        <v>9612</v>
      </c>
      <c r="F13" t="s">
        <v>9625</v>
      </c>
      <c r="G13" t="s">
        <v>9620</v>
      </c>
      <c r="H13" t="s">
        <v>9626</v>
      </c>
      <c r="I13" t="s">
        <v>227</v>
      </c>
    </row>
    <row r="14" spans="1:9" x14ac:dyDescent="0.35">
      <c r="A14" s="5" t="s">
        <v>227</v>
      </c>
      <c r="B14" t="s">
        <v>9627</v>
      </c>
      <c r="C14" t="s">
        <v>9628</v>
      </c>
      <c r="D14" t="s">
        <v>9551</v>
      </c>
      <c r="E14" t="s">
        <v>9629</v>
      </c>
      <c r="F14" t="s">
        <v>9630</v>
      </c>
      <c r="G14" t="s">
        <v>680</v>
      </c>
      <c r="H14" t="s">
        <v>9631</v>
      </c>
      <c r="I14" t="s">
        <v>2104</v>
      </c>
    </row>
    <row r="15" spans="1:9" x14ac:dyDescent="0.35">
      <c r="A15" s="5" t="s">
        <v>227</v>
      </c>
      <c r="B15" t="s">
        <v>9632</v>
      </c>
      <c r="C15" t="s">
        <v>766</v>
      </c>
      <c r="D15" t="s">
        <v>703</v>
      </c>
      <c r="E15" t="s">
        <v>703</v>
      </c>
      <c r="F15" t="s">
        <v>9580</v>
      </c>
      <c r="G15" t="s">
        <v>9575</v>
      </c>
      <c r="H15" t="s">
        <v>719</v>
      </c>
      <c r="I15" t="s">
        <v>9633</v>
      </c>
    </row>
    <row r="16" spans="1:9" x14ac:dyDescent="0.35">
      <c r="A16" s="5" t="s">
        <v>227</v>
      </c>
      <c r="B16" t="s">
        <v>9634</v>
      </c>
      <c r="C16" t="s">
        <v>743</v>
      </c>
      <c r="D16" t="s">
        <v>720</v>
      </c>
      <c r="E16" t="s">
        <v>747</v>
      </c>
      <c r="F16" t="s">
        <v>734</v>
      </c>
      <c r="G16" t="s">
        <v>735</v>
      </c>
      <c r="H16" t="s">
        <v>9635</v>
      </c>
      <c r="I16" t="s">
        <v>227</v>
      </c>
    </row>
    <row r="17" spans="1:9" x14ac:dyDescent="0.35">
      <c r="A17" s="5" t="s">
        <v>227</v>
      </c>
      <c r="B17" t="s">
        <v>9636</v>
      </c>
      <c r="C17" t="s">
        <v>9637</v>
      </c>
      <c r="D17" t="s">
        <v>9638</v>
      </c>
      <c r="E17" t="s">
        <v>9639</v>
      </c>
      <c r="F17" t="s">
        <v>9640</v>
      </c>
      <c r="G17" t="s">
        <v>9562</v>
      </c>
      <c r="H17" t="s">
        <v>9595</v>
      </c>
      <c r="I17" t="s">
        <v>227</v>
      </c>
    </row>
    <row r="18" spans="1:9" x14ac:dyDescent="0.35">
      <c r="A18" s="5" t="s">
        <v>227</v>
      </c>
      <c r="B18" t="s">
        <v>9641</v>
      </c>
      <c r="C18" t="s">
        <v>9642</v>
      </c>
      <c r="D18" t="s">
        <v>9643</v>
      </c>
      <c r="E18" t="s">
        <v>9644</v>
      </c>
      <c r="F18" t="s">
        <v>9645</v>
      </c>
      <c r="G18" t="s">
        <v>1985</v>
      </c>
      <c r="H18" t="s">
        <v>9646</v>
      </c>
      <c r="I18" t="s">
        <v>227</v>
      </c>
    </row>
    <row r="19" spans="1:9" x14ac:dyDescent="0.35">
      <c r="A19" s="5" t="s">
        <v>227</v>
      </c>
      <c r="B19" t="s">
        <v>9647</v>
      </c>
      <c r="C19" t="s">
        <v>746</v>
      </c>
      <c r="D19" t="s">
        <v>9648</v>
      </c>
      <c r="E19" t="s">
        <v>714</v>
      </c>
      <c r="F19" t="s">
        <v>9649</v>
      </c>
      <c r="G19" t="s">
        <v>9631</v>
      </c>
      <c r="H19" t="s">
        <v>9650</v>
      </c>
      <c r="I19" t="s">
        <v>9651</v>
      </c>
    </row>
    <row r="20" spans="1:9" x14ac:dyDescent="0.35">
      <c r="A20" s="5" t="s">
        <v>227</v>
      </c>
      <c r="B20" t="s">
        <v>9652</v>
      </c>
      <c r="C20" t="s">
        <v>9577</v>
      </c>
      <c r="D20" t="s">
        <v>9653</v>
      </c>
      <c r="E20" t="s">
        <v>694</v>
      </c>
      <c r="F20" t="s">
        <v>9640</v>
      </c>
      <c r="G20" t="s">
        <v>9586</v>
      </c>
      <c r="H20" t="s">
        <v>689</v>
      </c>
      <c r="I20" t="s">
        <v>9654</v>
      </c>
    </row>
    <row r="21" spans="1:9" x14ac:dyDescent="0.35">
      <c r="A21" s="5" t="s">
        <v>227</v>
      </c>
      <c r="B21" t="s">
        <v>9655</v>
      </c>
      <c r="C21" t="s">
        <v>9656</v>
      </c>
      <c r="D21" t="s">
        <v>9657</v>
      </c>
      <c r="E21" t="s">
        <v>9562</v>
      </c>
      <c r="F21" t="s">
        <v>777</v>
      </c>
      <c r="G21" t="s">
        <v>9567</v>
      </c>
      <c r="H21" t="s">
        <v>9658</v>
      </c>
      <c r="I21" t="s">
        <v>9596</v>
      </c>
    </row>
    <row r="22" spans="1:9" x14ac:dyDescent="0.35">
      <c r="A22" s="5" t="s">
        <v>227</v>
      </c>
      <c r="B22" t="s">
        <v>9659</v>
      </c>
      <c r="C22" t="s">
        <v>227</v>
      </c>
      <c r="D22" t="s">
        <v>227</v>
      </c>
      <c r="E22" t="s">
        <v>227</v>
      </c>
      <c r="F22" t="s">
        <v>227</v>
      </c>
      <c r="G22" t="s">
        <v>227</v>
      </c>
      <c r="H22" t="s">
        <v>227</v>
      </c>
      <c r="I22" t="s">
        <v>9562</v>
      </c>
    </row>
    <row r="23" spans="1:9" x14ac:dyDescent="0.35">
      <c r="A23" s="5" t="s">
        <v>227</v>
      </c>
      <c r="B23" t="s">
        <v>9660</v>
      </c>
      <c r="C23" t="s">
        <v>227</v>
      </c>
      <c r="D23" t="s">
        <v>227</v>
      </c>
      <c r="E23" t="s">
        <v>227</v>
      </c>
      <c r="F23" t="s">
        <v>227</v>
      </c>
      <c r="G23" t="s">
        <v>227</v>
      </c>
      <c r="H23" t="s">
        <v>227</v>
      </c>
      <c r="I23" t="s">
        <v>9661</v>
      </c>
    </row>
    <row r="24" spans="1:9" x14ac:dyDescent="0.35">
      <c r="A24" s="5" t="s">
        <v>227</v>
      </c>
      <c r="B24" t="s">
        <v>9662</v>
      </c>
      <c r="C24" t="s">
        <v>227</v>
      </c>
      <c r="D24" t="s">
        <v>227</v>
      </c>
      <c r="E24" t="s">
        <v>227</v>
      </c>
      <c r="F24" t="s">
        <v>227</v>
      </c>
      <c r="G24" t="s">
        <v>227</v>
      </c>
      <c r="H24" t="s">
        <v>227</v>
      </c>
      <c r="I24" t="s">
        <v>707</v>
      </c>
    </row>
    <row r="25" spans="1:9" x14ac:dyDescent="0.35">
      <c r="A25" s="5" t="s">
        <v>227</v>
      </c>
      <c r="B25" t="s">
        <v>9663</v>
      </c>
      <c r="C25" t="s">
        <v>683</v>
      </c>
      <c r="D25" t="s">
        <v>711</v>
      </c>
      <c r="E25" t="s">
        <v>9633</v>
      </c>
      <c r="F25" t="s">
        <v>679</v>
      </c>
      <c r="G25" t="s">
        <v>684</v>
      </c>
      <c r="H25" t="s">
        <v>679</v>
      </c>
      <c r="I25" t="s">
        <v>738</v>
      </c>
    </row>
    <row r="26" spans="1:9" x14ac:dyDescent="0.35">
      <c r="A26" s="5" t="s">
        <v>227</v>
      </c>
      <c r="B26" t="s">
        <v>9664</v>
      </c>
      <c r="C26" t="s">
        <v>227</v>
      </c>
      <c r="D26" t="s">
        <v>227</v>
      </c>
      <c r="E26" t="s">
        <v>227</v>
      </c>
      <c r="F26" t="s">
        <v>227</v>
      </c>
      <c r="G26" t="s">
        <v>227</v>
      </c>
      <c r="H26" t="s">
        <v>227</v>
      </c>
      <c r="I26" t="s">
        <v>9552</v>
      </c>
    </row>
    <row r="27" spans="1:9" x14ac:dyDescent="0.35">
      <c r="A27" s="5" t="s">
        <v>227</v>
      </c>
      <c r="B27" t="s">
        <v>9665</v>
      </c>
      <c r="C27" t="s">
        <v>227</v>
      </c>
      <c r="D27" t="s">
        <v>227</v>
      </c>
      <c r="E27" t="s">
        <v>227</v>
      </c>
      <c r="F27" t="s">
        <v>227</v>
      </c>
      <c r="G27" t="s">
        <v>227</v>
      </c>
      <c r="H27" t="s">
        <v>227</v>
      </c>
      <c r="I27" t="s">
        <v>9653</v>
      </c>
    </row>
    <row r="28" spans="1:9" x14ac:dyDescent="0.35">
      <c r="A28" s="5" t="s">
        <v>227</v>
      </c>
      <c r="B28" t="s">
        <v>9666</v>
      </c>
      <c r="C28" t="s">
        <v>227</v>
      </c>
      <c r="D28" t="s">
        <v>227</v>
      </c>
      <c r="E28" t="s">
        <v>227</v>
      </c>
      <c r="F28" t="s">
        <v>227</v>
      </c>
      <c r="G28" t="s">
        <v>227</v>
      </c>
      <c r="H28" t="s">
        <v>227</v>
      </c>
      <c r="I28" t="s">
        <v>719</v>
      </c>
    </row>
    <row r="29" spans="1:9" x14ac:dyDescent="0.35">
      <c r="A29" s="5" t="s">
        <v>227</v>
      </c>
      <c r="B29" t="s">
        <v>9667</v>
      </c>
      <c r="C29" t="s">
        <v>227</v>
      </c>
      <c r="D29" t="s">
        <v>227</v>
      </c>
      <c r="E29" t="s">
        <v>227</v>
      </c>
      <c r="F29" t="s">
        <v>227</v>
      </c>
      <c r="G29" t="s">
        <v>227</v>
      </c>
      <c r="H29" t="s">
        <v>227</v>
      </c>
      <c r="I29" t="s">
        <v>9668</v>
      </c>
    </row>
    <row r="30" spans="1:9" x14ac:dyDescent="0.35">
      <c r="A30" s="5" t="s">
        <v>227</v>
      </c>
      <c r="B30" t="s">
        <v>9669</v>
      </c>
      <c r="C30" t="s">
        <v>227</v>
      </c>
      <c r="D30" t="s">
        <v>227</v>
      </c>
      <c r="E30" t="s">
        <v>227</v>
      </c>
      <c r="F30" t="s">
        <v>227</v>
      </c>
      <c r="G30" t="s">
        <v>227</v>
      </c>
      <c r="H30" t="s">
        <v>227</v>
      </c>
      <c r="I30" t="s">
        <v>725</v>
      </c>
    </row>
    <row r="31" spans="1:9" x14ac:dyDescent="0.35">
      <c r="A31" s="5" t="s">
        <v>227</v>
      </c>
      <c r="B31" t="s">
        <v>9670</v>
      </c>
      <c r="C31" t="s">
        <v>227</v>
      </c>
      <c r="D31" t="s">
        <v>227</v>
      </c>
      <c r="E31" t="s">
        <v>227</v>
      </c>
      <c r="F31" t="s">
        <v>227</v>
      </c>
      <c r="G31" t="s">
        <v>227</v>
      </c>
      <c r="H31" t="s">
        <v>227</v>
      </c>
      <c r="I31" t="s">
        <v>9671</v>
      </c>
    </row>
    <row r="32" spans="1:9" x14ac:dyDescent="0.35">
      <c r="A32" s="5" t="s">
        <v>227</v>
      </c>
      <c r="B32" t="s">
        <v>9672</v>
      </c>
      <c r="C32" t="s">
        <v>777</v>
      </c>
      <c r="D32" t="s">
        <v>9656</v>
      </c>
      <c r="E32" t="s">
        <v>9552</v>
      </c>
      <c r="F32" t="s">
        <v>9561</v>
      </c>
      <c r="G32" t="s">
        <v>765</v>
      </c>
      <c r="H32" t="s">
        <v>697</v>
      </c>
      <c r="I32" t="s">
        <v>227</v>
      </c>
    </row>
    <row r="33" spans="1:9" x14ac:dyDescent="0.35">
      <c r="A33" s="5" t="s">
        <v>227</v>
      </c>
      <c r="B33" t="s">
        <v>9673</v>
      </c>
      <c r="C33" t="s">
        <v>9674</v>
      </c>
      <c r="D33" t="s">
        <v>675</v>
      </c>
      <c r="E33" t="s">
        <v>690</v>
      </c>
      <c r="F33" t="s">
        <v>759</v>
      </c>
      <c r="G33" t="s">
        <v>710</v>
      </c>
      <c r="H33" t="s">
        <v>9587</v>
      </c>
      <c r="I33" t="s">
        <v>227</v>
      </c>
    </row>
    <row r="34" spans="1:9" x14ac:dyDescent="0.35">
      <c r="A34" s="5" t="s">
        <v>227</v>
      </c>
      <c r="B34" t="s">
        <v>9675</v>
      </c>
      <c r="C34" t="s">
        <v>675</v>
      </c>
      <c r="D34" t="s">
        <v>730</v>
      </c>
      <c r="E34" t="s">
        <v>690</v>
      </c>
      <c r="F34" t="s">
        <v>719</v>
      </c>
      <c r="G34" t="s">
        <v>738</v>
      </c>
      <c r="H34" t="s">
        <v>9674</v>
      </c>
      <c r="I34" t="s">
        <v>227</v>
      </c>
    </row>
    <row r="35" spans="1:9" x14ac:dyDescent="0.35">
      <c r="A35" s="5" t="s">
        <v>227</v>
      </c>
      <c r="B35" t="s">
        <v>9676</v>
      </c>
      <c r="C35" t="s">
        <v>9577</v>
      </c>
      <c r="D35" t="s">
        <v>9585</v>
      </c>
      <c r="E35" t="s">
        <v>9556</v>
      </c>
      <c r="F35" t="s">
        <v>679</v>
      </c>
      <c r="G35" t="s">
        <v>9677</v>
      </c>
      <c r="H35" t="s">
        <v>750</v>
      </c>
      <c r="I35" t="s">
        <v>9633</v>
      </c>
    </row>
    <row r="36" spans="1:9" x14ac:dyDescent="0.35">
      <c r="A36" s="5" t="s">
        <v>227</v>
      </c>
      <c r="B36" t="s">
        <v>9678</v>
      </c>
      <c r="C36" t="s">
        <v>676</v>
      </c>
      <c r="D36" t="s">
        <v>726</v>
      </c>
      <c r="E36" t="s">
        <v>677</v>
      </c>
      <c r="F36" t="s">
        <v>677</v>
      </c>
      <c r="G36" t="s">
        <v>677</v>
      </c>
      <c r="H36" t="s">
        <v>770</v>
      </c>
      <c r="I36" t="s">
        <v>698</v>
      </c>
    </row>
    <row r="37" spans="1:9" x14ac:dyDescent="0.35">
      <c r="A37" s="5" t="s">
        <v>227</v>
      </c>
      <c r="B37" t="s">
        <v>9679</v>
      </c>
      <c r="C37" t="s">
        <v>9680</v>
      </c>
      <c r="D37" t="s">
        <v>9681</v>
      </c>
      <c r="E37" t="s">
        <v>9629</v>
      </c>
      <c r="F37" t="s">
        <v>9551</v>
      </c>
      <c r="G37" t="s">
        <v>9657</v>
      </c>
      <c r="H37" t="s">
        <v>9682</v>
      </c>
      <c r="I37" t="s">
        <v>227</v>
      </c>
    </row>
    <row r="38" spans="1:9" x14ac:dyDescent="0.35">
      <c r="A38" s="5" t="s">
        <v>227</v>
      </c>
      <c r="B38" t="s">
        <v>9683</v>
      </c>
      <c r="C38" t="s">
        <v>9684</v>
      </c>
      <c r="D38" t="s">
        <v>9568</v>
      </c>
      <c r="E38" t="s">
        <v>9685</v>
      </c>
      <c r="F38" t="s">
        <v>9686</v>
      </c>
      <c r="G38" t="s">
        <v>765</v>
      </c>
      <c r="H38" t="s">
        <v>9552</v>
      </c>
      <c r="I38" t="s">
        <v>694</v>
      </c>
    </row>
    <row r="39" spans="1:9" x14ac:dyDescent="0.35">
      <c r="A39" s="5" t="s">
        <v>227</v>
      </c>
      <c r="B39" t="s">
        <v>9687</v>
      </c>
      <c r="C39" t="s">
        <v>734</v>
      </c>
      <c r="D39" t="s">
        <v>9606</v>
      </c>
      <c r="E39" t="s">
        <v>9688</v>
      </c>
      <c r="F39" t="s">
        <v>686</v>
      </c>
      <c r="G39" t="s">
        <v>770</v>
      </c>
      <c r="H39" t="s">
        <v>662</v>
      </c>
      <c r="I39" t="s">
        <v>227</v>
      </c>
    </row>
    <row r="40" spans="1:9" x14ac:dyDescent="0.35">
      <c r="A40" s="5" t="s">
        <v>227</v>
      </c>
      <c r="B40" t="s">
        <v>9689</v>
      </c>
      <c r="C40" t="s">
        <v>710</v>
      </c>
      <c r="D40" t="s">
        <v>710</v>
      </c>
      <c r="E40" t="s">
        <v>725</v>
      </c>
      <c r="F40" t="s">
        <v>9575</v>
      </c>
      <c r="G40" t="s">
        <v>9690</v>
      </c>
      <c r="H40" t="s">
        <v>675</v>
      </c>
      <c r="I40" t="s">
        <v>9691</v>
      </c>
    </row>
    <row r="41" spans="1:9" x14ac:dyDescent="0.35">
      <c r="A41" s="5" t="s">
        <v>227</v>
      </c>
      <c r="B41" t="s">
        <v>9692</v>
      </c>
      <c r="C41" t="s">
        <v>9688</v>
      </c>
      <c r="D41" t="s">
        <v>9693</v>
      </c>
      <c r="E41" t="s">
        <v>756</v>
      </c>
      <c r="F41" t="s">
        <v>9605</v>
      </c>
      <c r="G41" t="s">
        <v>9694</v>
      </c>
      <c r="H41" t="s">
        <v>9603</v>
      </c>
      <c r="I41" t="s">
        <v>227</v>
      </c>
    </row>
    <row r="42" spans="1:9" x14ac:dyDescent="0.35">
      <c r="A42" s="5" t="s">
        <v>227</v>
      </c>
      <c r="B42" t="s">
        <v>9695</v>
      </c>
      <c r="C42" t="s">
        <v>9552</v>
      </c>
      <c r="D42" t="s">
        <v>9550</v>
      </c>
      <c r="E42" t="s">
        <v>9657</v>
      </c>
      <c r="F42" t="s">
        <v>9696</v>
      </c>
      <c r="G42" t="s">
        <v>9684</v>
      </c>
      <c r="H42" t="s">
        <v>9612</v>
      </c>
      <c r="I42" t="s">
        <v>9648</v>
      </c>
    </row>
    <row r="43" spans="1:9" x14ac:dyDescent="0.35">
      <c r="A43" s="5" t="s">
        <v>227</v>
      </c>
      <c r="B43" t="s">
        <v>9697</v>
      </c>
      <c r="C43" t="s">
        <v>227</v>
      </c>
      <c r="D43" t="s">
        <v>227</v>
      </c>
      <c r="E43" t="s">
        <v>227</v>
      </c>
      <c r="F43" t="s">
        <v>227</v>
      </c>
      <c r="G43" t="s">
        <v>227</v>
      </c>
      <c r="H43" t="s">
        <v>227</v>
      </c>
      <c r="I43" t="s">
        <v>759</v>
      </c>
    </row>
    <row r="44" spans="1:9" x14ac:dyDescent="0.35">
      <c r="A44" s="5" t="s">
        <v>227</v>
      </c>
      <c r="B44" t="s">
        <v>9698</v>
      </c>
      <c r="C44" t="s">
        <v>681</v>
      </c>
      <c r="D44" t="s">
        <v>753</v>
      </c>
      <c r="E44" t="s">
        <v>681</v>
      </c>
      <c r="F44" t="s">
        <v>676</v>
      </c>
      <c r="G44" t="s">
        <v>9694</v>
      </c>
      <c r="H44" t="s">
        <v>762</v>
      </c>
      <c r="I44" t="s">
        <v>726</v>
      </c>
    </row>
    <row r="46" spans="1:9" x14ac:dyDescent="0.35">
      <c r="A46" t="s">
        <v>266</v>
      </c>
    </row>
    <row r="47" spans="1:9" x14ac:dyDescent="0.35">
      <c r="A47" t="s">
        <v>227</v>
      </c>
    </row>
    <row r="48" spans="1:9" x14ac:dyDescent="0.35">
      <c r="A48" t="s">
        <v>9699</v>
      </c>
    </row>
    <row r="49" spans="1:1" x14ac:dyDescent="0.35">
      <c r="A49" t="s">
        <v>9700</v>
      </c>
    </row>
    <row r="50" spans="1:1" x14ac:dyDescent="0.35">
      <c r="A50" t="s">
        <v>9701</v>
      </c>
    </row>
    <row r="51" spans="1:1" x14ac:dyDescent="0.35">
      <c r="A51" t="s">
        <v>9702</v>
      </c>
    </row>
    <row r="52" spans="1:1" x14ac:dyDescent="0.35">
      <c r="A52" t="s">
        <v>9703</v>
      </c>
    </row>
    <row r="53" spans="1:1" x14ac:dyDescent="0.35">
      <c r="A53" t="s">
        <v>9704</v>
      </c>
    </row>
    <row r="54" spans="1:1" x14ac:dyDescent="0.35">
      <c r="A54" t="s">
        <v>9705</v>
      </c>
    </row>
    <row r="55" spans="1:1" x14ac:dyDescent="0.35">
      <c r="A55" t="s">
        <v>9706</v>
      </c>
    </row>
    <row r="56" spans="1:1" x14ac:dyDescent="0.35">
      <c r="A56" t="s">
        <v>9707</v>
      </c>
    </row>
    <row r="57" spans="1:1" x14ac:dyDescent="0.35">
      <c r="A57" t="s">
        <v>9708</v>
      </c>
    </row>
    <row r="58" spans="1:1" x14ac:dyDescent="0.35">
      <c r="A58" t="s">
        <v>9709</v>
      </c>
    </row>
    <row r="59" spans="1:1" x14ac:dyDescent="0.35">
      <c r="A59" t="s">
        <v>9710</v>
      </c>
    </row>
    <row r="60" spans="1:1" x14ac:dyDescent="0.35">
      <c r="A60" t="s">
        <v>9711</v>
      </c>
    </row>
    <row r="61" spans="1:1" x14ac:dyDescent="0.35">
      <c r="A61" t="s">
        <v>9712</v>
      </c>
    </row>
    <row r="62" spans="1:1" x14ac:dyDescent="0.35">
      <c r="A62" t="s">
        <v>9713</v>
      </c>
    </row>
    <row r="63" spans="1:1" x14ac:dyDescent="0.35">
      <c r="A63" t="s">
        <v>9714</v>
      </c>
    </row>
    <row r="64" spans="1:1" x14ac:dyDescent="0.35">
      <c r="A64" t="s">
        <v>9715</v>
      </c>
    </row>
    <row r="65" spans="1:1" x14ac:dyDescent="0.35">
      <c r="A65" t="s">
        <v>9716</v>
      </c>
    </row>
    <row r="66" spans="1:1" x14ac:dyDescent="0.35">
      <c r="A66" t="s">
        <v>9717</v>
      </c>
    </row>
    <row r="67" spans="1:1" x14ac:dyDescent="0.35">
      <c r="A67" t="s">
        <v>9718</v>
      </c>
    </row>
    <row r="68" spans="1:1" x14ac:dyDescent="0.35">
      <c r="A68" t="s">
        <v>9719</v>
      </c>
    </row>
    <row r="69" spans="1:1" x14ac:dyDescent="0.35">
      <c r="A69" t="s">
        <v>9720</v>
      </c>
    </row>
    <row r="70" spans="1:1" x14ac:dyDescent="0.35">
      <c r="A70" t="s">
        <v>9721</v>
      </c>
    </row>
    <row r="71" spans="1:1" x14ac:dyDescent="0.35">
      <c r="A71" t="s">
        <v>9722</v>
      </c>
    </row>
    <row r="72" spans="1:1" x14ac:dyDescent="0.35">
      <c r="A72" t="s">
        <v>9723</v>
      </c>
    </row>
    <row r="73" spans="1:1" x14ac:dyDescent="0.35">
      <c r="A73" t="s">
        <v>9724</v>
      </c>
    </row>
    <row r="74" spans="1:1" x14ac:dyDescent="0.35">
      <c r="A74" t="s">
        <v>9725</v>
      </c>
    </row>
    <row r="75" spans="1:1" x14ac:dyDescent="0.35">
      <c r="A75" t="s">
        <v>9726</v>
      </c>
    </row>
    <row r="76" spans="1:1" x14ac:dyDescent="0.35">
      <c r="A76" t="s">
        <v>9727</v>
      </c>
    </row>
    <row r="77" spans="1:1" x14ac:dyDescent="0.35">
      <c r="A77" t="s">
        <v>9728</v>
      </c>
    </row>
    <row r="78" spans="1:1" x14ac:dyDescent="0.35">
      <c r="A78" t="s">
        <v>9729</v>
      </c>
    </row>
    <row r="79" spans="1:1" x14ac:dyDescent="0.35">
      <c r="A79" t="s">
        <v>9730</v>
      </c>
    </row>
    <row r="80" spans="1:1" x14ac:dyDescent="0.35">
      <c r="A80" t="s">
        <v>9731</v>
      </c>
    </row>
    <row r="81" spans="1:1" x14ac:dyDescent="0.35">
      <c r="A81" t="s">
        <v>9732</v>
      </c>
    </row>
    <row r="82" spans="1:1" x14ac:dyDescent="0.35">
      <c r="A82" t="s">
        <v>9733</v>
      </c>
    </row>
    <row r="83" spans="1:1" x14ac:dyDescent="0.35">
      <c r="A83" t="s">
        <v>9734</v>
      </c>
    </row>
    <row r="84" spans="1:1" x14ac:dyDescent="0.35">
      <c r="A84" t="s">
        <v>9735</v>
      </c>
    </row>
    <row r="85" spans="1:1" x14ac:dyDescent="0.35">
      <c r="A85" t="s">
        <v>9736</v>
      </c>
    </row>
    <row r="86" spans="1:1" x14ac:dyDescent="0.35">
      <c r="A86" t="s">
        <v>9737</v>
      </c>
    </row>
    <row r="87" spans="1:1" x14ac:dyDescent="0.35">
      <c r="A87" t="s">
        <v>9738</v>
      </c>
    </row>
    <row r="88" spans="1:1" x14ac:dyDescent="0.35">
      <c r="A88" t="s">
        <v>9739</v>
      </c>
    </row>
    <row r="89" spans="1:1" x14ac:dyDescent="0.35">
      <c r="A89" t="s">
        <v>9740</v>
      </c>
    </row>
    <row r="90" spans="1:1" x14ac:dyDescent="0.35">
      <c r="A90" t="s">
        <v>9741</v>
      </c>
    </row>
    <row r="91" spans="1:1" x14ac:dyDescent="0.35">
      <c r="A91" t="s">
        <v>9742</v>
      </c>
    </row>
  </sheetData>
  <mergeCells count="1">
    <mergeCell ref="A3:I3"/>
  </mergeCells>
  <pageMargins left="0.7" right="0.7" top="0.75" bottom="0.75" header="0.3" footer="0.3"/>
  <pageSetup paperSize="9" orientation="portrait" horizontalDpi="300" verticalDpi="300"/>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B00-000000000000}">
  <dimension ref="A1:W95"/>
  <sheetViews>
    <sheetView workbookViewId="0"/>
  </sheetViews>
  <sheetFormatPr defaultColWidth="11.453125" defaultRowHeight="14.5" x14ac:dyDescent="0.35"/>
  <cols>
    <col min="1" max="1" width="5.7265625" customWidth="1"/>
    <col min="2" max="2" width="42.7265625" customWidth="1"/>
    <col min="3" max="23" width="20.7265625" customWidth="1"/>
  </cols>
  <sheetData>
    <row r="1" spans="1:23" x14ac:dyDescent="0.35">
      <c r="A1" s="4" t="s">
        <v>129</v>
      </c>
    </row>
    <row r="2" spans="1:23" x14ac:dyDescent="0.35">
      <c r="A2" s="3" t="str">
        <f>HYPERLINK("#'INDEX'!A1", "Back to INDEX")</f>
        <v>Back to INDEX</v>
      </c>
    </row>
    <row r="3" spans="1:23" x14ac:dyDescent="0.35">
      <c r="A3" s="7" t="s">
        <v>227</v>
      </c>
      <c r="B3" s="7" t="s">
        <v>227</v>
      </c>
      <c r="C3" s="7" t="s">
        <v>227</v>
      </c>
      <c r="D3" s="7" t="s">
        <v>227</v>
      </c>
      <c r="E3" s="7" t="s">
        <v>227</v>
      </c>
      <c r="F3" s="7" t="s">
        <v>227</v>
      </c>
      <c r="G3" s="7" t="s">
        <v>227</v>
      </c>
      <c r="H3" s="7" t="s">
        <v>227</v>
      </c>
      <c r="I3" s="7" t="s">
        <v>227</v>
      </c>
      <c r="J3" s="7" t="s">
        <v>227</v>
      </c>
      <c r="K3" s="7" t="s">
        <v>227</v>
      </c>
      <c r="L3" s="7" t="s">
        <v>227</v>
      </c>
      <c r="M3" s="7" t="s">
        <v>227</v>
      </c>
      <c r="N3" s="7" t="s">
        <v>227</v>
      </c>
      <c r="O3" s="7" t="s">
        <v>227</v>
      </c>
      <c r="P3" s="7" t="s">
        <v>227</v>
      </c>
      <c r="Q3" s="7" t="s">
        <v>227</v>
      </c>
      <c r="R3" s="7" t="s">
        <v>227</v>
      </c>
      <c r="S3" s="7" t="s">
        <v>227</v>
      </c>
      <c r="T3" s="7" t="s">
        <v>227</v>
      </c>
      <c r="U3" s="7" t="s">
        <v>227</v>
      </c>
      <c r="V3" s="7" t="s">
        <v>227</v>
      </c>
      <c r="W3" s="7" t="s">
        <v>227</v>
      </c>
    </row>
    <row r="4" spans="1:23" x14ac:dyDescent="0.35">
      <c r="A4" s="2" t="s">
        <v>227</v>
      </c>
      <c r="B4" s="2" t="s">
        <v>227</v>
      </c>
      <c r="C4" s="2" t="s">
        <v>9743</v>
      </c>
      <c r="D4" s="2" t="s">
        <v>9744</v>
      </c>
      <c r="E4" s="2" t="s">
        <v>9745</v>
      </c>
      <c r="F4" s="2" t="s">
        <v>9746</v>
      </c>
      <c r="G4" s="2" t="s">
        <v>9747</v>
      </c>
      <c r="H4" s="2" t="s">
        <v>9748</v>
      </c>
      <c r="I4" s="2" t="s">
        <v>9749</v>
      </c>
      <c r="J4" s="2" t="s">
        <v>9750</v>
      </c>
      <c r="K4" s="2" t="s">
        <v>9751</v>
      </c>
      <c r="L4" s="2" t="s">
        <v>9752</v>
      </c>
      <c r="M4" s="2" t="s">
        <v>9753</v>
      </c>
      <c r="N4" s="2" t="s">
        <v>9754</v>
      </c>
      <c r="O4" s="2" t="s">
        <v>9755</v>
      </c>
      <c r="P4" s="2" t="s">
        <v>9756</v>
      </c>
      <c r="Q4" s="2" t="s">
        <v>9757</v>
      </c>
      <c r="R4" s="2" t="s">
        <v>9758</v>
      </c>
      <c r="S4" s="2" t="s">
        <v>9759</v>
      </c>
      <c r="T4" s="2" t="s">
        <v>9760</v>
      </c>
      <c r="U4" s="2" t="s">
        <v>9761</v>
      </c>
      <c r="V4" s="2" t="s">
        <v>9762</v>
      </c>
      <c r="W4" s="2" t="s">
        <v>9763</v>
      </c>
    </row>
    <row r="5" spans="1:23" x14ac:dyDescent="0.35">
      <c r="A5" s="5" t="s">
        <v>227</v>
      </c>
      <c r="B5" t="s">
        <v>9592</v>
      </c>
      <c r="C5" t="s">
        <v>725</v>
      </c>
      <c r="D5" t="s">
        <v>710</v>
      </c>
      <c r="E5" t="s">
        <v>663</v>
      </c>
      <c r="F5" t="s">
        <v>731</v>
      </c>
      <c r="G5" t="s">
        <v>661</v>
      </c>
      <c r="H5" t="s">
        <v>9690</v>
      </c>
      <c r="I5" t="s">
        <v>227</v>
      </c>
      <c r="J5" t="s">
        <v>9593</v>
      </c>
      <c r="K5" t="s">
        <v>9594</v>
      </c>
      <c r="L5" t="s">
        <v>9595</v>
      </c>
      <c r="M5" t="s">
        <v>9568</v>
      </c>
      <c r="N5" t="s">
        <v>9577</v>
      </c>
      <c r="O5" t="s">
        <v>9596</v>
      </c>
      <c r="P5" t="s">
        <v>227</v>
      </c>
      <c r="Q5" t="s">
        <v>663</v>
      </c>
      <c r="R5" t="s">
        <v>759</v>
      </c>
      <c r="S5" t="s">
        <v>9764</v>
      </c>
      <c r="T5" t="s">
        <v>769</v>
      </c>
      <c r="U5" t="s">
        <v>9608</v>
      </c>
      <c r="V5" t="s">
        <v>663</v>
      </c>
      <c r="W5" t="s">
        <v>227</v>
      </c>
    </row>
    <row r="6" spans="1:23" x14ac:dyDescent="0.35">
      <c r="A6" s="5" t="s">
        <v>227</v>
      </c>
      <c r="B6" t="s">
        <v>9597</v>
      </c>
      <c r="C6" t="s">
        <v>9765</v>
      </c>
      <c r="D6" t="s">
        <v>687</v>
      </c>
      <c r="E6" t="s">
        <v>9613</v>
      </c>
      <c r="F6" t="s">
        <v>9766</v>
      </c>
      <c r="G6" t="s">
        <v>9626</v>
      </c>
      <c r="H6" t="s">
        <v>739</v>
      </c>
      <c r="I6" t="s">
        <v>9638</v>
      </c>
      <c r="J6" t="s">
        <v>9598</v>
      </c>
      <c r="K6" t="s">
        <v>9548</v>
      </c>
      <c r="L6" t="s">
        <v>694</v>
      </c>
      <c r="M6" t="s">
        <v>9564</v>
      </c>
      <c r="N6" t="s">
        <v>9553</v>
      </c>
      <c r="O6" t="s">
        <v>9555</v>
      </c>
      <c r="P6" t="s">
        <v>9599</v>
      </c>
      <c r="Q6" t="s">
        <v>9767</v>
      </c>
      <c r="R6" t="s">
        <v>9768</v>
      </c>
      <c r="S6" t="s">
        <v>9769</v>
      </c>
      <c r="T6" t="s">
        <v>9770</v>
      </c>
      <c r="U6" t="s">
        <v>9651</v>
      </c>
      <c r="V6" t="s">
        <v>9638</v>
      </c>
      <c r="W6" t="s">
        <v>9771</v>
      </c>
    </row>
    <row r="7" spans="1:23" x14ac:dyDescent="0.35">
      <c r="A7" s="5" t="s">
        <v>227</v>
      </c>
      <c r="B7" t="s">
        <v>9600</v>
      </c>
      <c r="C7" t="s">
        <v>9595</v>
      </c>
      <c r="D7" t="s">
        <v>9772</v>
      </c>
      <c r="E7" t="s">
        <v>9684</v>
      </c>
      <c r="F7" t="s">
        <v>9593</v>
      </c>
      <c r="G7" t="s">
        <v>9552</v>
      </c>
      <c r="H7" t="s">
        <v>9599</v>
      </c>
      <c r="I7" t="s">
        <v>227</v>
      </c>
      <c r="J7" t="s">
        <v>9601</v>
      </c>
      <c r="K7" t="s">
        <v>9602</v>
      </c>
      <c r="L7" t="s">
        <v>9588</v>
      </c>
      <c r="M7" t="s">
        <v>9580</v>
      </c>
      <c r="N7" t="s">
        <v>9603</v>
      </c>
      <c r="O7" t="s">
        <v>9581</v>
      </c>
      <c r="P7" t="s">
        <v>227</v>
      </c>
      <c r="Q7" t="s">
        <v>9685</v>
      </c>
      <c r="R7" t="s">
        <v>9562</v>
      </c>
      <c r="S7" t="s">
        <v>767</v>
      </c>
      <c r="T7" t="s">
        <v>9548</v>
      </c>
      <c r="U7" t="s">
        <v>9561</v>
      </c>
      <c r="V7" t="s">
        <v>9654</v>
      </c>
      <c r="W7" t="s">
        <v>227</v>
      </c>
    </row>
    <row r="8" spans="1:23" x14ac:dyDescent="0.35">
      <c r="A8" s="5" t="s">
        <v>227</v>
      </c>
      <c r="B8" t="s">
        <v>9604</v>
      </c>
      <c r="C8" t="s">
        <v>9553</v>
      </c>
      <c r="D8" t="s">
        <v>9578</v>
      </c>
      <c r="E8" t="s">
        <v>9555</v>
      </c>
      <c r="F8" t="s">
        <v>9580</v>
      </c>
      <c r="G8" t="s">
        <v>769</v>
      </c>
      <c r="H8" t="s">
        <v>9773</v>
      </c>
      <c r="I8" t="s">
        <v>767</v>
      </c>
      <c r="J8" t="s">
        <v>9605</v>
      </c>
      <c r="K8" t="s">
        <v>9606</v>
      </c>
      <c r="L8" t="s">
        <v>679</v>
      </c>
      <c r="M8" t="s">
        <v>9606</v>
      </c>
      <c r="N8" t="s">
        <v>9606</v>
      </c>
      <c r="O8" t="s">
        <v>738</v>
      </c>
      <c r="P8" t="s">
        <v>9581</v>
      </c>
      <c r="Q8" t="s">
        <v>9554</v>
      </c>
      <c r="R8" t="s">
        <v>9584</v>
      </c>
      <c r="S8" t="s">
        <v>694</v>
      </c>
      <c r="T8" t="s">
        <v>675</v>
      </c>
      <c r="U8" t="s">
        <v>730</v>
      </c>
      <c r="V8" t="s">
        <v>761</v>
      </c>
      <c r="W8" t="s">
        <v>9599</v>
      </c>
    </row>
    <row r="9" spans="1:23" x14ac:dyDescent="0.35">
      <c r="A9" s="5" t="s">
        <v>227</v>
      </c>
      <c r="B9" t="s">
        <v>9607</v>
      </c>
      <c r="C9" t="s">
        <v>9690</v>
      </c>
      <c r="D9" t="s">
        <v>9580</v>
      </c>
      <c r="E9" t="s">
        <v>690</v>
      </c>
      <c r="F9" t="s">
        <v>9622</v>
      </c>
      <c r="G9" t="s">
        <v>9580</v>
      </c>
      <c r="H9" t="s">
        <v>725</v>
      </c>
      <c r="I9" t="s">
        <v>759</v>
      </c>
      <c r="J9" t="s">
        <v>9608</v>
      </c>
      <c r="K9" t="s">
        <v>9609</v>
      </c>
      <c r="L9" t="s">
        <v>9601</v>
      </c>
      <c r="M9" t="s">
        <v>710</v>
      </c>
      <c r="N9" t="s">
        <v>775</v>
      </c>
      <c r="O9" t="s">
        <v>769</v>
      </c>
      <c r="P9" t="s">
        <v>9564</v>
      </c>
      <c r="Q9" t="s">
        <v>9580</v>
      </c>
      <c r="R9" t="s">
        <v>730</v>
      </c>
      <c r="S9" t="s">
        <v>9774</v>
      </c>
      <c r="T9" t="s">
        <v>9690</v>
      </c>
      <c r="U9" t="s">
        <v>9622</v>
      </c>
      <c r="V9" t="s">
        <v>710</v>
      </c>
      <c r="W9" t="s">
        <v>9591</v>
      </c>
    </row>
    <row r="10" spans="1:23" x14ac:dyDescent="0.35">
      <c r="A10" s="5" t="s">
        <v>227</v>
      </c>
      <c r="B10" t="s">
        <v>9610</v>
      </c>
      <c r="C10" t="s">
        <v>687</v>
      </c>
      <c r="D10" t="s">
        <v>9613</v>
      </c>
      <c r="E10" t="s">
        <v>739</v>
      </c>
      <c r="F10" t="s">
        <v>9775</v>
      </c>
      <c r="G10" t="s">
        <v>9776</v>
      </c>
      <c r="H10" t="s">
        <v>9777</v>
      </c>
      <c r="I10" t="s">
        <v>9778</v>
      </c>
      <c r="J10" t="s">
        <v>9611</v>
      </c>
      <c r="K10" t="s">
        <v>9612</v>
      </c>
      <c r="L10" t="s">
        <v>9613</v>
      </c>
      <c r="M10" t="s">
        <v>9614</v>
      </c>
      <c r="N10" t="s">
        <v>9615</v>
      </c>
      <c r="O10" t="s">
        <v>9616</v>
      </c>
      <c r="P10" t="s">
        <v>9617</v>
      </c>
      <c r="Q10" t="s">
        <v>687</v>
      </c>
      <c r="R10" t="s">
        <v>9767</v>
      </c>
      <c r="S10" t="s">
        <v>9628</v>
      </c>
      <c r="T10" t="s">
        <v>9779</v>
      </c>
      <c r="U10" t="s">
        <v>9642</v>
      </c>
      <c r="V10" t="s">
        <v>9780</v>
      </c>
      <c r="W10" t="s">
        <v>9778</v>
      </c>
    </row>
    <row r="11" spans="1:23" x14ac:dyDescent="0.35">
      <c r="A11" s="5" t="s">
        <v>227</v>
      </c>
      <c r="B11" t="s">
        <v>9618</v>
      </c>
      <c r="C11" t="s">
        <v>680</v>
      </c>
      <c r="D11" t="s">
        <v>9781</v>
      </c>
      <c r="E11" t="s">
        <v>9779</v>
      </c>
      <c r="F11" t="s">
        <v>9782</v>
      </c>
      <c r="G11" t="s">
        <v>9783</v>
      </c>
      <c r="H11" t="s">
        <v>9784</v>
      </c>
      <c r="I11" t="s">
        <v>2075</v>
      </c>
      <c r="J11" t="s">
        <v>9581</v>
      </c>
      <c r="K11" t="s">
        <v>9585</v>
      </c>
      <c r="L11" t="s">
        <v>9546</v>
      </c>
      <c r="M11" t="s">
        <v>716</v>
      </c>
      <c r="N11" t="s">
        <v>9619</v>
      </c>
      <c r="O11" t="s">
        <v>9559</v>
      </c>
      <c r="P11" t="s">
        <v>9620</v>
      </c>
      <c r="Q11" t="s">
        <v>9649</v>
      </c>
      <c r="R11" t="s">
        <v>9785</v>
      </c>
      <c r="S11" t="s">
        <v>9786</v>
      </c>
      <c r="T11" t="s">
        <v>9775</v>
      </c>
      <c r="U11" t="s">
        <v>9779</v>
      </c>
      <c r="V11" t="s">
        <v>9778</v>
      </c>
      <c r="W11" t="s">
        <v>9787</v>
      </c>
    </row>
    <row r="12" spans="1:23" x14ac:dyDescent="0.35">
      <c r="A12" s="5" t="s">
        <v>227</v>
      </c>
      <c r="B12" t="s">
        <v>9621</v>
      </c>
      <c r="C12" t="s">
        <v>765</v>
      </c>
      <c r="D12" t="s">
        <v>9656</v>
      </c>
      <c r="E12" t="s">
        <v>9550</v>
      </c>
      <c r="F12" t="s">
        <v>9788</v>
      </c>
      <c r="G12" t="s">
        <v>9789</v>
      </c>
      <c r="H12" t="s">
        <v>9790</v>
      </c>
      <c r="I12" t="s">
        <v>9770</v>
      </c>
      <c r="J12" t="s">
        <v>731</v>
      </c>
      <c r="K12" t="s">
        <v>675</v>
      </c>
      <c r="L12" t="s">
        <v>9622</v>
      </c>
      <c r="M12" t="s">
        <v>9575</v>
      </c>
      <c r="N12" t="s">
        <v>690</v>
      </c>
      <c r="O12" t="s">
        <v>759</v>
      </c>
      <c r="P12" t="s">
        <v>769</v>
      </c>
      <c r="Q12" t="s">
        <v>9789</v>
      </c>
      <c r="R12" t="s">
        <v>9570</v>
      </c>
      <c r="S12" t="s">
        <v>777</v>
      </c>
      <c r="T12" t="s">
        <v>9563</v>
      </c>
      <c r="U12" t="s">
        <v>9619</v>
      </c>
      <c r="V12" t="s">
        <v>9570</v>
      </c>
      <c r="W12" t="s">
        <v>9657</v>
      </c>
    </row>
    <row r="13" spans="1:23" x14ac:dyDescent="0.35">
      <c r="A13" s="5" t="s">
        <v>227</v>
      </c>
      <c r="B13" t="s">
        <v>9623</v>
      </c>
      <c r="C13" t="s">
        <v>9580</v>
      </c>
      <c r="D13" t="s">
        <v>725</v>
      </c>
      <c r="E13" t="s">
        <v>9622</v>
      </c>
      <c r="F13" t="s">
        <v>662</v>
      </c>
      <c r="G13" t="s">
        <v>9791</v>
      </c>
      <c r="H13" t="s">
        <v>710</v>
      </c>
      <c r="I13" t="s">
        <v>227</v>
      </c>
      <c r="J13" t="s">
        <v>9624</v>
      </c>
      <c r="K13" t="s">
        <v>727</v>
      </c>
      <c r="L13" t="s">
        <v>9612</v>
      </c>
      <c r="M13" t="s">
        <v>9625</v>
      </c>
      <c r="N13" t="s">
        <v>9620</v>
      </c>
      <c r="O13" t="s">
        <v>9626</v>
      </c>
      <c r="P13" t="s">
        <v>227</v>
      </c>
      <c r="Q13" t="s">
        <v>9792</v>
      </c>
      <c r="R13" t="s">
        <v>9575</v>
      </c>
      <c r="S13" t="s">
        <v>9691</v>
      </c>
      <c r="T13" t="s">
        <v>9564</v>
      </c>
      <c r="U13" t="s">
        <v>9591</v>
      </c>
      <c r="V13" t="s">
        <v>732</v>
      </c>
      <c r="W13" t="s">
        <v>227</v>
      </c>
    </row>
    <row r="14" spans="1:23" x14ac:dyDescent="0.35">
      <c r="A14" s="5" t="s">
        <v>227</v>
      </c>
      <c r="B14" t="s">
        <v>9627</v>
      </c>
      <c r="C14" t="s">
        <v>9793</v>
      </c>
      <c r="D14" t="s">
        <v>9794</v>
      </c>
      <c r="E14" t="s">
        <v>9795</v>
      </c>
      <c r="F14" t="s">
        <v>9770</v>
      </c>
      <c r="G14" t="s">
        <v>9771</v>
      </c>
      <c r="H14" t="s">
        <v>739</v>
      </c>
      <c r="I14" t="s">
        <v>2002</v>
      </c>
      <c r="J14" t="s">
        <v>9628</v>
      </c>
      <c r="K14" t="s">
        <v>9551</v>
      </c>
      <c r="L14" t="s">
        <v>9629</v>
      </c>
      <c r="M14" t="s">
        <v>9630</v>
      </c>
      <c r="N14" t="s">
        <v>680</v>
      </c>
      <c r="O14" t="s">
        <v>9631</v>
      </c>
      <c r="P14" t="s">
        <v>2104</v>
      </c>
      <c r="Q14" t="s">
        <v>9796</v>
      </c>
      <c r="R14" t="s">
        <v>9797</v>
      </c>
      <c r="S14" t="s">
        <v>9798</v>
      </c>
      <c r="T14" t="s">
        <v>687</v>
      </c>
      <c r="U14" t="s">
        <v>9799</v>
      </c>
      <c r="V14" t="s">
        <v>687</v>
      </c>
      <c r="W14" t="s">
        <v>2023</v>
      </c>
    </row>
    <row r="15" spans="1:23" x14ac:dyDescent="0.35">
      <c r="A15" s="5" t="s">
        <v>227</v>
      </c>
      <c r="B15" t="s">
        <v>9632</v>
      </c>
      <c r="C15" t="s">
        <v>9588</v>
      </c>
      <c r="D15" t="s">
        <v>9764</v>
      </c>
      <c r="E15" t="s">
        <v>9608</v>
      </c>
      <c r="F15" t="s">
        <v>663</v>
      </c>
      <c r="G15" t="s">
        <v>9590</v>
      </c>
      <c r="H15" t="s">
        <v>9587</v>
      </c>
      <c r="I15" t="s">
        <v>9584</v>
      </c>
      <c r="J15" t="s">
        <v>766</v>
      </c>
      <c r="K15" t="s">
        <v>703</v>
      </c>
      <c r="L15" t="s">
        <v>703</v>
      </c>
      <c r="M15" t="s">
        <v>9580</v>
      </c>
      <c r="N15" t="s">
        <v>9575</v>
      </c>
      <c r="O15" t="s">
        <v>719</v>
      </c>
      <c r="P15" t="s">
        <v>9633</v>
      </c>
      <c r="Q15" t="s">
        <v>9792</v>
      </c>
      <c r="R15" t="s">
        <v>9590</v>
      </c>
      <c r="S15" t="s">
        <v>9609</v>
      </c>
      <c r="T15" t="s">
        <v>9609</v>
      </c>
      <c r="U15" t="s">
        <v>9608</v>
      </c>
      <c r="V15" t="s">
        <v>9588</v>
      </c>
      <c r="W15" t="s">
        <v>9773</v>
      </c>
    </row>
    <row r="16" spans="1:23" x14ac:dyDescent="0.35">
      <c r="A16" s="5" t="s">
        <v>227</v>
      </c>
      <c r="B16" t="s">
        <v>9634</v>
      </c>
      <c r="C16" t="s">
        <v>676</v>
      </c>
      <c r="D16" t="s">
        <v>676</v>
      </c>
      <c r="E16" t="s">
        <v>773</v>
      </c>
      <c r="F16" t="s">
        <v>9635</v>
      </c>
      <c r="G16" t="s">
        <v>762</v>
      </c>
      <c r="H16" t="s">
        <v>673</v>
      </c>
      <c r="I16" t="s">
        <v>227</v>
      </c>
      <c r="J16" t="s">
        <v>743</v>
      </c>
      <c r="K16" t="s">
        <v>720</v>
      </c>
      <c r="L16" t="s">
        <v>747</v>
      </c>
      <c r="M16" t="s">
        <v>734</v>
      </c>
      <c r="N16" t="s">
        <v>735</v>
      </c>
      <c r="O16" t="s">
        <v>9635</v>
      </c>
      <c r="P16" t="s">
        <v>227</v>
      </c>
      <c r="Q16" t="s">
        <v>681</v>
      </c>
      <c r="R16" t="s">
        <v>681</v>
      </c>
      <c r="S16" t="s">
        <v>762</v>
      </c>
      <c r="T16" t="s">
        <v>762</v>
      </c>
      <c r="U16" t="s">
        <v>666</v>
      </c>
      <c r="V16" t="s">
        <v>673</v>
      </c>
      <c r="W16" t="s">
        <v>227</v>
      </c>
    </row>
    <row r="17" spans="1:23" x14ac:dyDescent="0.35">
      <c r="A17" s="5" t="s">
        <v>227</v>
      </c>
      <c r="B17" t="s">
        <v>9636</v>
      </c>
      <c r="C17" t="s">
        <v>676</v>
      </c>
      <c r="D17" t="s">
        <v>681</v>
      </c>
      <c r="E17" t="s">
        <v>753</v>
      </c>
      <c r="F17" t="s">
        <v>681</v>
      </c>
      <c r="G17" t="s">
        <v>754</v>
      </c>
      <c r="H17" t="s">
        <v>762</v>
      </c>
      <c r="I17" t="s">
        <v>227</v>
      </c>
      <c r="J17" t="s">
        <v>9637</v>
      </c>
      <c r="K17" t="s">
        <v>9638</v>
      </c>
      <c r="L17" t="s">
        <v>9639</v>
      </c>
      <c r="M17" t="s">
        <v>9640</v>
      </c>
      <c r="N17" t="s">
        <v>9562</v>
      </c>
      <c r="O17" t="s">
        <v>9595</v>
      </c>
      <c r="P17" t="s">
        <v>227</v>
      </c>
      <c r="Q17" t="s">
        <v>9661</v>
      </c>
      <c r="R17" t="s">
        <v>686</v>
      </c>
      <c r="S17" t="s">
        <v>683</v>
      </c>
      <c r="T17" t="s">
        <v>684</v>
      </c>
      <c r="U17" t="s">
        <v>683</v>
      </c>
      <c r="V17" t="s">
        <v>735</v>
      </c>
      <c r="W17" t="s">
        <v>227</v>
      </c>
    </row>
    <row r="18" spans="1:23" x14ac:dyDescent="0.35">
      <c r="A18" s="5" t="s">
        <v>227</v>
      </c>
      <c r="B18" t="s">
        <v>9641</v>
      </c>
      <c r="C18" t="s">
        <v>9800</v>
      </c>
      <c r="D18" t="s">
        <v>2079</v>
      </c>
      <c r="E18" t="s">
        <v>1780</v>
      </c>
      <c r="F18" t="s">
        <v>1947</v>
      </c>
      <c r="G18" t="s">
        <v>1932</v>
      </c>
      <c r="H18" t="s">
        <v>1953</v>
      </c>
      <c r="I18" t="s">
        <v>227</v>
      </c>
      <c r="J18" t="s">
        <v>9642</v>
      </c>
      <c r="K18" t="s">
        <v>9643</v>
      </c>
      <c r="L18" t="s">
        <v>9644</v>
      </c>
      <c r="M18" t="s">
        <v>9645</v>
      </c>
      <c r="N18" t="s">
        <v>1985</v>
      </c>
      <c r="O18" t="s">
        <v>9646</v>
      </c>
      <c r="P18" t="s">
        <v>227</v>
      </c>
      <c r="Q18" t="s">
        <v>552</v>
      </c>
      <c r="R18" t="s">
        <v>9801</v>
      </c>
      <c r="S18" t="s">
        <v>1933</v>
      </c>
      <c r="T18" t="s">
        <v>705</v>
      </c>
      <c r="U18" t="s">
        <v>631</v>
      </c>
      <c r="V18" t="s">
        <v>404</v>
      </c>
      <c r="W18" t="s">
        <v>227</v>
      </c>
    </row>
    <row r="19" spans="1:23" x14ac:dyDescent="0.35">
      <c r="A19" s="5" t="s">
        <v>227</v>
      </c>
      <c r="B19" t="s">
        <v>9647</v>
      </c>
      <c r="C19" t="s">
        <v>9595</v>
      </c>
      <c r="D19" t="s">
        <v>9696</v>
      </c>
      <c r="E19" t="s">
        <v>9658</v>
      </c>
      <c r="F19" t="s">
        <v>9799</v>
      </c>
      <c r="G19" t="s">
        <v>9613</v>
      </c>
      <c r="H19" t="s">
        <v>9638</v>
      </c>
      <c r="I19" t="s">
        <v>9626</v>
      </c>
      <c r="J19" t="s">
        <v>746</v>
      </c>
      <c r="K19" t="s">
        <v>9648</v>
      </c>
      <c r="L19" t="s">
        <v>714</v>
      </c>
      <c r="M19" t="s">
        <v>9649</v>
      </c>
      <c r="N19" t="s">
        <v>9631</v>
      </c>
      <c r="O19" t="s">
        <v>9650</v>
      </c>
      <c r="P19" t="s">
        <v>9651</v>
      </c>
      <c r="Q19" t="s">
        <v>9594</v>
      </c>
      <c r="R19" t="s">
        <v>9559</v>
      </c>
      <c r="S19" t="s">
        <v>9571</v>
      </c>
      <c r="T19" t="s">
        <v>739</v>
      </c>
      <c r="U19" t="s">
        <v>9802</v>
      </c>
      <c r="V19" t="s">
        <v>9803</v>
      </c>
      <c r="W19" t="s">
        <v>9795</v>
      </c>
    </row>
    <row r="20" spans="1:23" x14ac:dyDescent="0.35">
      <c r="A20" s="5" t="s">
        <v>227</v>
      </c>
      <c r="B20" t="s">
        <v>9652</v>
      </c>
      <c r="C20" t="s">
        <v>9603</v>
      </c>
      <c r="D20" t="s">
        <v>9690</v>
      </c>
      <c r="E20" t="s">
        <v>661</v>
      </c>
      <c r="F20" t="s">
        <v>9792</v>
      </c>
      <c r="G20" t="s">
        <v>9587</v>
      </c>
      <c r="H20" t="s">
        <v>9602</v>
      </c>
      <c r="I20" t="s">
        <v>9576</v>
      </c>
      <c r="J20" t="s">
        <v>9577</v>
      </c>
      <c r="K20" t="s">
        <v>9653</v>
      </c>
      <c r="L20" t="s">
        <v>694</v>
      </c>
      <c r="M20" t="s">
        <v>9640</v>
      </c>
      <c r="N20" t="s">
        <v>9586</v>
      </c>
      <c r="O20" t="s">
        <v>689</v>
      </c>
      <c r="P20" t="s">
        <v>9654</v>
      </c>
      <c r="Q20" t="s">
        <v>9622</v>
      </c>
      <c r="R20" t="s">
        <v>710</v>
      </c>
      <c r="S20" t="s">
        <v>9590</v>
      </c>
      <c r="T20" t="s">
        <v>9601</v>
      </c>
      <c r="U20" t="s">
        <v>9804</v>
      </c>
      <c r="V20" t="s">
        <v>9581</v>
      </c>
      <c r="W20" t="s">
        <v>9619</v>
      </c>
    </row>
    <row r="21" spans="1:23" x14ac:dyDescent="0.35">
      <c r="A21" s="5" t="s">
        <v>227</v>
      </c>
      <c r="B21" t="s">
        <v>9655</v>
      </c>
      <c r="C21" t="s">
        <v>9805</v>
      </c>
      <c r="D21" t="s">
        <v>774</v>
      </c>
      <c r="E21" t="s">
        <v>9806</v>
      </c>
      <c r="F21" t="s">
        <v>9549</v>
      </c>
      <c r="G21" t="s">
        <v>9594</v>
      </c>
      <c r="H21" t="s">
        <v>9684</v>
      </c>
      <c r="I21" t="s">
        <v>9578</v>
      </c>
      <c r="J21" t="s">
        <v>9656</v>
      </c>
      <c r="K21" t="s">
        <v>9657</v>
      </c>
      <c r="L21" t="s">
        <v>9562</v>
      </c>
      <c r="M21" t="s">
        <v>777</v>
      </c>
      <c r="N21" t="s">
        <v>9567</v>
      </c>
      <c r="O21" t="s">
        <v>9658</v>
      </c>
      <c r="P21" t="s">
        <v>9596</v>
      </c>
      <c r="Q21" t="s">
        <v>727</v>
      </c>
      <c r="R21" t="s">
        <v>9807</v>
      </c>
      <c r="S21" t="s">
        <v>9808</v>
      </c>
      <c r="T21" t="s">
        <v>9570</v>
      </c>
      <c r="U21" t="s">
        <v>9595</v>
      </c>
      <c r="V21" t="s">
        <v>9562</v>
      </c>
      <c r="W21" t="s">
        <v>9555</v>
      </c>
    </row>
    <row r="22" spans="1:23" x14ac:dyDescent="0.35">
      <c r="A22" s="5" t="s">
        <v>227</v>
      </c>
      <c r="B22" t="s">
        <v>9659</v>
      </c>
      <c r="C22" t="s">
        <v>227</v>
      </c>
      <c r="D22" t="s">
        <v>227</v>
      </c>
      <c r="E22" t="s">
        <v>227</v>
      </c>
      <c r="F22" t="s">
        <v>227</v>
      </c>
      <c r="G22" t="s">
        <v>227</v>
      </c>
      <c r="H22" t="s">
        <v>227</v>
      </c>
      <c r="I22" t="s">
        <v>739</v>
      </c>
      <c r="J22" t="s">
        <v>227</v>
      </c>
      <c r="K22" t="s">
        <v>227</v>
      </c>
      <c r="L22" t="s">
        <v>227</v>
      </c>
      <c r="M22" t="s">
        <v>227</v>
      </c>
      <c r="N22" t="s">
        <v>227</v>
      </c>
      <c r="O22" t="s">
        <v>227</v>
      </c>
      <c r="P22" t="s">
        <v>9562</v>
      </c>
      <c r="Q22" t="s">
        <v>227</v>
      </c>
      <c r="R22" t="s">
        <v>227</v>
      </c>
      <c r="S22" t="s">
        <v>227</v>
      </c>
      <c r="T22" t="s">
        <v>227</v>
      </c>
      <c r="U22" t="s">
        <v>227</v>
      </c>
      <c r="V22" t="s">
        <v>227</v>
      </c>
      <c r="W22" t="s">
        <v>9648</v>
      </c>
    </row>
    <row r="23" spans="1:23" x14ac:dyDescent="0.35">
      <c r="A23" s="5" t="s">
        <v>227</v>
      </c>
      <c r="B23" t="s">
        <v>9660</v>
      </c>
      <c r="C23" t="s">
        <v>227</v>
      </c>
      <c r="D23" t="s">
        <v>227</v>
      </c>
      <c r="E23" t="s">
        <v>227</v>
      </c>
      <c r="F23" t="s">
        <v>227</v>
      </c>
      <c r="G23" t="s">
        <v>227</v>
      </c>
      <c r="H23" t="s">
        <v>227</v>
      </c>
      <c r="I23" t="s">
        <v>701</v>
      </c>
      <c r="J23" t="s">
        <v>227</v>
      </c>
      <c r="K23" t="s">
        <v>227</v>
      </c>
      <c r="L23" t="s">
        <v>227</v>
      </c>
      <c r="M23" t="s">
        <v>227</v>
      </c>
      <c r="N23" t="s">
        <v>227</v>
      </c>
      <c r="O23" t="s">
        <v>227</v>
      </c>
      <c r="P23" t="s">
        <v>9661</v>
      </c>
      <c r="Q23" t="s">
        <v>227</v>
      </c>
      <c r="R23" t="s">
        <v>227</v>
      </c>
      <c r="S23" t="s">
        <v>227</v>
      </c>
      <c r="T23" t="s">
        <v>227</v>
      </c>
      <c r="U23" t="s">
        <v>227</v>
      </c>
      <c r="V23" t="s">
        <v>227</v>
      </c>
      <c r="W23" t="s">
        <v>755</v>
      </c>
    </row>
    <row r="24" spans="1:23" x14ac:dyDescent="0.35">
      <c r="A24" s="5" t="s">
        <v>227</v>
      </c>
      <c r="B24" t="s">
        <v>9662</v>
      </c>
      <c r="C24" t="s">
        <v>227</v>
      </c>
      <c r="D24" t="s">
        <v>227</v>
      </c>
      <c r="E24" t="s">
        <v>227</v>
      </c>
      <c r="F24" t="s">
        <v>227</v>
      </c>
      <c r="G24" t="s">
        <v>227</v>
      </c>
      <c r="H24" t="s">
        <v>227</v>
      </c>
      <c r="I24" t="s">
        <v>9619</v>
      </c>
      <c r="J24" t="s">
        <v>227</v>
      </c>
      <c r="K24" t="s">
        <v>227</v>
      </c>
      <c r="L24" t="s">
        <v>227</v>
      </c>
      <c r="M24" t="s">
        <v>227</v>
      </c>
      <c r="N24" t="s">
        <v>227</v>
      </c>
      <c r="O24" t="s">
        <v>227</v>
      </c>
      <c r="P24" t="s">
        <v>707</v>
      </c>
      <c r="Q24" t="s">
        <v>227</v>
      </c>
      <c r="R24" t="s">
        <v>227</v>
      </c>
      <c r="S24" t="s">
        <v>227</v>
      </c>
      <c r="T24" t="s">
        <v>227</v>
      </c>
      <c r="U24" t="s">
        <v>227</v>
      </c>
      <c r="V24" t="s">
        <v>227</v>
      </c>
      <c r="W24" t="s">
        <v>9599</v>
      </c>
    </row>
    <row r="25" spans="1:23" x14ac:dyDescent="0.35">
      <c r="A25" s="5" t="s">
        <v>227</v>
      </c>
      <c r="B25" t="s">
        <v>9663</v>
      </c>
      <c r="C25" t="s">
        <v>756</v>
      </c>
      <c r="D25" t="s">
        <v>704</v>
      </c>
      <c r="E25" t="s">
        <v>711</v>
      </c>
      <c r="F25" t="s">
        <v>9688</v>
      </c>
      <c r="G25" t="s">
        <v>9693</v>
      </c>
      <c r="H25" t="s">
        <v>704</v>
      </c>
      <c r="I25" t="s">
        <v>719</v>
      </c>
      <c r="J25" t="s">
        <v>683</v>
      </c>
      <c r="K25" t="s">
        <v>711</v>
      </c>
      <c r="L25" t="s">
        <v>9633</v>
      </c>
      <c r="M25" t="s">
        <v>679</v>
      </c>
      <c r="N25" t="s">
        <v>684</v>
      </c>
      <c r="O25" t="s">
        <v>679</v>
      </c>
      <c r="P25" t="s">
        <v>738</v>
      </c>
      <c r="Q25" t="s">
        <v>9693</v>
      </c>
      <c r="R25" t="s">
        <v>9693</v>
      </c>
      <c r="S25" t="s">
        <v>738</v>
      </c>
      <c r="T25" t="s">
        <v>9688</v>
      </c>
      <c r="U25" t="s">
        <v>9606</v>
      </c>
      <c r="V25" t="s">
        <v>704</v>
      </c>
      <c r="W25" t="s">
        <v>679</v>
      </c>
    </row>
    <row r="26" spans="1:23" x14ac:dyDescent="0.35">
      <c r="A26" s="5" t="s">
        <v>227</v>
      </c>
      <c r="B26" t="s">
        <v>9664</v>
      </c>
      <c r="C26" t="s">
        <v>227</v>
      </c>
      <c r="D26" t="s">
        <v>227</v>
      </c>
      <c r="E26" t="s">
        <v>227</v>
      </c>
      <c r="F26" t="s">
        <v>227</v>
      </c>
      <c r="G26" t="s">
        <v>227</v>
      </c>
      <c r="H26" t="s">
        <v>227</v>
      </c>
      <c r="I26" t="s">
        <v>9582</v>
      </c>
      <c r="J26" t="s">
        <v>227</v>
      </c>
      <c r="K26" t="s">
        <v>227</v>
      </c>
      <c r="L26" t="s">
        <v>227</v>
      </c>
      <c r="M26" t="s">
        <v>227</v>
      </c>
      <c r="N26" t="s">
        <v>227</v>
      </c>
      <c r="O26" t="s">
        <v>227</v>
      </c>
      <c r="P26" t="s">
        <v>9552</v>
      </c>
      <c r="Q26" t="s">
        <v>227</v>
      </c>
      <c r="R26" t="s">
        <v>227</v>
      </c>
      <c r="S26" t="s">
        <v>227</v>
      </c>
      <c r="T26" t="s">
        <v>227</v>
      </c>
      <c r="U26" t="s">
        <v>227</v>
      </c>
      <c r="V26" t="s">
        <v>227</v>
      </c>
      <c r="W26" t="s">
        <v>9567</v>
      </c>
    </row>
    <row r="27" spans="1:23" x14ac:dyDescent="0.35">
      <c r="A27" s="5" t="s">
        <v>227</v>
      </c>
      <c r="B27" t="s">
        <v>9665</v>
      </c>
      <c r="C27" t="s">
        <v>227</v>
      </c>
      <c r="D27" t="s">
        <v>227</v>
      </c>
      <c r="E27" t="s">
        <v>227</v>
      </c>
      <c r="F27" t="s">
        <v>227</v>
      </c>
      <c r="G27" t="s">
        <v>227</v>
      </c>
      <c r="H27" t="s">
        <v>227</v>
      </c>
      <c r="I27" t="s">
        <v>711</v>
      </c>
      <c r="J27" t="s">
        <v>227</v>
      </c>
      <c r="K27" t="s">
        <v>227</v>
      </c>
      <c r="L27" t="s">
        <v>227</v>
      </c>
      <c r="M27" t="s">
        <v>227</v>
      </c>
      <c r="N27" t="s">
        <v>227</v>
      </c>
      <c r="O27" t="s">
        <v>227</v>
      </c>
      <c r="P27" t="s">
        <v>9653</v>
      </c>
      <c r="Q27" t="s">
        <v>227</v>
      </c>
      <c r="R27" t="s">
        <v>227</v>
      </c>
      <c r="S27" t="s">
        <v>227</v>
      </c>
      <c r="T27" t="s">
        <v>227</v>
      </c>
      <c r="U27" t="s">
        <v>227</v>
      </c>
      <c r="V27" t="s">
        <v>227</v>
      </c>
      <c r="W27" t="s">
        <v>9693</v>
      </c>
    </row>
    <row r="28" spans="1:23" x14ac:dyDescent="0.35">
      <c r="A28" s="5" t="s">
        <v>227</v>
      </c>
      <c r="B28" t="s">
        <v>9666</v>
      </c>
      <c r="C28" t="s">
        <v>227</v>
      </c>
      <c r="D28" t="s">
        <v>227</v>
      </c>
      <c r="E28" t="s">
        <v>227</v>
      </c>
      <c r="F28" t="s">
        <v>227</v>
      </c>
      <c r="G28" t="s">
        <v>227</v>
      </c>
      <c r="H28" t="s">
        <v>227</v>
      </c>
      <c r="I28" t="s">
        <v>688</v>
      </c>
      <c r="J28" t="s">
        <v>227</v>
      </c>
      <c r="K28" t="s">
        <v>227</v>
      </c>
      <c r="L28" t="s">
        <v>227</v>
      </c>
      <c r="M28" t="s">
        <v>227</v>
      </c>
      <c r="N28" t="s">
        <v>227</v>
      </c>
      <c r="O28" t="s">
        <v>227</v>
      </c>
      <c r="P28" t="s">
        <v>719</v>
      </c>
      <c r="Q28" t="s">
        <v>227</v>
      </c>
      <c r="R28" t="s">
        <v>227</v>
      </c>
      <c r="S28" t="s">
        <v>227</v>
      </c>
      <c r="T28" t="s">
        <v>227</v>
      </c>
      <c r="U28" t="s">
        <v>227</v>
      </c>
      <c r="V28" t="s">
        <v>227</v>
      </c>
      <c r="W28" t="s">
        <v>696</v>
      </c>
    </row>
    <row r="29" spans="1:23" x14ac:dyDescent="0.35">
      <c r="A29" s="5" t="s">
        <v>227</v>
      </c>
      <c r="B29" t="s">
        <v>9667</v>
      </c>
      <c r="C29" t="s">
        <v>227</v>
      </c>
      <c r="D29" t="s">
        <v>227</v>
      </c>
      <c r="E29" t="s">
        <v>227</v>
      </c>
      <c r="F29" t="s">
        <v>227</v>
      </c>
      <c r="G29" t="s">
        <v>227</v>
      </c>
      <c r="H29" t="s">
        <v>227</v>
      </c>
      <c r="I29" t="s">
        <v>2068</v>
      </c>
      <c r="J29" t="s">
        <v>227</v>
      </c>
      <c r="K29" t="s">
        <v>227</v>
      </c>
      <c r="L29" t="s">
        <v>227</v>
      </c>
      <c r="M29" t="s">
        <v>227</v>
      </c>
      <c r="N29" t="s">
        <v>227</v>
      </c>
      <c r="O29" t="s">
        <v>227</v>
      </c>
      <c r="P29" t="s">
        <v>9668</v>
      </c>
      <c r="Q29" t="s">
        <v>227</v>
      </c>
      <c r="R29" t="s">
        <v>227</v>
      </c>
      <c r="S29" t="s">
        <v>227</v>
      </c>
      <c r="T29" t="s">
        <v>227</v>
      </c>
      <c r="U29" t="s">
        <v>227</v>
      </c>
      <c r="V29" t="s">
        <v>227</v>
      </c>
      <c r="W29" t="s">
        <v>9809</v>
      </c>
    </row>
    <row r="30" spans="1:23" x14ac:dyDescent="0.35">
      <c r="A30" s="5" t="s">
        <v>227</v>
      </c>
      <c r="B30" t="s">
        <v>9669</v>
      </c>
      <c r="C30" t="s">
        <v>227</v>
      </c>
      <c r="D30" t="s">
        <v>227</v>
      </c>
      <c r="E30" t="s">
        <v>227</v>
      </c>
      <c r="F30" t="s">
        <v>227</v>
      </c>
      <c r="G30" t="s">
        <v>227</v>
      </c>
      <c r="H30" t="s">
        <v>227</v>
      </c>
      <c r="I30" t="s">
        <v>9586</v>
      </c>
      <c r="J30" t="s">
        <v>227</v>
      </c>
      <c r="K30" t="s">
        <v>227</v>
      </c>
      <c r="L30" t="s">
        <v>227</v>
      </c>
      <c r="M30" t="s">
        <v>227</v>
      </c>
      <c r="N30" t="s">
        <v>227</v>
      </c>
      <c r="O30" t="s">
        <v>227</v>
      </c>
      <c r="P30" t="s">
        <v>725</v>
      </c>
      <c r="Q30" t="s">
        <v>227</v>
      </c>
      <c r="R30" t="s">
        <v>227</v>
      </c>
      <c r="S30" t="s">
        <v>227</v>
      </c>
      <c r="T30" t="s">
        <v>227</v>
      </c>
      <c r="U30" t="s">
        <v>227</v>
      </c>
      <c r="V30" t="s">
        <v>227</v>
      </c>
      <c r="W30" t="s">
        <v>9584</v>
      </c>
    </row>
    <row r="31" spans="1:23" x14ac:dyDescent="0.35">
      <c r="A31" s="5" t="s">
        <v>227</v>
      </c>
      <c r="B31" t="s">
        <v>9670</v>
      </c>
      <c r="C31" t="s">
        <v>227</v>
      </c>
      <c r="D31" t="s">
        <v>227</v>
      </c>
      <c r="E31" t="s">
        <v>227</v>
      </c>
      <c r="F31" t="s">
        <v>227</v>
      </c>
      <c r="G31" t="s">
        <v>227</v>
      </c>
      <c r="H31" t="s">
        <v>227</v>
      </c>
      <c r="I31" t="s">
        <v>2072</v>
      </c>
      <c r="J31" t="s">
        <v>227</v>
      </c>
      <c r="K31" t="s">
        <v>227</v>
      </c>
      <c r="L31" t="s">
        <v>227</v>
      </c>
      <c r="M31" t="s">
        <v>227</v>
      </c>
      <c r="N31" t="s">
        <v>227</v>
      </c>
      <c r="O31" t="s">
        <v>227</v>
      </c>
      <c r="P31" t="s">
        <v>9671</v>
      </c>
      <c r="Q31" t="s">
        <v>227</v>
      </c>
      <c r="R31" t="s">
        <v>227</v>
      </c>
      <c r="S31" t="s">
        <v>227</v>
      </c>
      <c r="T31" t="s">
        <v>227</v>
      </c>
      <c r="U31" t="s">
        <v>227</v>
      </c>
      <c r="V31" t="s">
        <v>227</v>
      </c>
      <c r="W31" t="s">
        <v>692</v>
      </c>
    </row>
    <row r="32" spans="1:23" x14ac:dyDescent="0.35">
      <c r="A32" s="5" t="s">
        <v>227</v>
      </c>
      <c r="B32" t="s">
        <v>9672</v>
      </c>
      <c r="C32" t="s">
        <v>9631</v>
      </c>
      <c r="D32" t="s">
        <v>9785</v>
      </c>
      <c r="E32" t="s">
        <v>9650</v>
      </c>
      <c r="F32" t="s">
        <v>9616</v>
      </c>
      <c r="G32" t="s">
        <v>9810</v>
      </c>
      <c r="H32" t="s">
        <v>9811</v>
      </c>
      <c r="I32" t="s">
        <v>227</v>
      </c>
      <c r="J32" t="s">
        <v>777</v>
      </c>
      <c r="K32" t="s">
        <v>9656</v>
      </c>
      <c r="L32" t="s">
        <v>9552</v>
      </c>
      <c r="M32" t="s">
        <v>9561</v>
      </c>
      <c r="N32" t="s">
        <v>765</v>
      </c>
      <c r="O32" t="s">
        <v>697</v>
      </c>
      <c r="P32" t="s">
        <v>227</v>
      </c>
      <c r="Q32" t="s">
        <v>9812</v>
      </c>
      <c r="R32" t="s">
        <v>9616</v>
      </c>
      <c r="S32" t="s">
        <v>9813</v>
      </c>
      <c r="T32" t="s">
        <v>9814</v>
      </c>
      <c r="U32" t="s">
        <v>9781</v>
      </c>
      <c r="V32" t="s">
        <v>9815</v>
      </c>
      <c r="W32" t="s">
        <v>227</v>
      </c>
    </row>
    <row r="33" spans="1:23" x14ac:dyDescent="0.35">
      <c r="A33" s="5" t="s">
        <v>227</v>
      </c>
      <c r="B33" t="s">
        <v>9673</v>
      </c>
      <c r="C33" t="s">
        <v>9778</v>
      </c>
      <c r="D33" t="s">
        <v>9816</v>
      </c>
      <c r="E33" t="s">
        <v>9643</v>
      </c>
      <c r="F33" t="s">
        <v>9796</v>
      </c>
      <c r="G33" t="s">
        <v>9817</v>
      </c>
      <c r="H33" t="s">
        <v>9818</v>
      </c>
      <c r="I33" t="s">
        <v>227</v>
      </c>
      <c r="J33" t="s">
        <v>9674</v>
      </c>
      <c r="K33" t="s">
        <v>675</v>
      </c>
      <c r="L33" t="s">
        <v>690</v>
      </c>
      <c r="M33" t="s">
        <v>759</v>
      </c>
      <c r="N33" t="s">
        <v>710</v>
      </c>
      <c r="O33" t="s">
        <v>9587</v>
      </c>
      <c r="P33" t="s">
        <v>227</v>
      </c>
      <c r="Q33" t="s">
        <v>9642</v>
      </c>
      <c r="R33" t="s">
        <v>9819</v>
      </c>
      <c r="S33" t="s">
        <v>9779</v>
      </c>
      <c r="T33" t="s">
        <v>9767</v>
      </c>
      <c r="U33" t="s">
        <v>9650</v>
      </c>
      <c r="V33" t="s">
        <v>9820</v>
      </c>
      <c r="W33" t="s">
        <v>227</v>
      </c>
    </row>
    <row r="34" spans="1:23" x14ac:dyDescent="0.35">
      <c r="A34" s="5" t="s">
        <v>227</v>
      </c>
      <c r="B34" t="s">
        <v>9675</v>
      </c>
      <c r="C34" t="s">
        <v>9821</v>
      </c>
      <c r="D34" t="s">
        <v>9674</v>
      </c>
      <c r="E34" t="s">
        <v>662</v>
      </c>
      <c r="F34" t="s">
        <v>706</v>
      </c>
      <c r="G34" t="s">
        <v>757</v>
      </c>
      <c r="H34" t="s">
        <v>757</v>
      </c>
      <c r="I34" t="s">
        <v>227</v>
      </c>
      <c r="J34" t="s">
        <v>675</v>
      </c>
      <c r="K34" t="s">
        <v>730</v>
      </c>
      <c r="L34" t="s">
        <v>690</v>
      </c>
      <c r="M34" t="s">
        <v>719</v>
      </c>
      <c r="N34" t="s">
        <v>738</v>
      </c>
      <c r="O34" t="s">
        <v>9674</v>
      </c>
      <c r="P34" t="s">
        <v>227</v>
      </c>
      <c r="Q34" t="s">
        <v>9822</v>
      </c>
      <c r="R34" t="s">
        <v>9674</v>
      </c>
      <c r="S34" t="s">
        <v>9603</v>
      </c>
      <c r="T34" t="s">
        <v>9693</v>
      </c>
      <c r="U34" t="s">
        <v>719</v>
      </c>
      <c r="V34" t="s">
        <v>9821</v>
      </c>
      <c r="W34" t="s">
        <v>227</v>
      </c>
    </row>
    <row r="35" spans="1:23" x14ac:dyDescent="0.35">
      <c r="A35" s="5" t="s">
        <v>227</v>
      </c>
      <c r="B35" t="s">
        <v>9676</v>
      </c>
      <c r="C35" t="s">
        <v>9585</v>
      </c>
      <c r="D35" t="s">
        <v>9553</v>
      </c>
      <c r="E35" t="s">
        <v>9578</v>
      </c>
      <c r="F35" t="s">
        <v>663</v>
      </c>
      <c r="G35" t="s">
        <v>684</v>
      </c>
      <c r="H35" t="s">
        <v>752</v>
      </c>
      <c r="I35" t="s">
        <v>671</v>
      </c>
      <c r="J35" t="s">
        <v>9577</v>
      </c>
      <c r="K35" t="s">
        <v>9585</v>
      </c>
      <c r="L35" t="s">
        <v>9556</v>
      </c>
      <c r="M35" t="s">
        <v>679</v>
      </c>
      <c r="N35" t="s">
        <v>9677</v>
      </c>
      <c r="O35" t="s">
        <v>750</v>
      </c>
      <c r="P35" t="s">
        <v>9633</v>
      </c>
      <c r="Q35" t="s">
        <v>9585</v>
      </c>
      <c r="R35" t="s">
        <v>9553</v>
      </c>
      <c r="S35" t="s">
        <v>9547</v>
      </c>
      <c r="T35" t="s">
        <v>665</v>
      </c>
      <c r="U35" t="s">
        <v>706</v>
      </c>
      <c r="V35" t="s">
        <v>9823</v>
      </c>
      <c r="W35" t="s">
        <v>703</v>
      </c>
    </row>
    <row r="36" spans="1:23" x14ac:dyDescent="0.35">
      <c r="A36" s="5" t="s">
        <v>227</v>
      </c>
      <c r="B36" t="s">
        <v>9678</v>
      </c>
      <c r="C36" t="s">
        <v>9569</v>
      </c>
      <c r="D36" t="s">
        <v>2015</v>
      </c>
      <c r="E36" t="s">
        <v>727</v>
      </c>
      <c r="F36" t="s">
        <v>9658</v>
      </c>
      <c r="G36" t="s">
        <v>9680</v>
      </c>
      <c r="H36" t="s">
        <v>687</v>
      </c>
      <c r="I36" t="s">
        <v>9824</v>
      </c>
      <c r="J36" t="s">
        <v>676</v>
      </c>
      <c r="K36" t="s">
        <v>726</v>
      </c>
      <c r="L36" t="s">
        <v>677</v>
      </c>
      <c r="M36" t="s">
        <v>677</v>
      </c>
      <c r="N36" t="s">
        <v>677</v>
      </c>
      <c r="O36" t="s">
        <v>770</v>
      </c>
      <c r="P36" t="s">
        <v>698</v>
      </c>
      <c r="Q36" t="s">
        <v>9549</v>
      </c>
      <c r="R36" t="s">
        <v>9569</v>
      </c>
      <c r="S36" t="s">
        <v>9595</v>
      </c>
      <c r="T36" t="s">
        <v>767</v>
      </c>
      <c r="U36" t="s">
        <v>9696</v>
      </c>
      <c r="V36" t="s">
        <v>9612</v>
      </c>
      <c r="W36" t="s">
        <v>9825</v>
      </c>
    </row>
    <row r="37" spans="1:23" x14ac:dyDescent="0.35">
      <c r="A37" s="5" t="s">
        <v>227</v>
      </c>
      <c r="B37" t="s">
        <v>9679</v>
      </c>
      <c r="C37" t="s">
        <v>9649</v>
      </c>
      <c r="D37" t="s">
        <v>9649</v>
      </c>
      <c r="E37" t="s">
        <v>9777</v>
      </c>
      <c r="F37" t="s">
        <v>9614</v>
      </c>
      <c r="G37" t="s">
        <v>9819</v>
      </c>
      <c r="H37" t="s">
        <v>9819</v>
      </c>
      <c r="I37" t="s">
        <v>227</v>
      </c>
      <c r="J37" t="s">
        <v>9680</v>
      </c>
      <c r="K37" t="s">
        <v>9681</v>
      </c>
      <c r="L37" t="s">
        <v>9629</v>
      </c>
      <c r="M37" t="s">
        <v>9551</v>
      </c>
      <c r="N37" t="s">
        <v>9657</v>
      </c>
      <c r="O37" t="s">
        <v>9682</v>
      </c>
      <c r="P37" t="s">
        <v>227</v>
      </c>
      <c r="Q37" t="s">
        <v>9620</v>
      </c>
      <c r="R37" t="s">
        <v>9786</v>
      </c>
      <c r="S37" t="s">
        <v>9826</v>
      </c>
      <c r="T37" t="s">
        <v>9650</v>
      </c>
      <c r="U37" t="s">
        <v>9777</v>
      </c>
      <c r="V37" t="s">
        <v>2000</v>
      </c>
      <c r="W37" t="s">
        <v>227</v>
      </c>
    </row>
    <row r="38" spans="1:23" x14ac:dyDescent="0.35">
      <c r="A38" s="5" t="s">
        <v>227</v>
      </c>
      <c r="B38" t="s">
        <v>9683</v>
      </c>
      <c r="C38" t="s">
        <v>777</v>
      </c>
      <c r="D38" t="s">
        <v>9654</v>
      </c>
      <c r="E38" t="s">
        <v>9596</v>
      </c>
      <c r="F38" t="s">
        <v>9551</v>
      </c>
      <c r="G38" t="s">
        <v>765</v>
      </c>
      <c r="H38" t="s">
        <v>9790</v>
      </c>
      <c r="I38" t="s">
        <v>9557</v>
      </c>
      <c r="J38" t="s">
        <v>9684</v>
      </c>
      <c r="K38" t="s">
        <v>9568</v>
      </c>
      <c r="L38" t="s">
        <v>9685</v>
      </c>
      <c r="M38" t="s">
        <v>9686</v>
      </c>
      <c r="N38" t="s">
        <v>765</v>
      </c>
      <c r="O38" t="s">
        <v>9552</v>
      </c>
      <c r="P38" t="s">
        <v>694</v>
      </c>
      <c r="Q38" t="s">
        <v>9827</v>
      </c>
      <c r="R38" t="s">
        <v>9828</v>
      </c>
      <c r="S38" t="s">
        <v>9789</v>
      </c>
      <c r="T38" t="s">
        <v>9770</v>
      </c>
      <c r="U38" t="s">
        <v>765</v>
      </c>
      <c r="V38" t="s">
        <v>9788</v>
      </c>
      <c r="W38" t="s">
        <v>9548</v>
      </c>
    </row>
    <row r="39" spans="1:23" x14ac:dyDescent="0.35">
      <c r="A39" s="5" t="s">
        <v>227</v>
      </c>
      <c r="B39" t="s">
        <v>9687</v>
      </c>
      <c r="C39" t="s">
        <v>684</v>
      </c>
      <c r="D39" t="s">
        <v>683</v>
      </c>
      <c r="E39" t="s">
        <v>750</v>
      </c>
      <c r="F39" t="s">
        <v>677</v>
      </c>
      <c r="G39" t="s">
        <v>735</v>
      </c>
      <c r="H39" t="s">
        <v>735</v>
      </c>
      <c r="I39" t="s">
        <v>227</v>
      </c>
      <c r="J39" t="s">
        <v>734</v>
      </c>
      <c r="K39" t="s">
        <v>9606</v>
      </c>
      <c r="L39" t="s">
        <v>9688</v>
      </c>
      <c r="M39" t="s">
        <v>686</v>
      </c>
      <c r="N39" t="s">
        <v>770</v>
      </c>
      <c r="O39" t="s">
        <v>662</v>
      </c>
      <c r="P39" t="s">
        <v>227</v>
      </c>
      <c r="Q39" t="s">
        <v>750</v>
      </c>
      <c r="R39" t="s">
        <v>686</v>
      </c>
      <c r="S39" t="s">
        <v>683</v>
      </c>
      <c r="T39" t="s">
        <v>712</v>
      </c>
      <c r="U39" t="s">
        <v>9829</v>
      </c>
      <c r="V39" t="s">
        <v>703</v>
      </c>
      <c r="W39" t="s">
        <v>227</v>
      </c>
    </row>
    <row r="40" spans="1:23" x14ac:dyDescent="0.35">
      <c r="A40" s="5" t="s">
        <v>227</v>
      </c>
      <c r="B40" t="s">
        <v>9689</v>
      </c>
      <c r="C40" t="s">
        <v>710</v>
      </c>
      <c r="D40" t="s">
        <v>769</v>
      </c>
      <c r="E40" t="s">
        <v>769</v>
      </c>
      <c r="F40" t="s">
        <v>775</v>
      </c>
      <c r="G40" t="s">
        <v>731</v>
      </c>
      <c r="H40" t="s">
        <v>710</v>
      </c>
      <c r="I40" t="s">
        <v>9575</v>
      </c>
      <c r="J40" t="s">
        <v>710</v>
      </c>
      <c r="K40" t="s">
        <v>710</v>
      </c>
      <c r="L40" t="s">
        <v>725</v>
      </c>
      <c r="M40" t="s">
        <v>9575</v>
      </c>
      <c r="N40" t="s">
        <v>9690</v>
      </c>
      <c r="O40" t="s">
        <v>675</v>
      </c>
      <c r="P40" t="s">
        <v>9691</v>
      </c>
      <c r="Q40" t="s">
        <v>710</v>
      </c>
      <c r="R40" t="s">
        <v>769</v>
      </c>
      <c r="S40" t="s">
        <v>665</v>
      </c>
      <c r="T40" t="s">
        <v>9791</v>
      </c>
      <c r="U40" t="s">
        <v>731</v>
      </c>
      <c r="V40" t="s">
        <v>725</v>
      </c>
      <c r="W40" t="s">
        <v>9575</v>
      </c>
    </row>
    <row r="41" spans="1:23" x14ac:dyDescent="0.35">
      <c r="A41" s="5" t="s">
        <v>227</v>
      </c>
      <c r="B41" t="s">
        <v>9692</v>
      </c>
      <c r="C41" t="s">
        <v>9605</v>
      </c>
      <c r="D41" t="s">
        <v>9633</v>
      </c>
      <c r="E41" t="s">
        <v>9633</v>
      </c>
      <c r="F41" t="s">
        <v>738</v>
      </c>
      <c r="G41" t="s">
        <v>704</v>
      </c>
      <c r="H41" t="s">
        <v>719</v>
      </c>
      <c r="I41" t="s">
        <v>227</v>
      </c>
      <c r="J41" t="s">
        <v>9688</v>
      </c>
      <c r="K41" t="s">
        <v>9693</v>
      </c>
      <c r="L41" t="s">
        <v>756</v>
      </c>
      <c r="M41" t="s">
        <v>9605</v>
      </c>
      <c r="N41" t="s">
        <v>9694</v>
      </c>
      <c r="O41" t="s">
        <v>9603</v>
      </c>
      <c r="P41" t="s">
        <v>227</v>
      </c>
      <c r="Q41" t="s">
        <v>9633</v>
      </c>
      <c r="R41" t="s">
        <v>9633</v>
      </c>
      <c r="S41" t="s">
        <v>9606</v>
      </c>
      <c r="T41" t="s">
        <v>738</v>
      </c>
      <c r="U41" t="s">
        <v>9693</v>
      </c>
      <c r="V41" t="s">
        <v>775</v>
      </c>
      <c r="W41" t="s">
        <v>227</v>
      </c>
    </row>
    <row r="42" spans="1:23" x14ac:dyDescent="0.35">
      <c r="A42" s="5" t="s">
        <v>227</v>
      </c>
      <c r="B42" t="s">
        <v>9695</v>
      </c>
      <c r="C42" t="s">
        <v>672</v>
      </c>
      <c r="D42" t="s">
        <v>9644</v>
      </c>
      <c r="E42" t="s">
        <v>9830</v>
      </c>
      <c r="F42" t="s">
        <v>9820</v>
      </c>
      <c r="G42" t="s">
        <v>9824</v>
      </c>
      <c r="H42" t="s">
        <v>9831</v>
      </c>
      <c r="I42" t="s">
        <v>9832</v>
      </c>
      <c r="J42" t="s">
        <v>9552</v>
      </c>
      <c r="K42" t="s">
        <v>9550</v>
      </c>
      <c r="L42" t="s">
        <v>9657</v>
      </c>
      <c r="M42" t="s">
        <v>9696</v>
      </c>
      <c r="N42" t="s">
        <v>9684</v>
      </c>
      <c r="O42" t="s">
        <v>9612</v>
      </c>
      <c r="P42" t="s">
        <v>9648</v>
      </c>
      <c r="Q42" t="s">
        <v>9816</v>
      </c>
      <c r="R42" t="s">
        <v>9784</v>
      </c>
      <c r="S42" t="s">
        <v>9833</v>
      </c>
      <c r="T42" t="s">
        <v>9819</v>
      </c>
      <c r="U42" t="s">
        <v>9816</v>
      </c>
      <c r="V42" t="s">
        <v>9834</v>
      </c>
      <c r="W42" t="s">
        <v>9835</v>
      </c>
    </row>
    <row r="43" spans="1:23" x14ac:dyDescent="0.35">
      <c r="A43" s="5" t="s">
        <v>227</v>
      </c>
      <c r="B43" t="s">
        <v>9697</v>
      </c>
      <c r="C43" t="s">
        <v>227</v>
      </c>
      <c r="D43" t="s">
        <v>227</v>
      </c>
      <c r="E43" t="s">
        <v>227</v>
      </c>
      <c r="F43" t="s">
        <v>227</v>
      </c>
      <c r="G43" t="s">
        <v>227</v>
      </c>
      <c r="H43" t="s">
        <v>227</v>
      </c>
      <c r="I43" t="s">
        <v>769</v>
      </c>
      <c r="J43" t="s">
        <v>227</v>
      </c>
      <c r="K43" t="s">
        <v>227</v>
      </c>
      <c r="L43" t="s">
        <v>227</v>
      </c>
      <c r="M43" t="s">
        <v>227</v>
      </c>
      <c r="N43" t="s">
        <v>227</v>
      </c>
      <c r="O43" t="s">
        <v>227</v>
      </c>
      <c r="P43" t="s">
        <v>759</v>
      </c>
      <c r="Q43" t="s">
        <v>227</v>
      </c>
      <c r="R43" t="s">
        <v>227</v>
      </c>
      <c r="S43" t="s">
        <v>227</v>
      </c>
      <c r="T43" t="s">
        <v>227</v>
      </c>
      <c r="U43" t="s">
        <v>227</v>
      </c>
      <c r="V43" t="s">
        <v>227</v>
      </c>
      <c r="W43" t="s">
        <v>9609</v>
      </c>
    </row>
    <row r="44" spans="1:23" x14ac:dyDescent="0.35">
      <c r="A44" s="5" t="s">
        <v>227</v>
      </c>
      <c r="B44" t="s">
        <v>9698</v>
      </c>
      <c r="C44" t="s">
        <v>704</v>
      </c>
      <c r="D44" t="s">
        <v>704</v>
      </c>
      <c r="E44" t="s">
        <v>9605</v>
      </c>
      <c r="F44" t="s">
        <v>747</v>
      </c>
      <c r="G44" t="s">
        <v>676</v>
      </c>
      <c r="H44" t="s">
        <v>750</v>
      </c>
      <c r="I44" t="s">
        <v>9606</v>
      </c>
      <c r="J44" t="s">
        <v>681</v>
      </c>
      <c r="K44" t="s">
        <v>753</v>
      </c>
      <c r="L44" t="s">
        <v>681</v>
      </c>
      <c r="M44" t="s">
        <v>676</v>
      </c>
      <c r="N44" t="s">
        <v>9694</v>
      </c>
      <c r="O44" t="s">
        <v>762</v>
      </c>
      <c r="P44" t="s">
        <v>726</v>
      </c>
      <c r="Q44" t="s">
        <v>9633</v>
      </c>
      <c r="R44" t="s">
        <v>9633</v>
      </c>
      <c r="S44" t="s">
        <v>770</v>
      </c>
      <c r="T44" t="s">
        <v>701</v>
      </c>
      <c r="U44" t="s">
        <v>9823</v>
      </c>
      <c r="V44" t="s">
        <v>723</v>
      </c>
      <c r="W44" t="s">
        <v>738</v>
      </c>
    </row>
    <row r="46" spans="1:23" x14ac:dyDescent="0.35">
      <c r="A46" t="s">
        <v>261</v>
      </c>
    </row>
    <row r="47" spans="1:23" x14ac:dyDescent="0.35">
      <c r="A47" t="s">
        <v>9836</v>
      </c>
    </row>
    <row r="48" spans="1:23" x14ac:dyDescent="0.35">
      <c r="A48" t="s">
        <v>264</v>
      </c>
    </row>
    <row r="49" spans="1:1" x14ac:dyDescent="0.35">
      <c r="A49" t="s">
        <v>265</v>
      </c>
    </row>
    <row r="50" spans="1:1" x14ac:dyDescent="0.35">
      <c r="A50" t="s">
        <v>266</v>
      </c>
    </row>
    <row r="51" spans="1:1" x14ac:dyDescent="0.35">
      <c r="A51" t="s">
        <v>227</v>
      </c>
    </row>
    <row r="52" spans="1:1" x14ac:dyDescent="0.35">
      <c r="A52" t="s">
        <v>9699</v>
      </c>
    </row>
    <row r="53" spans="1:1" x14ac:dyDescent="0.35">
      <c r="A53" t="s">
        <v>9700</v>
      </c>
    </row>
    <row r="54" spans="1:1" x14ac:dyDescent="0.35">
      <c r="A54" t="s">
        <v>9701</v>
      </c>
    </row>
    <row r="55" spans="1:1" x14ac:dyDescent="0.35">
      <c r="A55" t="s">
        <v>9702</v>
      </c>
    </row>
    <row r="56" spans="1:1" x14ac:dyDescent="0.35">
      <c r="A56" t="s">
        <v>9703</v>
      </c>
    </row>
    <row r="57" spans="1:1" x14ac:dyDescent="0.35">
      <c r="A57" t="s">
        <v>9704</v>
      </c>
    </row>
    <row r="58" spans="1:1" x14ac:dyDescent="0.35">
      <c r="A58" t="s">
        <v>9705</v>
      </c>
    </row>
    <row r="59" spans="1:1" x14ac:dyDescent="0.35">
      <c r="A59" t="s">
        <v>9706</v>
      </c>
    </row>
    <row r="60" spans="1:1" x14ac:dyDescent="0.35">
      <c r="A60" t="s">
        <v>9707</v>
      </c>
    </row>
    <row r="61" spans="1:1" x14ac:dyDescent="0.35">
      <c r="A61" t="s">
        <v>9708</v>
      </c>
    </row>
    <row r="62" spans="1:1" x14ac:dyDescent="0.35">
      <c r="A62" t="s">
        <v>9709</v>
      </c>
    </row>
    <row r="63" spans="1:1" x14ac:dyDescent="0.35">
      <c r="A63" t="s">
        <v>9710</v>
      </c>
    </row>
    <row r="64" spans="1:1" x14ac:dyDescent="0.35">
      <c r="A64" t="s">
        <v>9711</v>
      </c>
    </row>
    <row r="65" spans="1:1" x14ac:dyDescent="0.35">
      <c r="A65" t="s">
        <v>9712</v>
      </c>
    </row>
    <row r="66" spans="1:1" x14ac:dyDescent="0.35">
      <c r="A66" t="s">
        <v>9713</v>
      </c>
    </row>
    <row r="67" spans="1:1" x14ac:dyDescent="0.35">
      <c r="A67" t="s">
        <v>9714</v>
      </c>
    </row>
    <row r="68" spans="1:1" x14ac:dyDescent="0.35">
      <c r="A68" t="s">
        <v>9715</v>
      </c>
    </row>
    <row r="69" spans="1:1" x14ac:dyDescent="0.35">
      <c r="A69" t="s">
        <v>9716</v>
      </c>
    </row>
    <row r="70" spans="1:1" x14ac:dyDescent="0.35">
      <c r="A70" t="s">
        <v>9717</v>
      </c>
    </row>
    <row r="71" spans="1:1" x14ac:dyDescent="0.35">
      <c r="A71" t="s">
        <v>9718</v>
      </c>
    </row>
    <row r="72" spans="1:1" x14ac:dyDescent="0.35">
      <c r="A72" t="s">
        <v>9719</v>
      </c>
    </row>
    <row r="73" spans="1:1" x14ac:dyDescent="0.35">
      <c r="A73" t="s">
        <v>9720</v>
      </c>
    </row>
    <row r="74" spans="1:1" x14ac:dyDescent="0.35">
      <c r="A74" t="s">
        <v>9721</v>
      </c>
    </row>
    <row r="75" spans="1:1" x14ac:dyDescent="0.35">
      <c r="A75" t="s">
        <v>9722</v>
      </c>
    </row>
    <row r="76" spans="1:1" x14ac:dyDescent="0.35">
      <c r="A76" t="s">
        <v>9723</v>
      </c>
    </row>
    <row r="77" spans="1:1" x14ac:dyDescent="0.35">
      <c r="A77" t="s">
        <v>9724</v>
      </c>
    </row>
    <row r="78" spans="1:1" x14ac:dyDescent="0.35">
      <c r="A78" t="s">
        <v>9725</v>
      </c>
    </row>
    <row r="79" spans="1:1" x14ac:dyDescent="0.35">
      <c r="A79" t="s">
        <v>9726</v>
      </c>
    </row>
    <row r="80" spans="1:1" x14ac:dyDescent="0.35">
      <c r="A80" t="s">
        <v>9727</v>
      </c>
    </row>
    <row r="81" spans="1:1" x14ac:dyDescent="0.35">
      <c r="A81" t="s">
        <v>9728</v>
      </c>
    </row>
    <row r="82" spans="1:1" x14ac:dyDescent="0.35">
      <c r="A82" t="s">
        <v>9729</v>
      </c>
    </row>
    <row r="83" spans="1:1" x14ac:dyDescent="0.35">
      <c r="A83" t="s">
        <v>9730</v>
      </c>
    </row>
    <row r="84" spans="1:1" x14ac:dyDescent="0.35">
      <c r="A84" t="s">
        <v>9731</v>
      </c>
    </row>
    <row r="85" spans="1:1" x14ac:dyDescent="0.35">
      <c r="A85" t="s">
        <v>9732</v>
      </c>
    </row>
    <row r="86" spans="1:1" x14ac:dyDescent="0.35">
      <c r="A86" t="s">
        <v>9733</v>
      </c>
    </row>
    <row r="87" spans="1:1" x14ac:dyDescent="0.35">
      <c r="A87" t="s">
        <v>9734</v>
      </c>
    </row>
    <row r="88" spans="1:1" x14ac:dyDescent="0.35">
      <c r="A88" t="s">
        <v>9735</v>
      </c>
    </row>
    <row r="89" spans="1:1" x14ac:dyDescent="0.35">
      <c r="A89" t="s">
        <v>9736</v>
      </c>
    </row>
    <row r="90" spans="1:1" x14ac:dyDescent="0.35">
      <c r="A90" t="s">
        <v>9737</v>
      </c>
    </row>
    <row r="91" spans="1:1" x14ac:dyDescent="0.35">
      <c r="A91" t="s">
        <v>9738</v>
      </c>
    </row>
    <row r="92" spans="1:1" x14ac:dyDescent="0.35">
      <c r="A92" t="s">
        <v>9739</v>
      </c>
    </row>
    <row r="93" spans="1:1" x14ac:dyDescent="0.35">
      <c r="A93" t="s">
        <v>9740</v>
      </c>
    </row>
    <row r="94" spans="1:1" x14ac:dyDescent="0.35">
      <c r="A94" t="s">
        <v>9741</v>
      </c>
    </row>
    <row r="95" spans="1:1" x14ac:dyDescent="0.35">
      <c r="A95" t="s">
        <v>9742</v>
      </c>
    </row>
  </sheetData>
  <mergeCells count="1">
    <mergeCell ref="A3:W3"/>
  </mergeCells>
  <pageMargins left="0.7" right="0.7" top="0.75" bottom="0.75" header="0.3" footer="0.3"/>
  <pageSetup paperSize="9" orientation="portrait" horizontalDpi="300" verticalDpi="300"/>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C00-000000000000}">
  <dimension ref="A1:I91"/>
  <sheetViews>
    <sheetView workbookViewId="0"/>
  </sheetViews>
  <sheetFormatPr defaultColWidth="11.453125" defaultRowHeight="14.5" x14ac:dyDescent="0.35"/>
  <cols>
    <col min="1" max="1" width="5.7265625" customWidth="1"/>
    <col min="2" max="2" width="42.7265625" customWidth="1"/>
    <col min="3" max="9" width="20.7265625" customWidth="1"/>
  </cols>
  <sheetData>
    <row r="1" spans="1:9" x14ac:dyDescent="0.35">
      <c r="A1" s="4" t="s">
        <v>130</v>
      </c>
    </row>
    <row r="2" spans="1:9" x14ac:dyDescent="0.35">
      <c r="A2" s="3" t="str">
        <f>HYPERLINK("#'INDEX'!A1", "Back to INDEX")</f>
        <v>Back to INDEX</v>
      </c>
    </row>
    <row r="3" spans="1:9" x14ac:dyDescent="0.35">
      <c r="A3" s="7" t="s">
        <v>227</v>
      </c>
      <c r="B3" s="7" t="s">
        <v>227</v>
      </c>
      <c r="C3" s="7" t="s">
        <v>227</v>
      </c>
      <c r="D3" s="7" t="s">
        <v>227</v>
      </c>
      <c r="E3" s="7" t="s">
        <v>227</v>
      </c>
      <c r="F3" s="7" t="s">
        <v>227</v>
      </c>
      <c r="G3" s="7" t="s">
        <v>227</v>
      </c>
      <c r="H3" s="7" t="s">
        <v>227</v>
      </c>
      <c r="I3" s="7" t="s">
        <v>227</v>
      </c>
    </row>
    <row r="4" spans="1:9" x14ac:dyDescent="0.35">
      <c r="A4" s="2" t="s">
        <v>227</v>
      </c>
      <c r="B4" s="2" t="s">
        <v>227</v>
      </c>
      <c r="C4" s="2" t="s">
        <v>1771</v>
      </c>
      <c r="D4" s="2" t="s">
        <v>1773</v>
      </c>
      <c r="E4" s="2" t="s">
        <v>1776</v>
      </c>
      <c r="F4" s="2" t="s">
        <v>354</v>
      </c>
      <c r="G4" s="2" t="s">
        <v>361</v>
      </c>
      <c r="H4" s="2" t="s">
        <v>369</v>
      </c>
      <c r="I4" s="2" t="s">
        <v>768</v>
      </c>
    </row>
    <row r="5" spans="1:9" x14ac:dyDescent="0.35">
      <c r="A5" s="5" t="s">
        <v>227</v>
      </c>
      <c r="B5" t="s">
        <v>9592</v>
      </c>
      <c r="C5" t="s">
        <v>9546</v>
      </c>
      <c r="D5" t="s">
        <v>9656</v>
      </c>
      <c r="E5" t="s">
        <v>9837</v>
      </c>
      <c r="F5" t="s">
        <v>9557</v>
      </c>
      <c r="G5" t="s">
        <v>9585</v>
      </c>
      <c r="H5" t="s">
        <v>9619</v>
      </c>
      <c r="I5" t="s">
        <v>227</v>
      </c>
    </row>
    <row r="6" spans="1:9" x14ac:dyDescent="0.35">
      <c r="A6" s="5" t="s">
        <v>227</v>
      </c>
      <c r="B6" t="s">
        <v>9597</v>
      </c>
      <c r="C6" t="s">
        <v>9640</v>
      </c>
      <c r="D6" t="s">
        <v>9555</v>
      </c>
      <c r="E6" t="s">
        <v>9586</v>
      </c>
      <c r="F6" t="s">
        <v>9553</v>
      </c>
      <c r="G6" t="s">
        <v>9585</v>
      </c>
      <c r="H6" t="s">
        <v>9567</v>
      </c>
      <c r="I6" t="s">
        <v>9576</v>
      </c>
    </row>
    <row r="7" spans="1:9" x14ac:dyDescent="0.35">
      <c r="A7" s="5" t="s">
        <v>227</v>
      </c>
      <c r="B7" t="s">
        <v>9600</v>
      </c>
      <c r="C7" t="s">
        <v>761</v>
      </c>
      <c r="D7" t="s">
        <v>9773</v>
      </c>
      <c r="E7" t="s">
        <v>9591</v>
      </c>
      <c r="F7" t="s">
        <v>675</v>
      </c>
      <c r="G7" t="s">
        <v>698</v>
      </c>
      <c r="H7" t="s">
        <v>699</v>
      </c>
      <c r="I7" t="s">
        <v>227</v>
      </c>
    </row>
    <row r="8" spans="1:9" x14ac:dyDescent="0.35">
      <c r="A8" s="5" t="s">
        <v>227</v>
      </c>
      <c r="B8" t="s">
        <v>9604</v>
      </c>
      <c r="C8" t="s">
        <v>738</v>
      </c>
      <c r="D8" t="s">
        <v>9605</v>
      </c>
      <c r="E8" t="s">
        <v>9693</v>
      </c>
      <c r="F8" t="s">
        <v>706</v>
      </c>
      <c r="G8" t="s">
        <v>706</v>
      </c>
      <c r="H8" t="s">
        <v>711</v>
      </c>
      <c r="I8" t="s">
        <v>9554</v>
      </c>
    </row>
    <row r="9" spans="1:9" x14ac:dyDescent="0.35">
      <c r="A9" s="5" t="s">
        <v>227</v>
      </c>
      <c r="B9" t="s">
        <v>9607</v>
      </c>
      <c r="C9" t="s">
        <v>769</v>
      </c>
      <c r="D9" t="s">
        <v>9603</v>
      </c>
      <c r="E9" t="s">
        <v>661</v>
      </c>
      <c r="F9" t="s">
        <v>725</v>
      </c>
      <c r="G9" t="s">
        <v>704</v>
      </c>
      <c r="H9" t="s">
        <v>730</v>
      </c>
      <c r="I9" t="s">
        <v>9804</v>
      </c>
    </row>
    <row r="10" spans="1:9" x14ac:dyDescent="0.35">
      <c r="A10" s="5" t="s">
        <v>227</v>
      </c>
      <c r="B10" t="s">
        <v>9610</v>
      </c>
      <c r="C10" t="s">
        <v>9613</v>
      </c>
      <c r="D10" t="s">
        <v>9629</v>
      </c>
      <c r="E10" t="s">
        <v>739</v>
      </c>
      <c r="F10" t="s">
        <v>9779</v>
      </c>
      <c r="G10" t="s">
        <v>9817</v>
      </c>
      <c r="H10" t="s">
        <v>9838</v>
      </c>
      <c r="I10" t="s">
        <v>9819</v>
      </c>
    </row>
    <row r="11" spans="1:9" x14ac:dyDescent="0.35">
      <c r="A11" s="5" t="s">
        <v>227</v>
      </c>
      <c r="B11" t="s">
        <v>9618</v>
      </c>
      <c r="C11" t="s">
        <v>9773</v>
      </c>
      <c r="D11" t="s">
        <v>776</v>
      </c>
      <c r="E11" t="s">
        <v>777</v>
      </c>
      <c r="F11" t="s">
        <v>9545</v>
      </c>
      <c r="G11" t="s">
        <v>9619</v>
      </c>
      <c r="H11" t="s">
        <v>9807</v>
      </c>
      <c r="I11" t="s">
        <v>9819</v>
      </c>
    </row>
    <row r="12" spans="1:9" x14ac:dyDescent="0.35">
      <c r="A12" s="5" t="s">
        <v>227</v>
      </c>
      <c r="B12" t="s">
        <v>9621</v>
      </c>
      <c r="C12" t="s">
        <v>9622</v>
      </c>
      <c r="D12" t="s">
        <v>9690</v>
      </c>
      <c r="E12" t="s">
        <v>9622</v>
      </c>
      <c r="F12" t="s">
        <v>9591</v>
      </c>
      <c r="G12" t="s">
        <v>9590</v>
      </c>
      <c r="H12" t="s">
        <v>9591</v>
      </c>
      <c r="I12" t="s">
        <v>9691</v>
      </c>
    </row>
    <row r="13" spans="1:9" x14ac:dyDescent="0.35">
      <c r="A13" s="5" t="s">
        <v>227</v>
      </c>
      <c r="B13" t="s">
        <v>9623</v>
      </c>
      <c r="C13" t="s">
        <v>9566</v>
      </c>
      <c r="D13" t="s">
        <v>9680</v>
      </c>
      <c r="E13" t="s">
        <v>9771</v>
      </c>
      <c r="F13" t="s">
        <v>9625</v>
      </c>
      <c r="G13" t="s">
        <v>9786</v>
      </c>
      <c r="H13" t="s">
        <v>9813</v>
      </c>
      <c r="I13" t="s">
        <v>227</v>
      </c>
    </row>
    <row r="14" spans="1:9" x14ac:dyDescent="0.35">
      <c r="A14" s="5" t="s">
        <v>227</v>
      </c>
      <c r="B14" t="s">
        <v>9627</v>
      </c>
      <c r="C14" t="s">
        <v>9613</v>
      </c>
      <c r="D14" t="s">
        <v>9682</v>
      </c>
      <c r="E14" t="s">
        <v>9574</v>
      </c>
      <c r="F14" t="s">
        <v>2088</v>
      </c>
      <c r="G14" t="s">
        <v>9617</v>
      </c>
      <c r="H14" t="s">
        <v>9839</v>
      </c>
      <c r="I14" t="s">
        <v>9840</v>
      </c>
    </row>
    <row r="15" spans="1:9" x14ac:dyDescent="0.35">
      <c r="A15" s="5" t="s">
        <v>227</v>
      </c>
      <c r="B15" t="s">
        <v>9632</v>
      </c>
      <c r="C15" t="s">
        <v>712</v>
      </c>
      <c r="D15" t="s">
        <v>703</v>
      </c>
      <c r="E15" t="s">
        <v>703</v>
      </c>
      <c r="F15" t="s">
        <v>690</v>
      </c>
      <c r="G15" t="s">
        <v>9841</v>
      </c>
      <c r="H15" t="s">
        <v>662</v>
      </c>
      <c r="I15" t="s">
        <v>9688</v>
      </c>
    </row>
    <row r="16" spans="1:9" x14ac:dyDescent="0.35">
      <c r="A16" s="5" t="s">
        <v>227</v>
      </c>
      <c r="B16" t="s">
        <v>9634</v>
      </c>
      <c r="C16" t="s">
        <v>743</v>
      </c>
      <c r="D16" t="s">
        <v>763</v>
      </c>
      <c r="E16" t="s">
        <v>720</v>
      </c>
      <c r="F16" t="s">
        <v>9694</v>
      </c>
      <c r="G16" t="s">
        <v>723</v>
      </c>
      <c r="H16" t="s">
        <v>9635</v>
      </c>
      <c r="I16" t="s">
        <v>227</v>
      </c>
    </row>
    <row r="17" spans="1:9" x14ac:dyDescent="0.35">
      <c r="A17" s="5" t="s">
        <v>227</v>
      </c>
      <c r="B17" t="s">
        <v>9636</v>
      </c>
      <c r="C17" t="s">
        <v>9574</v>
      </c>
      <c r="D17" t="s">
        <v>9648</v>
      </c>
      <c r="E17" t="s">
        <v>9551</v>
      </c>
      <c r="F17" t="s">
        <v>9619</v>
      </c>
      <c r="G17" t="s">
        <v>9550</v>
      </c>
      <c r="H17" t="s">
        <v>707</v>
      </c>
      <c r="I17" t="s">
        <v>227</v>
      </c>
    </row>
    <row r="18" spans="1:9" x14ac:dyDescent="0.35">
      <c r="A18" s="5" t="s">
        <v>227</v>
      </c>
      <c r="B18" t="s">
        <v>9641</v>
      </c>
      <c r="C18" t="s">
        <v>9842</v>
      </c>
      <c r="D18" t="s">
        <v>9833</v>
      </c>
      <c r="E18" t="s">
        <v>2016</v>
      </c>
      <c r="F18" t="s">
        <v>2002</v>
      </c>
      <c r="G18" t="s">
        <v>717</v>
      </c>
      <c r="H18" t="s">
        <v>1997</v>
      </c>
      <c r="I18" t="s">
        <v>227</v>
      </c>
    </row>
    <row r="19" spans="1:9" x14ac:dyDescent="0.35">
      <c r="A19" s="5" t="s">
        <v>227</v>
      </c>
      <c r="B19" t="s">
        <v>9647</v>
      </c>
      <c r="C19" t="s">
        <v>9682</v>
      </c>
      <c r="D19" t="s">
        <v>9769</v>
      </c>
      <c r="E19" t="s">
        <v>9803</v>
      </c>
      <c r="F19" t="s">
        <v>9776</v>
      </c>
      <c r="G19" t="s">
        <v>9843</v>
      </c>
      <c r="H19" t="s">
        <v>9780</v>
      </c>
      <c r="I19" t="s">
        <v>9651</v>
      </c>
    </row>
    <row r="20" spans="1:9" x14ac:dyDescent="0.35">
      <c r="A20" s="5" t="s">
        <v>227</v>
      </c>
      <c r="B20" t="s">
        <v>9652</v>
      </c>
      <c r="C20" t="s">
        <v>9804</v>
      </c>
      <c r="D20" t="s">
        <v>9792</v>
      </c>
      <c r="E20" t="s">
        <v>9587</v>
      </c>
      <c r="F20" t="s">
        <v>9677</v>
      </c>
      <c r="G20" t="s">
        <v>9583</v>
      </c>
      <c r="H20" t="s">
        <v>9547</v>
      </c>
      <c r="I20" t="s">
        <v>9586</v>
      </c>
    </row>
    <row r="21" spans="1:9" x14ac:dyDescent="0.35">
      <c r="A21" s="5" t="s">
        <v>227</v>
      </c>
      <c r="B21" t="s">
        <v>9655</v>
      </c>
      <c r="C21" t="s">
        <v>9594</v>
      </c>
      <c r="D21" t="s">
        <v>9639</v>
      </c>
      <c r="E21" t="s">
        <v>765</v>
      </c>
      <c r="F21" t="s">
        <v>9654</v>
      </c>
      <c r="G21" t="s">
        <v>9561</v>
      </c>
      <c r="H21" t="s">
        <v>9806</v>
      </c>
      <c r="I21" t="s">
        <v>9685</v>
      </c>
    </row>
    <row r="22" spans="1:9" x14ac:dyDescent="0.35">
      <c r="A22" s="5" t="s">
        <v>227</v>
      </c>
      <c r="B22" t="s">
        <v>9659</v>
      </c>
      <c r="C22" t="s">
        <v>227</v>
      </c>
      <c r="D22" t="s">
        <v>227</v>
      </c>
      <c r="E22" t="s">
        <v>227</v>
      </c>
      <c r="F22" t="s">
        <v>227</v>
      </c>
      <c r="G22" t="s">
        <v>227</v>
      </c>
      <c r="H22" t="s">
        <v>227</v>
      </c>
      <c r="I22" t="s">
        <v>9684</v>
      </c>
    </row>
    <row r="23" spans="1:9" x14ac:dyDescent="0.35">
      <c r="A23" s="5" t="s">
        <v>227</v>
      </c>
      <c r="B23" t="s">
        <v>9660</v>
      </c>
      <c r="C23" t="s">
        <v>227</v>
      </c>
      <c r="D23" t="s">
        <v>227</v>
      </c>
      <c r="E23" t="s">
        <v>227</v>
      </c>
      <c r="F23" t="s">
        <v>227</v>
      </c>
      <c r="G23" t="s">
        <v>227</v>
      </c>
      <c r="H23" t="s">
        <v>227</v>
      </c>
      <c r="I23" t="s">
        <v>9823</v>
      </c>
    </row>
    <row r="24" spans="1:9" x14ac:dyDescent="0.35">
      <c r="A24" s="5" t="s">
        <v>227</v>
      </c>
      <c r="B24" t="s">
        <v>9662</v>
      </c>
      <c r="C24" t="s">
        <v>227</v>
      </c>
      <c r="D24" t="s">
        <v>227</v>
      </c>
      <c r="E24" t="s">
        <v>227</v>
      </c>
      <c r="F24" t="s">
        <v>227</v>
      </c>
      <c r="G24" t="s">
        <v>227</v>
      </c>
      <c r="H24" t="s">
        <v>227</v>
      </c>
      <c r="I24" t="s">
        <v>9844</v>
      </c>
    </row>
    <row r="25" spans="1:9" x14ac:dyDescent="0.35">
      <c r="A25" s="5" t="s">
        <v>227</v>
      </c>
      <c r="B25" t="s">
        <v>9663</v>
      </c>
      <c r="C25" t="s">
        <v>686</v>
      </c>
      <c r="D25" t="s">
        <v>770</v>
      </c>
      <c r="E25" t="s">
        <v>711</v>
      </c>
      <c r="F25" t="s">
        <v>756</v>
      </c>
      <c r="G25" t="s">
        <v>9661</v>
      </c>
      <c r="H25" t="s">
        <v>756</v>
      </c>
      <c r="I25" t="s">
        <v>738</v>
      </c>
    </row>
    <row r="26" spans="1:9" x14ac:dyDescent="0.35">
      <c r="A26" s="5" t="s">
        <v>227</v>
      </c>
      <c r="B26" t="s">
        <v>9664</v>
      </c>
      <c r="C26" t="s">
        <v>227</v>
      </c>
      <c r="D26" t="s">
        <v>227</v>
      </c>
      <c r="E26" t="s">
        <v>227</v>
      </c>
      <c r="F26" t="s">
        <v>227</v>
      </c>
      <c r="G26" t="s">
        <v>227</v>
      </c>
      <c r="H26" t="s">
        <v>227</v>
      </c>
      <c r="I26" t="s">
        <v>9827</v>
      </c>
    </row>
    <row r="27" spans="1:9" x14ac:dyDescent="0.35">
      <c r="A27" s="5" t="s">
        <v>227</v>
      </c>
      <c r="B27" t="s">
        <v>9665</v>
      </c>
      <c r="C27" t="s">
        <v>227</v>
      </c>
      <c r="D27" t="s">
        <v>227</v>
      </c>
      <c r="E27" t="s">
        <v>227</v>
      </c>
      <c r="F27" t="s">
        <v>227</v>
      </c>
      <c r="G27" t="s">
        <v>227</v>
      </c>
      <c r="H27" t="s">
        <v>227</v>
      </c>
      <c r="I27" t="s">
        <v>9553</v>
      </c>
    </row>
    <row r="28" spans="1:9" x14ac:dyDescent="0.35">
      <c r="A28" s="5" t="s">
        <v>227</v>
      </c>
      <c r="B28" t="s">
        <v>9666</v>
      </c>
      <c r="C28" t="s">
        <v>227</v>
      </c>
      <c r="D28" t="s">
        <v>227</v>
      </c>
      <c r="E28" t="s">
        <v>227</v>
      </c>
      <c r="F28" t="s">
        <v>227</v>
      </c>
      <c r="G28" t="s">
        <v>227</v>
      </c>
      <c r="H28" t="s">
        <v>227</v>
      </c>
      <c r="I28" t="s">
        <v>731</v>
      </c>
    </row>
    <row r="29" spans="1:9" x14ac:dyDescent="0.35">
      <c r="A29" s="5" t="s">
        <v>227</v>
      </c>
      <c r="B29" t="s">
        <v>9667</v>
      </c>
      <c r="C29" t="s">
        <v>227</v>
      </c>
      <c r="D29" t="s">
        <v>227</v>
      </c>
      <c r="E29" t="s">
        <v>227</v>
      </c>
      <c r="F29" t="s">
        <v>227</v>
      </c>
      <c r="G29" t="s">
        <v>227</v>
      </c>
      <c r="H29" t="s">
        <v>227</v>
      </c>
      <c r="I29" t="s">
        <v>751</v>
      </c>
    </row>
    <row r="30" spans="1:9" x14ac:dyDescent="0.35">
      <c r="A30" s="5" t="s">
        <v>227</v>
      </c>
      <c r="B30" t="s">
        <v>9669</v>
      </c>
      <c r="C30" t="s">
        <v>227</v>
      </c>
      <c r="D30" t="s">
        <v>227</v>
      </c>
      <c r="E30" t="s">
        <v>227</v>
      </c>
      <c r="F30" t="s">
        <v>227</v>
      </c>
      <c r="G30" t="s">
        <v>227</v>
      </c>
      <c r="H30" t="s">
        <v>227</v>
      </c>
      <c r="I30" t="s">
        <v>690</v>
      </c>
    </row>
    <row r="31" spans="1:9" x14ac:dyDescent="0.35">
      <c r="A31" s="5" t="s">
        <v>227</v>
      </c>
      <c r="B31" t="s">
        <v>9670</v>
      </c>
      <c r="C31" t="s">
        <v>227</v>
      </c>
      <c r="D31" t="s">
        <v>227</v>
      </c>
      <c r="E31" t="s">
        <v>227</v>
      </c>
      <c r="F31" t="s">
        <v>227</v>
      </c>
      <c r="G31" t="s">
        <v>227</v>
      </c>
      <c r="H31" t="s">
        <v>227</v>
      </c>
      <c r="I31" t="s">
        <v>2098</v>
      </c>
    </row>
    <row r="32" spans="1:9" x14ac:dyDescent="0.35">
      <c r="A32" s="5" t="s">
        <v>227</v>
      </c>
      <c r="B32" t="s">
        <v>9672</v>
      </c>
      <c r="C32" t="s">
        <v>9789</v>
      </c>
      <c r="D32" t="s">
        <v>697</v>
      </c>
      <c r="E32" t="s">
        <v>9570</v>
      </c>
      <c r="F32" t="s">
        <v>9576</v>
      </c>
      <c r="G32" t="s">
        <v>707</v>
      </c>
      <c r="H32" t="s">
        <v>9806</v>
      </c>
      <c r="I32" t="s">
        <v>227</v>
      </c>
    </row>
    <row r="33" spans="1:9" x14ac:dyDescent="0.35">
      <c r="A33" s="5" t="s">
        <v>227</v>
      </c>
      <c r="B33" t="s">
        <v>9673</v>
      </c>
      <c r="C33" t="s">
        <v>662</v>
      </c>
      <c r="D33" t="s">
        <v>9622</v>
      </c>
      <c r="E33" t="s">
        <v>690</v>
      </c>
      <c r="F33" t="s">
        <v>9792</v>
      </c>
      <c r="G33" t="s">
        <v>769</v>
      </c>
      <c r="H33" t="s">
        <v>761</v>
      </c>
      <c r="I33" t="s">
        <v>227</v>
      </c>
    </row>
    <row r="34" spans="1:9" x14ac:dyDescent="0.35">
      <c r="A34" s="5" t="s">
        <v>227</v>
      </c>
      <c r="B34" t="s">
        <v>9675</v>
      </c>
      <c r="C34" t="s">
        <v>9622</v>
      </c>
      <c r="D34" t="s">
        <v>730</v>
      </c>
      <c r="E34" t="s">
        <v>9774</v>
      </c>
      <c r="F34" t="s">
        <v>679</v>
      </c>
      <c r="G34" t="s">
        <v>770</v>
      </c>
      <c r="H34" t="s">
        <v>9822</v>
      </c>
      <c r="I34" t="s">
        <v>227</v>
      </c>
    </row>
    <row r="35" spans="1:9" x14ac:dyDescent="0.35">
      <c r="A35" s="5" t="s">
        <v>227</v>
      </c>
      <c r="B35" t="s">
        <v>9676</v>
      </c>
      <c r="C35" t="s">
        <v>9583</v>
      </c>
      <c r="D35" t="s">
        <v>9773</v>
      </c>
      <c r="E35" t="s">
        <v>9558</v>
      </c>
      <c r="F35" t="s">
        <v>775</v>
      </c>
      <c r="G35" t="s">
        <v>9619</v>
      </c>
      <c r="H35" t="s">
        <v>9661</v>
      </c>
      <c r="I35" t="s">
        <v>711</v>
      </c>
    </row>
    <row r="36" spans="1:9" x14ac:dyDescent="0.35">
      <c r="A36" s="5" t="s">
        <v>227</v>
      </c>
      <c r="B36" t="s">
        <v>9678</v>
      </c>
      <c r="C36" t="s">
        <v>681</v>
      </c>
      <c r="D36" t="s">
        <v>9823</v>
      </c>
      <c r="E36" t="s">
        <v>736</v>
      </c>
      <c r="F36" t="s">
        <v>754</v>
      </c>
      <c r="G36" t="s">
        <v>736</v>
      </c>
      <c r="H36" t="s">
        <v>770</v>
      </c>
      <c r="I36" t="s">
        <v>9580</v>
      </c>
    </row>
    <row r="37" spans="1:9" x14ac:dyDescent="0.35">
      <c r="A37" s="5" t="s">
        <v>227</v>
      </c>
      <c r="B37" t="s">
        <v>9679</v>
      </c>
      <c r="C37" t="s">
        <v>2015</v>
      </c>
      <c r="D37" t="s">
        <v>2015</v>
      </c>
      <c r="E37" t="s">
        <v>9771</v>
      </c>
      <c r="F37" t="s">
        <v>9637</v>
      </c>
      <c r="G37" t="s">
        <v>9808</v>
      </c>
      <c r="H37" t="s">
        <v>9686</v>
      </c>
      <c r="I37" t="s">
        <v>227</v>
      </c>
    </row>
    <row r="38" spans="1:9" x14ac:dyDescent="0.35">
      <c r="A38" s="5" t="s">
        <v>227</v>
      </c>
      <c r="B38" t="s">
        <v>9683</v>
      </c>
      <c r="C38" t="s">
        <v>9576</v>
      </c>
      <c r="D38" t="s">
        <v>9556</v>
      </c>
      <c r="E38" t="s">
        <v>9789</v>
      </c>
      <c r="F38" t="s">
        <v>9624</v>
      </c>
      <c r="G38" t="s">
        <v>697</v>
      </c>
      <c r="H38" t="s">
        <v>9563</v>
      </c>
      <c r="I38" t="s">
        <v>9564</v>
      </c>
    </row>
    <row r="39" spans="1:9" x14ac:dyDescent="0.35">
      <c r="A39" s="5" t="s">
        <v>227</v>
      </c>
      <c r="B39" t="s">
        <v>9687</v>
      </c>
      <c r="C39" t="s">
        <v>686</v>
      </c>
      <c r="D39" t="s">
        <v>9605</v>
      </c>
      <c r="E39" t="s">
        <v>719</v>
      </c>
      <c r="F39" t="s">
        <v>686</v>
      </c>
      <c r="G39" t="s">
        <v>711</v>
      </c>
      <c r="H39" t="s">
        <v>9791</v>
      </c>
      <c r="I39" t="s">
        <v>227</v>
      </c>
    </row>
    <row r="40" spans="1:9" x14ac:dyDescent="0.35">
      <c r="A40" s="5" t="s">
        <v>227</v>
      </c>
      <c r="B40" t="s">
        <v>9689</v>
      </c>
      <c r="C40" t="s">
        <v>9609</v>
      </c>
      <c r="D40" t="s">
        <v>661</v>
      </c>
      <c r="E40" t="s">
        <v>661</v>
      </c>
      <c r="F40" t="s">
        <v>9572</v>
      </c>
      <c r="G40" t="s">
        <v>9609</v>
      </c>
      <c r="H40" t="s">
        <v>9622</v>
      </c>
      <c r="I40" t="s">
        <v>9841</v>
      </c>
    </row>
    <row r="41" spans="1:9" x14ac:dyDescent="0.35">
      <c r="A41" s="5" t="s">
        <v>227</v>
      </c>
      <c r="B41" t="s">
        <v>9692</v>
      </c>
      <c r="C41" t="s">
        <v>719</v>
      </c>
      <c r="D41" t="s">
        <v>9688</v>
      </c>
      <c r="E41" t="s">
        <v>662</v>
      </c>
      <c r="F41" t="s">
        <v>706</v>
      </c>
      <c r="G41" t="s">
        <v>711</v>
      </c>
      <c r="H41" t="s">
        <v>9622</v>
      </c>
      <c r="I41" t="s">
        <v>227</v>
      </c>
    </row>
    <row r="42" spans="1:9" x14ac:dyDescent="0.35">
      <c r="A42" s="5" t="s">
        <v>227</v>
      </c>
      <c r="B42" t="s">
        <v>9695</v>
      </c>
      <c r="C42" t="s">
        <v>9545</v>
      </c>
      <c r="D42" t="s">
        <v>9562</v>
      </c>
      <c r="E42" t="s">
        <v>9844</v>
      </c>
      <c r="F42" t="s">
        <v>9657</v>
      </c>
      <c r="G42" t="s">
        <v>9550</v>
      </c>
      <c r="H42" t="s">
        <v>9624</v>
      </c>
      <c r="I42" t="s">
        <v>9798</v>
      </c>
    </row>
    <row r="43" spans="1:9" x14ac:dyDescent="0.35">
      <c r="A43" s="5" t="s">
        <v>227</v>
      </c>
      <c r="B43" t="s">
        <v>9697</v>
      </c>
      <c r="C43" t="s">
        <v>227</v>
      </c>
      <c r="D43" t="s">
        <v>227</v>
      </c>
      <c r="E43" t="s">
        <v>227</v>
      </c>
      <c r="F43" t="s">
        <v>227</v>
      </c>
      <c r="G43" t="s">
        <v>227</v>
      </c>
      <c r="H43" t="s">
        <v>227</v>
      </c>
      <c r="I43" t="s">
        <v>9601</v>
      </c>
    </row>
    <row r="44" spans="1:9" x14ac:dyDescent="0.35">
      <c r="A44" s="5" t="s">
        <v>227</v>
      </c>
      <c r="B44" t="s">
        <v>9698</v>
      </c>
      <c r="C44" t="s">
        <v>676</v>
      </c>
      <c r="D44" t="s">
        <v>681</v>
      </c>
      <c r="E44" t="s">
        <v>755</v>
      </c>
      <c r="F44" t="s">
        <v>9823</v>
      </c>
      <c r="G44" t="s">
        <v>738</v>
      </c>
      <c r="H44" t="s">
        <v>762</v>
      </c>
      <c r="I44" t="s">
        <v>736</v>
      </c>
    </row>
    <row r="46" spans="1:9" x14ac:dyDescent="0.35">
      <c r="A46" t="s">
        <v>1249</v>
      </c>
    </row>
    <row r="47" spans="1:9" x14ac:dyDescent="0.35">
      <c r="A47" t="s">
        <v>227</v>
      </c>
    </row>
    <row r="48" spans="1:9" x14ac:dyDescent="0.35">
      <c r="A48" t="s">
        <v>9699</v>
      </c>
    </row>
    <row r="49" spans="1:1" x14ac:dyDescent="0.35">
      <c r="A49" t="s">
        <v>9700</v>
      </c>
    </row>
    <row r="50" spans="1:1" x14ac:dyDescent="0.35">
      <c r="A50" t="s">
        <v>9701</v>
      </c>
    </row>
    <row r="51" spans="1:1" x14ac:dyDescent="0.35">
      <c r="A51" t="s">
        <v>9702</v>
      </c>
    </row>
    <row r="52" spans="1:1" x14ac:dyDescent="0.35">
      <c r="A52" t="s">
        <v>9703</v>
      </c>
    </row>
    <row r="53" spans="1:1" x14ac:dyDescent="0.35">
      <c r="A53" t="s">
        <v>9704</v>
      </c>
    </row>
    <row r="54" spans="1:1" x14ac:dyDescent="0.35">
      <c r="A54" t="s">
        <v>9705</v>
      </c>
    </row>
    <row r="55" spans="1:1" x14ac:dyDescent="0.35">
      <c r="A55" t="s">
        <v>9706</v>
      </c>
    </row>
    <row r="56" spans="1:1" x14ac:dyDescent="0.35">
      <c r="A56" t="s">
        <v>9707</v>
      </c>
    </row>
    <row r="57" spans="1:1" x14ac:dyDescent="0.35">
      <c r="A57" t="s">
        <v>9708</v>
      </c>
    </row>
    <row r="58" spans="1:1" x14ac:dyDescent="0.35">
      <c r="A58" t="s">
        <v>9709</v>
      </c>
    </row>
    <row r="59" spans="1:1" x14ac:dyDescent="0.35">
      <c r="A59" t="s">
        <v>9710</v>
      </c>
    </row>
    <row r="60" spans="1:1" x14ac:dyDescent="0.35">
      <c r="A60" t="s">
        <v>9711</v>
      </c>
    </row>
    <row r="61" spans="1:1" x14ac:dyDescent="0.35">
      <c r="A61" t="s">
        <v>9712</v>
      </c>
    </row>
    <row r="62" spans="1:1" x14ac:dyDescent="0.35">
      <c r="A62" t="s">
        <v>9713</v>
      </c>
    </row>
    <row r="63" spans="1:1" x14ac:dyDescent="0.35">
      <c r="A63" t="s">
        <v>9714</v>
      </c>
    </row>
    <row r="64" spans="1:1" x14ac:dyDescent="0.35">
      <c r="A64" t="s">
        <v>9715</v>
      </c>
    </row>
    <row r="65" spans="1:1" x14ac:dyDescent="0.35">
      <c r="A65" t="s">
        <v>9716</v>
      </c>
    </row>
    <row r="66" spans="1:1" x14ac:dyDescent="0.35">
      <c r="A66" t="s">
        <v>9717</v>
      </c>
    </row>
    <row r="67" spans="1:1" x14ac:dyDescent="0.35">
      <c r="A67" t="s">
        <v>9718</v>
      </c>
    </row>
    <row r="68" spans="1:1" x14ac:dyDescent="0.35">
      <c r="A68" t="s">
        <v>9719</v>
      </c>
    </row>
    <row r="69" spans="1:1" x14ac:dyDescent="0.35">
      <c r="A69" t="s">
        <v>9720</v>
      </c>
    </row>
    <row r="70" spans="1:1" x14ac:dyDescent="0.35">
      <c r="A70" t="s">
        <v>9721</v>
      </c>
    </row>
    <row r="71" spans="1:1" x14ac:dyDescent="0.35">
      <c r="A71" t="s">
        <v>9722</v>
      </c>
    </row>
    <row r="72" spans="1:1" x14ac:dyDescent="0.35">
      <c r="A72" t="s">
        <v>9723</v>
      </c>
    </row>
    <row r="73" spans="1:1" x14ac:dyDescent="0.35">
      <c r="A73" t="s">
        <v>9724</v>
      </c>
    </row>
    <row r="74" spans="1:1" x14ac:dyDescent="0.35">
      <c r="A74" t="s">
        <v>9725</v>
      </c>
    </row>
    <row r="75" spans="1:1" x14ac:dyDescent="0.35">
      <c r="A75" t="s">
        <v>9726</v>
      </c>
    </row>
    <row r="76" spans="1:1" x14ac:dyDescent="0.35">
      <c r="A76" t="s">
        <v>9727</v>
      </c>
    </row>
    <row r="77" spans="1:1" x14ac:dyDescent="0.35">
      <c r="A77" t="s">
        <v>9728</v>
      </c>
    </row>
    <row r="78" spans="1:1" x14ac:dyDescent="0.35">
      <c r="A78" t="s">
        <v>9729</v>
      </c>
    </row>
    <row r="79" spans="1:1" x14ac:dyDescent="0.35">
      <c r="A79" t="s">
        <v>9730</v>
      </c>
    </row>
    <row r="80" spans="1:1" x14ac:dyDescent="0.35">
      <c r="A80" t="s">
        <v>9731</v>
      </c>
    </row>
    <row r="81" spans="1:1" x14ac:dyDescent="0.35">
      <c r="A81" t="s">
        <v>9732</v>
      </c>
    </row>
    <row r="82" spans="1:1" x14ac:dyDescent="0.35">
      <c r="A82" t="s">
        <v>9733</v>
      </c>
    </row>
    <row r="83" spans="1:1" x14ac:dyDescent="0.35">
      <c r="A83" t="s">
        <v>9734</v>
      </c>
    </row>
    <row r="84" spans="1:1" x14ac:dyDescent="0.35">
      <c r="A84" t="s">
        <v>9735</v>
      </c>
    </row>
    <row r="85" spans="1:1" x14ac:dyDescent="0.35">
      <c r="A85" t="s">
        <v>9736</v>
      </c>
    </row>
    <row r="86" spans="1:1" x14ac:dyDescent="0.35">
      <c r="A86" t="s">
        <v>9737</v>
      </c>
    </row>
    <row r="87" spans="1:1" x14ac:dyDescent="0.35">
      <c r="A87" t="s">
        <v>9738</v>
      </c>
    </row>
    <row r="88" spans="1:1" x14ac:dyDescent="0.35">
      <c r="A88" t="s">
        <v>9739</v>
      </c>
    </row>
    <row r="89" spans="1:1" x14ac:dyDescent="0.35">
      <c r="A89" t="s">
        <v>9740</v>
      </c>
    </row>
    <row r="90" spans="1:1" x14ac:dyDescent="0.35">
      <c r="A90" t="s">
        <v>9741</v>
      </c>
    </row>
    <row r="91" spans="1:1" x14ac:dyDescent="0.35">
      <c r="A91" t="s">
        <v>9742</v>
      </c>
    </row>
  </sheetData>
  <mergeCells count="1">
    <mergeCell ref="A3:I3"/>
  </mergeCells>
  <pageMargins left="0.7" right="0.7" top="0.75" bottom="0.75" header="0.3" footer="0.3"/>
  <pageSetup paperSize="9" orientation="portrait" horizontalDpi="300" verticalDpi="300"/>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D00-000000000000}">
  <dimension ref="A1:I91"/>
  <sheetViews>
    <sheetView workbookViewId="0"/>
  </sheetViews>
  <sheetFormatPr defaultColWidth="11.453125" defaultRowHeight="14.5" x14ac:dyDescent="0.35"/>
  <cols>
    <col min="1" max="1" width="5.7265625" customWidth="1"/>
    <col min="2" max="2" width="42.7265625" customWidth="1"/>
    <col min="3" max="9" width="20.7265625" customWidth="1"/>
  </cols>
  <sheetData>
    <row r="1" spans="1:9" x14ac:dyDescent="0.35">
      <c r="A1" s="4" t="s">
        <v>131</v>
      </c>
    </row>
    <row r="2" spans="1:9" x14ac:dyDescent="0.35">
      <c r="A2" s="3" t="str">
        <f>HYPERLINK("#'INDEX'!A1", "Back to INDEX")</f>
        <v>Back to INDEX</v>
      </c>
    </row>
    <row r="3" spans="1:9" x14ac:dyDescent="0.35">
      <c r="A3" s="7" t="s">
        <v>227</v>
      </c>
      <c r="B3" s="7" t="s">
        <v>227</v>
      </c>
      <c r="C3" s="7" t="s">
        <v>227</v>
      </c>
      <c r="D3" s="7" t="s">
        <v>227</v>
      </c>
      <c r="E3" s="7" t="s">
        <v>227</v>
      </c>
      <c r="F3" s="7" t="s">
        <v>227</v>
      </c>
      <c r="G3" s="7" t="s">
        <v>227</v>
      </c>
      <c r="H3" s="7" t="s">
        <v>227</v>
      </c>
      <c r="I3" s="7" t="s">
        <v>227</v>
      </c>
    </row>
    <row r="4" spans="1:9" x14ac:dyDescent="0.35">
      <c r="A4" s="2" t="s">
        <v>227</v>
      </c>
      <c r="B4" s="2" t="s">
        <v>227</v>
      </c>
      <c r="C4" s="2" t="s">
        <v>1771</v>
      </c>
      <c r="D4" s="2" t="s">
        <v>1773</v>
      </c>
      <c r="E4" s="2" t="s">
        <v>1776</v>
      </c>
      <c r="F4" s="2" t="s">
        <v>354</v>
      </c>
      <c r="G4" s="2" t="s">
        <v>361</v>
      </c>
      <c r="H4" s="2" t="s">
        <v>369</v>
      </c>
      <c r="I4" s="2" t="s">
        <v>768</v>
      </c>
    </row>
    <row r="5" spans="1:9" x14ac:dyDescent="0.35">
      <c r="A5" s="5" t="s">
        <v>227</v>
      </c>
      <c r="B5" t="s">
        <v>9592</v>
      </c>
      <c r="C5" t="s">
        <v>9653</v>
      </c>
      <c r="D5" t="s">
        <v>774</v>
      </c>
      <c r="E5" t="s">
        <v>9682</v>
      </c>
      <c r="F5" t="s">
        <v>9559</v>
      </c>
      <c r="G5" t="s">
        <v>9582</v>
      </c>
      <c r="H5" t="s">
        <v>9629</v>
      </c>
      <c r="I5" t="s">
        <v>227</v>
      </c>
    </row>
    <row r="6" spans="1:9" x14ac:dyDescent="0.35">
      <c r="A6" s="5" t="s">
        <v>227</v>
      </c>
      <c r="B6" t="s">
        <v>9597</v>
      </c>
      <c r="C6" t="s">
        <v>9586</v>
      </c>
      <c r="D6" t="s">
        <v>9553</v>
      </c>
      <c r="E6" t="s">
        <v>9544</v>
      </c>
      <c r="F6" t="s">
        <v>9602</v>
      </c>
      <c r="G6" t="s">
        <v>9544</v>
      </c>
      <c r="H6" t="s">
        <v>9591</v>
      </c>
      <c r="I6" t="s">
        <v>777</v>
      </c>
    </row>
    <row r="7" spans="1:9" x14ac:dyDescent="0.35">
      <c r="A7" s="5" t="s">
        <v>227</v>
      </c>
      <c r="B7" t="s">
        <v>9600</v>
      </c>
      <c r="C7" t="s">
        <v>9791</v>
      </c>
      <c r="D7" t="s">
        <v>690</v>
      </c>
      <c r="E7" t="s">
        <v>9804</v>
      </c>
      <c r="F7" t="s">
        <v>9608</v>
      </c>
      <c r="G7" t="s">
        <v>9606</v>
      </c>
      <c r="H7" t="s">
        <v>9585</v>
      </c>
      <c r="I7" t="s">
        <v>227</v>
      </c>
    </row>
    <row r="8" spans="1:9" x14ac:dyDescent="0.35">
      <c r="A8" s="5" t="s">
        <v>227</v>
      </c>
      <c r="B8" t="s">
        <v>9604</v>
      </c>
      <c r="C8" t="s">
        <v>9693</v>
      </c>
      <c r="D8" t="s">
        <v>719</v>
      </c>
      <c r="E8" t="s">
        <v>9622</v>
      </c>
      <c r="F8" t="s">
        <v>711</v>
      </c>
      <c r="G8" t="s">
        <v>686</v>
      </c>
      <c r="H8" t="s">
        <v>9693</v>
      </c>
      <c r="I8" t="s">
        <v>761</v>
      </c>
    </row>
    <row r="9" spans="1:9" x14ac:dyDescent="0.35">
      <c r="A9" s="5" t="s">
        <v>227</v>
      </c>
      <c r="B9" t="s">
        <v>9607</v>
      </c>
      <c r="C9" t="s">
        <v>716</v>
      </c>
      <c r="D9" t="s">
        <v>9563</v>
      </c>
      <c r="E9" t="s">
        <v>9828</v>
      </c>
      <c r="F9" t="s">
        <v>769</v>
      </c>
      <c r="G9" t="s">
        <v>663</v>
      </c>
      <c r="H9" t="s">
        <v>761</v>
      </c>
      <c r="I9" t="s">
        <v>716</v>
      </c>
    </row>
    <row r="10" spans="1:9" x14ac:dyDescent="0.35">
      <c r="A10" s="5" t="s">
        <v>227</v>
      </c>
      <c r="B10" t="s">
        <v>9610</v>
      </c>
      <c r="C10" t="s">
        <v>9816</v>
      </c>
      <c r="D10" t="s">
        <v>9797</v>
      </c>
      <c r="E10" t="s">
        <v>9768</v>
      </c>
      <c r="F10" t="s">
        <v>9616</v>
      </c>
      <c r="G10" t="s">
        <v>9611</v>
      </c>
      <c r="H10" t="s">
        <v>9612</v>
      </c>
      <c r="I10" t="s">
        <v>9845</v>
      </c>
    </row>
    <row r="11" spans="1:9" x14ac:dyDescent="0.35">
      <c r="A11" s="5" t="s">
        <v>227</v>
      </c>
      <c r="B11" t="s">
        <v>9618</v>
      </c>
      <c r="C11" t="s">
        <v>9804</v>
      </c>
      <c r="D11" t="s">
        <v>732</v>
      </c>
      <c r="E11" t="s">
        <v>9581</v>
      </c>
      <c r="F11" t="s">
        <v>9555</v>
      </c>
      <c r="G11" t="s">
        <v>9654</v>
      </c>
      <c r="H11" t="s">
        <v>9568</v>
      </c>
      <c r="I11" t="s">
        <v>9686</v>
      </c>
    </row>
    <row r="12" spans="1:9" x14ac:dyDescent="0.35">
      <c r="A12" s="5" t="s">
        <v>227</v>
      </c>
      <c r="B12" t="s">
        <v>9621</v>
      </c>
      <c r="C12" t="s">
        <v>686</v>
      </c>
      <c r="D12" t="s">
        <v>9822</v>
      </c>
      <c r="E12" t="s">
        <v>9622</v>
      </c>
      <c r="F12" t="s">
        <v>9608</v>
      </c>
      <c r="G12" t="s">
        <v>9580</v>
      </c>
      <c r="H12" t="s">
        <v>665</v>
      </c>
      <c r="I12" t="s">
        <v>9633</v>
      </c>
    </row>
    <row r="13" spans="1:9" x14ac:dyDescent="0.35">
      <c r="A13" s="5" t="s">
        <v>227</v>
      </c>
      <c r="B13" t="s">
        <v>9623</v>
      </c>
      <c r="C13" t="s">
        <v>9771</v>
      </c>
      <c r="D13" t="s">
        <v>9549</v>
      </c>
      <c r="E13" t="s">
        <v>9624</v>
      </c>
      <c r="F13" t="s">
        <v>2077</v>
      </c>
      <c r="G13" t="s">
        <v>9614</v>
      </c>
      <c r="H13" t="s">
        <v>9803</v>
      </c>
      <c r="I13" t="s">
        <v>227</v>
      </c>
    </row>
    <row r="14" spans="1:9" x14ac:dyDescent="0.35">
      <c r="A14" s="5" t="s">
        <v>227</v>
      </c>
      <c r="B14" t="s">
        <v>9627</v>
      </c>
      <c r="C14" t="s">
        <v>9802</v>
      </c>
      <c r="D14" t="s">
        <v>9562</v>
      </c>
      <c r="E14" t="s">
        <v>9637</v>
      </c>
      <c r="F14" t="s">
        <v>9846</v>
      </c>
      <c r="G14" t="s">
        <v>9847</v>
      </c>
      <c r="H14" t="s">
        <v>9574</v>
      </c>
      <c r="I14" t="s">
        <v>9625</v>
      </c>
    </row>
    <row r="15" spans="1:9" x14ac:dyDescent="0.35">
      <c r="A15" s="5" t="s">
        <v>227</v>
      </c>
      <c r="B15" t="s">
        <v>9632</v>
      </c>
      <c r="C15" t="s">
        <v>752</v>
      </c>
      <c r="D15" t="s">
        <v>9661</v>
      </c>
      <c r="E15" t="s">
        <v>703</v>
      </c>
      <c r="F15" t="s">
        <v>683</v>
      </c>
      <c r="G15" t="s">
        <v>9693</v>
      </c>
      <c r="H15" t="s">
        <v>671</v>
      </c>
      <c r="I15" t="s">
        <v>712</v>
      </c>
    </row>
    <row r="16" spans="1:9" x14ac:dyDescent="0.35">
      <c r="A16" s="5" t="s">
        <v>227</v>
      </c>
      <c r="B16" t="s">
        <v>9634</v>
      </c>
      <c r="C16" t="s">
        <v>743</v>
      </c>
      <c r="D16" t="s">
        <v>676</v>
      </c>
      <c r="E16" t="s">
        <v>701</v>
      </c>
      <c r="F16" t="s">
        <v>703</v>
      </c>
      <c r="G16" t="s">
        <v>773</v>
      </c>
      <c r="H16" t="s">
        <v>673</v>
      </c>
      <c r="I16" t="s">
        <v>227</v>
      </c>
    </row>
    <row r="17" spans="1:9" x14ac:dyDescent="0.35">
      <c r="A17" s="5" t="s">
        <v>227</v>
      </c>
      <c r="B17" t="s">
        <v>9636</v>
      </c>
      <c r="C17" t="s">
        <v>9653</v>
      </c>
      <c r="D17" t="s">
        <v>727</v>
      </c>
      <c r="E17" t="s">
        <v>9562</v>
      </c>
      <c r="F17" t="s">
        <v>9586</v>
      </c>
      <c r="G17" t="s">
        <v>9772</v>
      </c>
      <c r="H17" t="s">
        <v>765</v>
      </c>
      <c r="I17" t="s">
        <v>227</v>
      </c>
    </row>
    <row r="18" spans="1:9" x14ac:dyDescent="0.35">
      <c r="A18" s="5" t="s">
        <v>227</v>
      </c>
      <c r="B18" t="s">
        <v>9641</v>
      </c>
      <c r="C18" t="s">
        <v>9838</v>
      </c>
      <c r="D18" t="s">
        <v>9777</v>
      </c>
      <c r="E18" t="s">
        <v>9820</v>
      </c>
      <c r="F18" t="s">
        <v>9848</v>
      </c>
      <c r="G18" t="s">
        <v>9849</v>
      </c>
      <c r="H18" t="s">
        <v>9850</v>
      </c>
      <c r="I18" t="s">
        <v>227</v>
      </c>
    </row>
    <row r="19" spans="1:9" x14ac:dyDescent="0.35">
      <c r="A19" s="5" t="s">
        <v>227</v>
      </c>
      <c r="B19" t="s">
        <v>9647</v>
      </c>
      <c r="C19" t="s">
        <v>2016</v>
      </c>
      <c r="D19" t="s">
        <v>9851</v>
      </c>
      <c r="E19" t="s">
        <v>9620</v>
      </c>
      <c r="F19" t="s">
        <v>2000</v>
      </c>
      <c r="G19" t="s">
        <v>9852</v>
      </c>
      <c r="H19" t="s">
        <v>714</v>
      </c>
      <c r="I19" t="s">
        <v>9767</v>
      </c>
    </row>
    <row r="20" spans="1:9" x14ac:dyDescent="0.35">
      <c r="A20" s="5" t="s">
        <v>227</v>
      </c>
      <c r="B20" t="s">
        <v>9652</v>
      </c>
      <c r="C20" t="s">
        <v>9851</v>
      </c>
      <c r="D20" t="s">
        <v>727</v>
      </c>
      <c r="E20" t="s">
        <v>9569</v>
      </c>
      <c r="F20" t="s">
        <v>9790</v>
      </c>
      <c r="G20" t="s">
        <v>9552</v>
      </c>
      <c r="H20" t="s">
        <v>9550</v>
      </c>
      <c r="I20" t="s">
        <v>9651</v>
      </c>
    </row>
    <row r="21" spans="1:9" x14ac:dyDescent="0.35">
      <c r="A21" s="5" t="s">
        <v>227</v>
      </c>
      <c r="B21" t="s">
        <v>9655</v>
      </c>
      <c r="C21" t="s">
        <v>716</v>
      </c>
      <c r="D21" t="s">
        <v>9552</v>
      </c>
      <c r="E21" t="s">
        <v>9552</v>
      </c>
      <c r="F21" t="s">
        <v>697</v>
      </c>
      <c r="G21" t="s">
        <v>9583</v>
      </c>
      <c r="H21" t="s">
        <v>9788</v>
      </c>
      <c r="I21" t="s">
        <v>9598</v>
      </c>
    </row>
    <row r="22" spans="1:9" x14ac:dyDescent="0.35">
      <c r="A22" s="5" t="s">
        <v>227</v>
      </c>
      <c r="B22" t="s">
        <v>9659</v>
      </c>
      <c r="C22" t="s">
        <v>227</v>
      </c>
      <c r="D22" t="s">
        <v>227</v>
      </c>
      <c r="E22" t="s">
        <v>227</v>
      </c>
      <c r="F22" t="s">
        <v>227</v>
      </c>
      <c r="G22" t="s">
        <v>227</v>
      </c>
      <c r="H22" t="s">
        <v>227</v>
      </c>
      <c r="I22" t="s">
        <v>9788</v>
      </c>
    </row>
    <row r="23" spans="1:9" x14ac:dyDescent="0.35">
      <c r="A23" s="5" t="s">
        <v>227</v>
      </c>
      <c r="B23" t="s">
        <v>9660</v>
      </c>
      <c r="C23" t="s">
        <v>227</v>
      </c>
      <c r="D23" t="s">
        <v>227</v>
      </c>
      <c r="E23" t="s">
        <v>227</v>
      </c>
      <c r="F23" t="s">
        <v>227</v>
      </c>
      <c r="G23" t="s">
        <v>227</v>
      </c>
      <c r="H23" t="s">
        <v>227</v>
      </c>
      <c r="I23" t="s">
        <v>9609</v>
      </c>
    </row>
    <row r="24" spans="1:9" x14ac:dyDescent="0.35">
      <c r="A24" s="5" t="s">
        <v>227</v>
      </c>
      <c r="B24" t="s">
        <v>9662</v>
      </c>
      <c r="C24" t="s">
        <v>227</v>
      </c>
      <c r="D24" t="s">
        <v>227</v>
      </c>
      <c r="E24" t="s">
        <v>227</v>
      </c>
      <c r="F24" t="s">
        <v>227</v>
      </c>
      <c r="G24" t="s">
        <v>227</v>
      </c>
      <c r="H24" t="s">
        <v>227</v>
      </c>
      <c r="I24" t="s">
        <v>9556</v>
      </c>
    </row>
    <row r="25" spans="1:9" x14ac:dyDescent="0.35">
      <c r="A25" s="5" t="s">
        <v>227</v>
      </c>
      <c r="B25" t="s">
        <v>9663</v>
      </c>
      <c r="C25" t="s">
        <v>712</v>
      </c>
      <c r="D25" t="s">
        <v>679</v>
      </c>
      <c r="E25" t="s">
        <v>757</v>
      </c>
      <c r="F25" t="s">
        <v>9791</v>
      </c>
      <c r="G25" t="s">
        <v>9853</v>
      </c>
      <c r="H25" t="s">
        <v>9622</v>
      </c>
      <c r="I25" t="s">
        <v>738</v>
      </c>
    </row>
    <row r="26" spans="1:9" x14ac:dyDescent="0.35">
      <c r="A26" s="5" t="s">
        <v>227</v>
      </c>
      <c r="B26" t="s">
        <v>9664</v>
      </c>
      <c r="C26" t="s">
        <v>227</v>
      </c>
      <c r="D26" t="s">
        <v>227</v>
      </c>
      <c r="E26" t="s">
        <v>227</v>
      </c>
      <c r="F26" t="s">
        <v>227</v>
      </c>
      <c r="G26" t="s">
        <v>227</v>
      </c>
      <c r="H26" t="s">
        <v>227</v>
      </c>
      <c r="I26" t="s">
        <v>9684</v>
      </c>
    </row>
    <row r="27" spans="1:9" x14ac:dyDescent="0.35">
      <c r="A27" s="5" t="s">
        <v>227</v>
      </c>
      <c r="B27" t="s">
        <v>9665</v>
      </c>
      <c r="C27" t="s">
        <v>227</v>
      </c>
      <c r="D27" t="s">
        <v>227</v>
      </c>
      <c r="E27" t="s">
        <v>227</v>
      </c>
      <c r="F27" t="s">
        <v>227</v>
      </c>
      <c r="G27" t="s">
        <v>227</v>
      </c>
      <c r="H27" t="s">
        <v>227</v>
      </c>
      <c r="I27" t="s">
        <v>698</v>
      </c>
    </row>
    <row r="28" spans="1:9" x14ac:dyDescent="0.35">
      <c r="A28" s="5" t="s">
        <v>227</v>
      </c>
      <c r="B28" t="s">
        <v>9666</v>
      </c>
      <c r="C28" t="s">
        <v>227</v>
      </c>
      <c r="D28" t="s">
        <v>227</v>
      </c>
      <c r="E28" t="s">
        <v>227</v>
      </c>
      <c r="F28" t="s">
        <v>227</v>
      </c>
      <c r="G28" t="s">
        <v>227</v>
      </c>
      <c r="H28" t="s">
        <v>227</v>
      </c>
      <c r="I28" t="s">
        <v>766</v>
      </c>
    </row>
    <row r="29" spans="1:9" x14ac:dyDescent="0.35">
      <c r="A29" s="5" t="s">
        <v>227</v>
      </c>
      <c r="B29" t="s">
        <v>9667</v>
      </c>
      <c r="C29" t="s">
        <v>227</v>
      </c>
      <c r="D29" t="s">
        <v>227</v>
      </c>
      <c r="E29" t="s">
        <v>227</v>
      </c>
      <c r="F29" t="s">
        <v>227</v>
      </c>
      <c r="G29" t="s">
        <v>227</v>
      </c>
      <c r="H29" t="s">
        <v>227</v>
      </c>
      <c r="I29" t="s">
        <v>9650</v>
      </c>
    </row>
    <row r="30" spans="1:9" x14ac:dyDescent="0.35">
      <c r="A30" s="5" t="s">
        <v>227</v>
      </c>
      <c r="B30" t="s">
        <v>9669</v>
      </c>
      <c r="C30" t="s">
        <v>227</v>
      </c>
      <c r="D30" t="s">
        <v>227</v>
      </c>
      <c r="E30" t="s">
        <v>227</v>
      </c>
      <c r="F30" t="s">
        <v>227</v>
      </c>
      <c r="G30" t="s">
        <v>227</v>
      </c>
      <c r="H30" t="s">
        <v>227</v>
      </c>
      <c r="I30" t="s">
        <v>706</v>
      </c>
    </row>
    <row r="31" spans="1:9" x14ac:dyDescent="0.35">
      <c r="A31" s="5" t="s">
        <v>227</v>
      </c>
      <c r="B31" t="s">
        <v>9670</v>
      </c>
      <c r="C31" t="s">
        <v>227</v>
      </c>
      <c r="D31" t="s">
        <v>227</v>
      </c>
      <c r="E31" t="s">
        <v>227</v>
      </c>
      <c r="F31" t="s">
        <v>227</v>
      </c>
      <c r="G31" t="s">
        <v>227</v>
      </c>
      <c r="H31" t="s">
        <v>227</v>
      </c>
      <c r="I31" t="s">
        <v>9842</v>
      </c>
    </row>
    <row r="32" spans="1:9" x14ac:dyDescent="0.35">
      <c r="A32" s="5" t="s">
        <v>227</v>
      </c>
      <c r="B32" t="s">
        <v>9672</v>
      </c>
      <c r="C32" t="s">
        <v>9587</v>
      </c>
      <c r="D32" t="s">
        <v>777</v>
      </c>
      <c r="E32" t="s">
        <v>9619</v>
      </c>
      <c r="F32" t="s">
        <v>9547</v>
      </c>
      <c r="G32" t="s">
        <v>9549</v>
      </c>
      <c r="H32" t="s">
        <v>9654</v>
      </c>
      <c r="I32" t="s">
        <v>227</v>
      </c>
    </row>
    <row r="33" spans="1:9" x14ac:dyDescent="0.35">
      <c r="A33" s="5" t="s">
        <v>227</v>
      </c>
      <c r="B33" t="s">
        <v>9673</v>
      </c>
      <c r="C33" t="s">
        <v>9774</v>
      </c>
      <c r="D33" t="s">
        <v>9822</v>
      </c>
      <c r="E33" t="s">
        <v>690</v>
      </c>
      <c r="F33" t="s">
        <v>9601</v>
      </c>
      <c r="G33" t="s">
        <v>9622</v>
      </c>
      <c r="H33" t="s">
        <v>9591</v>
      </c>
      <c r="I33" t="s">
        <v>227</v>
      </c>
    </row>
    <row r="34" spans="1:9" x14ac:dyDescent="0.35">
      <c r="A34" s="5" t="s">
        <v>227</v>
      </c>
      <c r="B34" t="s">
        <v>9675</v>
      </c>
      <c r="C34" t="s">
        <v>9674</v>
      </c>
      <c r="D34" t="s">
        <v>9690</v>
      </c>
      <c r="E34" t="s">
        <v>665</v>
      </c>
      <c r="F34" t="s">
        <v>757</v>
      </c>
      <c r="G34" t="s">
        <v>9821</v>
      </c>
      <c r="H34" t="s">
        <v>9608</v>
      </c>
      <c r="I34" t="s">
        <v>227</v>
      </c>
    </row>
    <row r="35" spans="1:9" x14ac:dyDescent="0.35">
      <c r="A35" s="5" t="s">
        <v>227</v>
      </c>
      <c r="B35" t="s">
        <v>9676</v>
      </c>
      <c r="C35" t="s">
        <v>9808</v>
      </c>
      <c r="D35" t="s">
        <v>9788</v>
      </c>
      <c r="E35" t="s">
        <v>9593</v>
      </c>
      <c r="F35" t="s">
        <v>9606</v>
      </c>
      <c r="G35" t="s">
        <v>9774</v>
      </c>
      <c r="H35" t="s">
        <v>738</v>
      </c>
      <c r="I35" t="s">
        <v>679</v>
      </c>
    </row>
    <row r="36" spans="1:9" x14ac:dyDescent="0.35">
      <c r="A36" s="5" t="s">
        <v>227</v>
      </c>
      <c r="B36" t="s">
        <v>9678</v>
      </c>
      <c r="C36" t="s">
        <v>726</v>
      </c>
      <c r="D36" t="s">
        <v>9853</v>
      </c>
      <c r="E36" t="s">
        <v>671</v>
      </c>
      <c r="F36" t="s">
        <v>9606</v>
      </c>
      <c r="G36" t="s">
        <v>735</v>
      </c>
      <c r="H36" t="s">
        <v>738</v>
      </c>
      <c r="I36" t="s">
        <v>704</v>
      </c>
    </row>
    <row r="37" spans="1:9" x14ac:dyDescent="0.35">
      <c r="A37" s="5" t="s">
        <v>227</v>
      </c>
      <c r="B37" t="s">
        <v>9679</v>
      </c>
      <c r="C37" t="s">
        <v>727</v>
      </c>
      <c r="D37" t="s">
        <v>9571</v>
      </c>
      <c r="E37" t="s">
        <v>9844</v>
      </c>
      <c r="F37" t="s">
        <v>9771</v>
      </c>
      <c r="G37" t="s">
        <v>9571</v>
      </c>
      <c r="H37" t="s">
        <v>774</v>
      </c>
      <c r="I37" t="s">
        <v>227</v>
      </c>
    </row>
    <row r="38" spans="1:9" x14ac:dyDescent="0.35">
      <c r="A38" s="5" t="s">
        <v>227</v>
      </c>
      <c r="B38" t="s">
        <v>9683</v>
      </c>
      <c r="C38" t="s">
        <v>680</v>
      </c>
      <c r="D38" t="s">
        <v>707</v>
      </c>
      <c r="E38" t="s">
        <v>9594</v>
      </c>
      <c r="F38" t="s">
        <v>697</v>
      </c>
      <c r="G38" t="s">
        <v>9593</v>
      </c>
      <c r="H38" t="s">
        <v>9684</v>
      </c>
      <c r="I38" t="s">
        <v>9582</v>
      </c>
    </row>
    <row r="39" spans="1:9" x14ac:dyDescent="0.35">
      <c r="A39" s="5" t="s">
        <v>227</v>
      </c>
      <c r="B39" t="s">
        <v>9687</v>
      </c>
      <c r="C39" t="s">
        <v>9693</v>
      </c>
      <c r="D39" t="s">
        <v>679</v>
      </c>
      <c r="E39" t="s">
        <v>9633</v>
      </c>
      <c r="F39" t="s">
        <v>734</v>
      </c>
      <c r="G39" t="s">
        <v>723</v>
      </c>
      <c r="H39" t="s">
        <v>756</v>
      </c>
      <c r="I39" t="s">
        <v>227</v>
      </c>
    </row>
    <row r="40" spans="1:9" x14ac:dyDescent="0.35">
      <c r="A40" s="5" t="s">
        <v>227</v>
      </c>
      <c r="B40" t="s">
        <v>9689</v>
      </c>
      <c r="C40" t="s">
        <v>719</v>
      </c>
      <c r="D40" t="s">
        <v>9688</v>
      </c>
      <c r="E40" t="s">
        <v>775</v>
      </c>
      <c r="F40" t="s">
        <v>9603</v>
      </c>
      <c r="G40" t="s">
        <v>684</v>
      </c>
      <c r="H40" t="s">
        <v>662</v>
      </c>
      <c r="I40" t="s">
        <v>704</v>
      </c>
    </row>
    <row r="41" spans="1:9" x14ac:dyDescent="0.35">
      <c r="A41" s="5" t="s">
        <v>227</v>
      </c>
      <c r="B41" t="s">
        <v>9692</v>
      </c>
      <c r="C41" t="s">
        <v>750</v>
      </c>
      <c r="D41" t="s">
        <v>9829</v>
      </c>
      <c r="E41" t="s">
        <v>685</v>
      </c>
      <c r="F41" t="s">
        <v>9661</v>
      </c>
      <c r="G41" t="s">
        <v>686</v>
      </c>
      <c r="H41" t="s">
        <v>734</v>
      </c>
      <c r="I41" t="s">
        <v>227</v>
      </c>
    </row>
    <row r="42" spans="1:9" x14ac:dyDescent="0.35">
      <c r="A42" s="5" t="s">
        <v>227</v>
      </c>
      <c r="B42" t="s">
        <v>9695</v>
      </c>
      <c r="C42" t="s">
        <v>9807</v>
      </c>
      <c r="D42" t="s">
        <v>9552</v>
      </c>
      <c r="E42" t="s">
        <v>707</v>
      </c>
      <c r="F42" t="s">
        <v>9828</v>
      </c>
      <c r="G42" t="s">
        <v>9595</v>
      </c>
      <c r="H42" t="s">
        <v>727</v>
      </c>
      <c r="I42" t="s">
        <v>9559</v>
      </c>
    </row>
    <row r="43" spans="1:9" x14ac:dyDescent="0.35">
      <c r="A43" s="5" t="s">
        <v>227</v>
      </c>
      <c r="B43" t="s">
        <v>9697</v>
      </c>
      <c r="C43" t="s">
        <v>227</v>
      </c>
      <c r="D43" t="s">
        <v>227</v>
      </c>
      <c r="E43" t="s">
        <v>227</v>
      </c>
      <c r="F43" t="s">
        <v>227</v>
      </c>
      <c r="G43" t="s">
        <v>227</v>
      </c>
      <c r="H43" t="s">
        <v>227</v>
      </c>
      <c r="I43" t="s">
        <v>698</v>
      </c>
    </row>
    <row r="44" spans="1:9" x14ac:dyDescent="0.35">
      <c r="A44" s="5" t="s">
        <v>227</v>
      </c>
      <c r="B44" t="s">
        <v>9698</v>
      </c>
      <c r="C44" t="s">
        <v>763</v>
      </c>
      <c r="D44" t="s">
        <v>735</v>
      </c>
      <c r="E44" t="s">
        <v>766</v>
      </c>
      <c r="F44" t="s">
        <v>763</v>
      </c>
      <c r="G44" t="s">
        <v>671</v>
      </c>
      <c r="H44" t="s">
        <v>773</v>
      </c>
      <c r="I44" t="s">
        <v>726</v>
      </c>
    </row>
    <row r="46" spans="1:9" x14ac:dyDescent="0.35">
      <c r="A46" t="s">
        <v>1742</v>
      </c>
    </row>
    <row r="47" spans="1:9" x14ac:dyDescent="0.35">
      <c r="A47" t="s">
        <v>227</v>
      </c>
    </row>
    <row r="48" spans="1:9" x14ac:dyDescent="0.35">
      <c r="A48" t="s">
        <v>9699</v>
      </c>
    </row>
    <row r="49" spans="1:1" x14ac:dyDescent="0.35">
      <c r="A49" t="s">
        <v>9700</v>
      </c>
    </row>
    <row r="50" spans="1:1" x14ac:dyDescent="0.35">
      <c r="A50" t="s">
        <v>9701</v>
      </c>
    </row>
    <row r="51" spans="1:1" x14ac:dyDescent="0.35">
      <c r="A51" t="s">
        <v>9702</v>
      </c>
    </row>
    <row r="52" spans="1:1" x14ac:dyDescent="0.35">
      <c r="A52" t="s">
        <v>9703</v>
      </c>
    </row>
    <row r="53" spans="1:1" x14ac:dyDescent="0.35">
      <c r="A53" t="s">
        <v>9704</v>
      </c>
    </row>
    <row r="54" spans="1:1" x14ac:dyDescent="0.35">
      <c r="A54" t="s">
        <v>9705</v>
      </c>
    </row>
    <row r="55" spans="1:1" x14ac:dyDescent="0.35">
      <c r="A55" t="s">
        <v>9706</v>
      </c>
    </row>
    <row r="56" spans="1:1" x14ac:dyDescent="0.35">
      <c r="A56" t="s">
        <v>9707</v>
      </c>
    </row>
    <row r="57" spans="1:1" x14ac:dyDescent="0.35">
      <c r="A57" t="s">
        <v>9708</v>
      </c>
    </row>
    <row r="58" spans="1:1" x14ac:dyDescent="0.35">
      <c r="A58" t="s">
        <v>9709</v>
      </c>
    </row>
    <row r="59" spans="1:1" x14ac:dyDescent="0.35">
      <c r="A59" t="s">
        <v>9710</v>
      </c>
    </row>
    <row r="60" spans="1:1" x14ac:dyDescent="0.35">
      <c r="A60" t="s">
        <v>9711</v>
      </c>
    </row>
    <row r="61" spans="1:1" x14ac:dyDescent="0.35">
      <c r="A61" t="s">
        <v>9712</v>
      </c>
    </row>
    <row r="62" spans="1:1" x14ac:dyDescent="0.35">
      <c r="A62" t="s">
        <v>9713</v>
      </c>
    </row>
    <row r="63" spans="1:1" x14ac:dyDescent="0.35">
      <c r="A63" t="s">
        <v>9714</v>
      </c>
    </row>
    <row r="64" spans="1:1" x14ac:dyDescent="0.35">
      <c r="A64" t="s">
        <v>9715</v>
      </c>
    </row>
    <row r="65" spans="1:1" x14ac:dyDescent="0.35">
      <c r="A65" t="s">
        <v>9716</v>
      </c>
    </row>
    <row r="66" spans="1:1" x14ac:dyDescent="0.35">
      <c r="A66" t="s">
        <v>9717</v>
      </c>
    </row>
    <row r="67" spans="1:1" x14ac:dyDescent="0.35">
      <c r="A67" t="s">
        <v>9718</v>
      </c>
    </row>
    <row r="68" spans="1:1" x14ac:dyDescent="0.35">
      <c r="A68" t="s">
        <v>9719</v>
      </c>
    </row>
    <row r="69" spans="1:1" x14ac:dyDescent="0.35">
      <c r="A69" t="s">
        <v>9720</v>
      </c>
    </row>
    <row r="70" spans="1:1" x14ac:dyDescent="0.35">
      <c r="A70" t="s">
        <v>9721</v>
      </c>
    </row>
    <row r="71" spans="1:1" x14ac:dyDescent="0.35">
      <c r="A71" t="s">
        <v>9722</v>
      </c>
    </row>
    <row r="72" spans="1:1" x14ac:dyDescent="0.35">
      <c r="A72" t="s">
        <v>9723</v>
      </c>
    </row>
    <row r="73" spans="1:1" x14ac:dyDescent="0.35">
      <c r="A73" t="s">
        <v>9724</v>
      </c>
    </row>
    <row r="74" spans="1:1" x14ac:dyDescent="0.35">
      <c r="A74" t="s">
        <v>9725</v>
      </c>
    </row>
    <row r="75" spans="1:1" x14ac:dyDescent="0.35">
      <c r="A75" t="s">
        <v>9726</v>
      </c>
    </row>
    <row r="76" spans="1:1" x14ac:dyDescent="0.35">
      <c r="A76" t="s">
        <v>9727</v>
      </c>
    </row>
    <row r="77" spans="1:1" x14ac:dyDescent="0.35">
      <c r="A77" t="s">
        <v>9728</v>
      </c>
    </row>
    <row r="78" spans="1:1" x14ac:dyDescent="0.35">
      <c r="A78" t="s">
        <v>9729</v>
      </c>
    </row>
    <row r="79" spans="1:1" x14ac:dyDescent="0.35">
      <c r="A79" t="s">
        <v>9730</v>
      </c>
    </row>
    <row r="80" spans="1:1" x14ac:dyDescent="0.35">
      <c r="A80" t="s">
        <v>9731</v>
      </c>
    </row>
    <row r="81" spans="1:1" x14ac:dyDescent="0.35">
      <c r="A81" t="s">
        <v>9732</v>
      </c>
    </row>
    <row r="82" spans="1:1" x14ac:dyDescent="0.35">
      <c r="A82" t="s">
        <v>9733</v>
      </c>
    </row>
    <row r="83" spans="1:1" x14ac:dyDescent="0.35">
      <c r="A83" t="s">
        <v>9734</v>
      </c>
    </row>
    <row r="84" spans="1:1" x14ac:dyDescent="0.35">
      <c r="A84" t="s">
        <v>9735</v>
      </c>
    </row>
    <row r="85" spans="1:1" x14ac:dyDescent="0.35">
      <c r="A85" t="s">
        <v>9736</v>
      </c>
    </row>
    <row r="86" spans="1:1" x14ac:dyDescent="0.35">
      <c r="A86" t="s">
        <v>9737</v>
      </c>
    </row>
    <row r="87" spans="1:1" x14ac:dyDescent="0.35">
      <c r="A87" t="s">
        <v>9738</v>
      </c>
    </row>
    <row r="88" spans="1:1" x14ac:dyDescent="0.35">
      <c r="A88" t="s">
        <v>9739</v>
      </c>
    </row>
    <row r="89" spans="1:1" x14ac:dyDescent="0.35">
      <c r="A89" t="s">
        <v>9740</v>
      </c>
    </row>
    <row r="90" spans="1:1" x14ac:dyDescent="0.35">
      <c r="A90" t="s">
        <v>9741</v>
      </c>
    </row>
    <row r="91" spans="1:1" x14ac:dyDescent="0.35">
      <c r="A91" t="s">
        <v>9742</v>
      </c>
    </row>
  </sheetData>
  <mergeCells count="1">
    <mergeCell ref="A3:I3"/>
  </mergeCells>
  <pageMargins left="0.7" right="0.7" top="0.75" bottom="0.75" header="0.3" footer="0.3"/>
  <pageSetup paperSize="9" orientation="portrait" horizontalDpi="300" verticalDpi="300"/>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E00-000000000000}">
  <dimension ref="A1:I91"/>
  <sheetViews>
    <sheetView workbookViewId="0"/>
  </sheetViews>
  <sheetFormatPr defaultColWidth="11.453125" defaultRowHeight="14.5" x14ac:dyDescent="0.35"/>
  <cols>
    <col min="1" max="1" width="5.7265625" customWidth="1"/>
    <col min="2" max="2" width="42.7265625" customWidth="1"/>
    <col min="3" max="9" width="20.7265625" customWidth="1"/>
  </cols>
  <sheetData>
    <row r="1" spans="1:9" x14ac:dyDescent="0.35">
      <c r="A1" s="4" t="s">
        <v>132</v>
      </c>
    </row>
    <row r="2" spans="1:9" x14ac:dyDescent="0.35">
      <c r="A2" s="3" t="str">
        <f>HYPERLINK("#'INDEX'!A1", "Back to INDEX")</f>
        <v>Back to INDEX</v>
      </c>
    </row>
    <row r="3" spans="1:9" x14ac:dyDescent="0.35">
      <c r="A3" s="7" t="s">
        <v>227</v>
      </c>
      <c r="B3" s="7" t="s">
        <v>227</v>
      </c>
      <c r="C3" s="7" t="s">
        <v>227</v>
      </c>
      <c r="D3" s="7" t="s">
        <v>227</v>
      </c>
      <c r="E3" s="7" t="s">
        <v>227</v>
      </c>
      <c r="F3" s="7" t="s">
        <v>227</v>
      </c>
      <c r="G3" s="7" t="s">
        <v>227</v>
      </c>
      <c r="H3" s="7" t="s">
        <v>227</v>
      </c>
      <c r="I3" s="7" t="s">
        <v>227</v>
      </c>
    </row>
    <row r="4" spans="1:9" x14ac:dyDescent="0.35">
      <c r="A4" s="2" t="s">
        <v>227</v>
      </c>
      <c r="B4" s="2" t="s">
        <v>227</v>
      </c>
      <c r="C4" s="2" t="s">
        <v>1771</v>
      </c>
      <c r="D4" s="2" t="s">
        <v>1773</v>
      </c>
      <c r="E4" s="2" t="s">
        <v>1776</v>
      </c>
      <c r="F4" s="2" t="s">
        <v>354</v>
      </c>
      <c r="G4" s="2" t="s">
        <v>361</v>
      </c>
      <c r="H4" s="2" t="s">
        <v>369</v>
      </c>
      <c r="I4" s="2" t="s">
        <v>768</v>
      </c>
    </row>
    <row r="5" spans="1:9" x14ac:dyDescent="0.35">
      <c r="A5" s="5" t="s">
        <v>227</v>
      </c>
      <c r="B5" t="s">
        <v>9592</v>
      </c>
      <c r="C5" t="s">
        <v>9583</v>
      </c>
      <c r="D5" t="s">
        <v>9828</v>
      </c>
      <c r="E5" t="s">
        <v>9567</v>
      </c>
      <c r="F5" t="s">
        <v>9578</v>
      </c>
      <c r="G5" t="s">
        <v>9691</v>
      </c>
      <c r="H5" t="s">
        <v>9577</v>
      </c>
      <c r="I5" t="s">
        <v>227</v>
      </c>
    </row>
    <row r="6" spans="1:9" x14ac:dyDescent="0.35">
      <c r="A6" s="5" t="s">
        <v>227</v>
      </c>
      <c r="B6" t="s">
        <v>9597</v>
      </c>
      <c r="C6" t="s">
        <v>9764</v>
      </c>
      <c r="D6" t="s">
        <v>9587</v>
      </c>
      <c r="E6" t="s">
        <v>9591</v>
      </c>
      <c r="F6" t="s">
        <v>9591</v>
      </c>
      <c r="G6" t="s">
        <v>9609</v>
      </c>
      <c r="H6" t="s">
        <v>9588</v>
      </c>
      <c r="I6" t="s">
        <v>9553</v>
      </c>
    </row>
    <row r="7" spans="1:9" x14ac:dyDescent="0.35">
      <c r="A7" s="5" t="s">
        <v>227</v>
      </c>
      <c r="B7" t="s">
        <v>9600</v>
      </c>
      <c r="C7" t="s">
        <v>706</v>
      </c>
      <c r="D7" t="s">
        <v>9821</v>
      </c>
      <c r="E7" t="s">
        <v>775</v>
      </c>
      <c r="F7" t="s">
        <v>734</v>
      </c>
      <c r="G7" t="s">
        <v>735</v>
      </c>
      <c r="H7" t="s">
        <v>775</v>
      </c>
      <c r="I7" t="s">
        <v>227</v>
      </c>
    </row>
    <row r="8" spans="1:9" x14ac:dyDescent="0.35">
      <c r="A8" s="5" t="s">
        <v>227</v>
      </c>
      <c r="B8" t="s">
        <v>9604</v>
      </c>
      <c r="C8" t="s">
        <v>685</v>
      </c>
      <c r="D8" t="s">
        <v>750</v>
      </c>
      <c r="E8" t="s">
        <v>684</v>
      </c>
      <c r="F8" t="s">
        <v>9694</v>
      </c>
      <c r="G8" t="s">
        <v>9853</v>
      </c>
      <c r="H8" t="s">
        <v>9693</v>
      </c>
      <c r="I8" t="s">
        <v>769</v>
      </c>
    </row>
    <row r="9" spans="1:9" x14ac:dyDescent="0.35">
      <c r="A9" s="5" t="s">
        <v>227</v>
      </c>
      <c r="B9" t="s">
        <v>9607</v>
      </c>
      <c r="C9" t="s">
        <v>9609</v>
      </c>
      <c r="D9" t="s">
        <v>9690</v>
      </c>
      <c r="E9" t="s">
        <v>661</v>
      </c>
      <c r="F9" t="s">
        <v>704</v>
      </c>
      <c r="G9" t="s">
        <v>9694</v>
      </c>
      <c r="H9" t="s">
        <v>757</v>
      </c>
      <c r="I9" t="s">
        <v>9575</v>
      </c>
    </row>
    <row r="10" spans="1:9" x14ac:dyDescent="0.35">
      <c r="A10" s="5" t="s">
        <v>227</v>
      </c>
      <c r="B10" t="s">
        <v>9610</v>
      </c>
      <c r="C10" t="s">
        <v>9811</v>
      </c>
      <c r="D10" t="s">
        <v>9649</v>
      </c>
      <c r="E10" t="s">
        <v>9775</v>
      </c>
      <c r="F10" t="s">
        <v>9854</v>
      </c>
      <c r="G10" t="s">
        <v>9784</v>
      </c>
      <c r="H10" t="s">
        <v>9620</v>
      </c>
      <c r="I10" t="s">
        <v>9855</v>
      </c>
    </row>
    <row r="11" spans="1:9" x14ac:dyDescent="0.35">
      <c r="A11" s="5" t="s">
        <v>227</v>
      </c>
      <c r="B11" t="s">
        <v>9618</v>
      </c>
      <c r="C11" t="s">
        <v>9553</v>
      </c>
      <c r="D11" t="s">
        <v>9577</v>
      </c>
      <c r="E11" t="s">
        <v>9557</v>
      </c>
      <c r="F11" t="s">
        <v>9568</v>
      </c>
      <c r="G11" t="s">
        <v>9558</v>
      </c>
      <c r="H11" t="s">
        <v>9550</v>
      </c>
      <c r="I11" t="s">
        <v>9856</v>
      </c>
    </row>
    <row r="12" spans="1:9" x14ac:dyDescent="0.35">
      <c r="A12" s="5" t="s">
        <v>227</v>
      </c>
      <c r="B12" t="s">
        <v>9621</v>
      </c>
      <c r="C12" t="s">
        <v>9791</v>
      </c>
      <c r="D12" t="s">
        <v>675</v>
      </c>
      <c r="E12" t="s">
        <v>675</v>
      </c>
      <c r="F12" t="s">
        <v>9608</v>
      </c>
      <c r="G12" t="s">
        <v>9774</v>
      </c>
      <c r="H12" t="s">
        <v>665</v>
      </c>
      <c r="I12" t="s">
        <v>9691</v>
      </c>
    </row>
    <row r="13" spans="1:9" x14ac:dyDescent="0.35">
      <c r="A13" s="5" t="s">
        <v>227</v>
      </c>
      <c r="B13" t="s">
        <v>9623</v>
      </c>
      <c r="C13" t="s">
        <v>9769</v>
      </c>
      <c r="D13" t="s">
        <v>9658</v>
      </c>
      <c r="E13" t="s">
        <v>9806</v>
      </c>
      <c r="F13" t="s">
        <v>9846</v>
      </c>
      <c r="G13" t="s">
        <v>9852</v>
      </c>
      <c r="H13" t="s">
        <v>9799</v>
      </c>
      <c r="I13" t="s">
        <v>227</v>
      </c>
    </row>
    <row r="14" spans="1:9" x14ac:dyDescent="0.35">
      <c r="A14" s="5" t="s">
        <v>227</v>
      </c>
      <c r="B14" t="s">
        <v>9627</v>
      </c>
      <c r="C14" t="s">
        <v>9686</v>
      </c>
      <c r="D14" t="s">
        <v>9658</v>
      </c>
      <c r="E14" t="s">
        <v>2021</v>
      </c>
      <c r="F14" t="s">
        <v>9857</v>
      </c>
      <c r="G14" t="s">
        <v>2000</v>
      </c>
      <c r="H14" t="s">
        <v>9852</v>
      </c>
      <c r="I14" t="s">
        <v>717</v>
      </c>
    </row>
    <row r="15" spans="1:9" x14ac:dyDescent="0.35">
      <c r="A15" s="5" t="s">
        <v>227</v>
      </c>
      <c r="B15" t="s">
        <v>9632</v>
      </c>
      <c r="C15" t="s">
        <v>763</v>
      </c>
      <c r="D15" t="s">
        <v>701</v>
      </c>
      <c r="E15" t="s">
        <v>666</v>
      </c>
      <c r="F15" t="s">
        <v>719</v>
      </c>
      <c r="G15" t="s">
        <v>665</v>
      </c>
      <c r="H15" t="s">
        <v>671</v>
      </c>
      <c r="I15" t="s">
        <v>695</v>
      </c>
    </row>
    <row r="16" spans="1:9" x14ac:dyDescent="0.35">
      <c r="A16" s="5" t="s">
        <v>227</v>
      </c>
      <c r="B16" t="s">
        <v>9634</v>
      </c>
      <c r="C16" t="s">
        <v>693</v>
      </c>
      <c r="D16" t="s">
        <v>763</v>
      </c>
      <c r="E16" t="s">
        <v>743</v>
      </c>
      <c r="F16" t="s">
        <v>706</v>
      </c>
      <c r="G16" t="s">
        <v>9606</v>
      </c>
      <c r="H16" t="s">
        <v>673</v>
      </c>
      <c r="I16" t="s">
        <v>227</v>
      </c>
    </row>
    <row r="17" spans="1:9" x14ac:dyDescent="0.35">
      <c r="A17" s="5" t="s">
        <v>227</v>
      </c>
      <c r="B17" t="s">
        <v>9636</v>
      </c>
      <c r="C17" t="s">
        <v>9772</v>
      </c>
      <c r="D17" t="s">
        <v>9858</v>
      </c>
      <c r="E17" t="s">
        <v>9551</v>
      </c>
      <c r="F17" t="s">
        <v>9557</v>
      </c>
      <c r="G17" t="s">
        <v>774</v>
      </c>
      <c r="H17" t="s">
        <v>9639</v>
      </c>
      <c r="I17" t="s">
        <v>227</v>
      </c>
    </row>
    <row r="18" spans="1:9" x14ac:dyDescent="0.35">
      <c r="A18" s="5" t="s">
        <v>227</v>
      </c>
      <c r="B18" t="s">
        <v>9641</v>
      </c>
      <c r="C18" t="s">
        <v>9793</v>
      </c>
      <c r="D18" t="s">
        <v>9780</v>
      </c>
      <c r="E18" t="s">
        <v>9859</v>
      </c>
      <c r="F18" t="s">
        <v>9860</v>
      </c>
      <c r="G18" t="s">
        <v>2006</v>
      </c>
      <c r="H18" t="s">
        <v>751</v>
      </c>
      <c r="I18" t="s">
        <v>227</v>
      </c>
    </row>
    <row r="19" spans="1:9" x14ac:dyDescent="0.35">
      <c r="A19" s="5" t="s">
        <v>227</v>
      </c>
      <c r="B19" t="s">
        <v>9647</v>
      </c>
      <c r="C19" t="s">
        <v>9616</v>
      </c>
      <c r="D19" t="s">
        <v>9861</v>
      </c>
      <c r="E19" t="s">
        <v>9852</v>
      </c>
      <c r="F19" t="s">
        <v>9856</v>
      </c>
      <c r="G19" t="s">
        <v>9814</v>
      </c>
      <c r="H19" t="s">
        <v>9838</v>
      </c>
      <c r="I19" t="s">
        <v>9574</v>
      </c>
    </row>
    <row r="20" spans="1:9" x14ac:dyDescent="0.35">
      <c r="A20" s="5" t="s">
        <v>227</v>
      </c>
      <c r="B20" t="s">
        <v>9652</v>
      </c>
      <c r="C20" t="s">
        <v>9677</v>
      </c>
      <c r="D20" t="s">
        <v>9558</v>
      </c>
      <c r="E20" t="s">
        <v>9582</v>
      </c>
      <c r="F20" t="s">
        <v>9567</v>
      </c>
      <c r="G20" t="s">
        <v>9564</v>
      </c>
      <c r="H20" t="s">
        <v>9545</v>
      </c>
      <c r="I20" t="s">
        <v>9545</v>
      </c>
    </row>
    <row r="21" spans="1:9" x14ac:dyDescent="0.35">
      <c r="A21" s="5" t="s">
        <v>227</v>
      </c>
      <c r="B21" t="s">
        <v>9655</v>
      </c>
      <c r="C21" t="s">
        <v>9814</v>
      </c>
      <c r="D21" t="s">
        <v>9798</v>
      </c>
      <c r="E21" t="s">
        <v>9766</v>
      </c>
      <c r="F21" t="s">
        <v>727</v>
      </c>
      <c r="G21" t="s">
        <v>9685</v>
      </c>
      <c r="H21" t="s">
        <v>9805</v>
      </c>
      <c r="I21" t="s">
        <v>9768</v>
      </c>
    </row>
    <row r="22" spans="1:9" x14ac:dyDescent="0.35">
      <c r="A22" s="5" t="s">
        <v>227</v>
      </c>
      <c r="B22" t="s">
        <v>9659</v>
      </c>
      <c r="C22" t="s">
        <v>227</v>
      </c>
      <c r="D22" t="s">
        <v>227</v>
      </c>
      <c r="E22" t="s">
        <v>227</v>
      </c>
      <c r="F22" t="s">
        <v>227</v>
      </c>
      <c r="G22" t="s">
        <v>227</v>
      </c>
      <c r="H22" t="s">
        <v>227</v>
      </c>
      <c r="I22" t="s">
        <v>9599</v>
      </c>
    </row>
    <row r="23" spans="1:9" x14ac:dyDescent="0.35">
      <c r="A23" s="5" t="s">
        <v>227</v>
      </c>
      <c r="B23" t="s">
        <v>9660</v>
      </c>
      <c r="C23" t="s">
        <v>227</v>
      </c>
      <c r="D23" t="s">
        <v>227</v>
      </c>
      <c r="E23" t="s">
        <v>227</v>
      </c>
      <c r="F23" t="s">
        <v>227</v>
      </c>
      <c r="G23" t="s">
        <v>227</v>
      </c>
      <c r="H23" t="s">
        <v>227</v>
      </c>
      <c r="I23" t="s">
        <v>723</v>
      </c>
    </row>
    <row r="24" spans="1:9" x14ac:dyDescent="0.35">
      <c r="A24" s="5" t="s">
        <v>227</v>
      </c>
      <c r="B24" t="s">
        <v>9662</v>
      </c>
      <c r="C24" t="s">
        <v>227</v>
      </c>
      <c r="D24" t="s">
        <v>227</v>
      </c>
      <c r="E24" t="s">
        <v>227</v>
      </c>
      <c r="F24" t="s">
        <v>227</v>
      </c>
      <c r="G24" t="s">
        <v>227</v>
      </c>
      <c r="H24" t="s">
        <v>227</v>
      </c>
      <c r="I24" t="s">
        <v>9582</v>
      </c>
    </row>
    <row r="25" spans="1:9" x14ac:dyDescent="0.35">
      <c r="A25" s="5" t="s">
        <v>227</v>
      </c>
      <c r="B25" t="s">
        <v>9663</v>
      </c>
      <c r="C25" t="s">
        <v>754</v>
      </c>
      <c r="D25" t="s">
        <v>735</v>
      </c>
      <c r="E25" t="s">
        <v>685</v>
      </c>
      <c r="F25" t="s">
        <v>770</v>
      </c>
      <c r="G25" t="s">
        <v>685</v>
      </c>
      <c r="H25" t="s">
        <v>9605</v>
      </c>
      <c r="I25" t="s">
        <v>734</v>
      </c>
    </row>
    <row r="26" spans="1:9" x14ac:dyDescent="0.35">
      <c r="A26" s="5" t="s">
        <v>227</v>
      </c>
      <c r="B26" t="s">
        <v>9664</v>
      </c>
      <c r="C26" t="s">
        <v>227</v>
      </c>
      <c r="D26" t="s">
        <v>227</v>
      </c>
      <c r="E26" t="s">
        <v>227</v>
      </c>
      <c r="F26" t="s">
        <v>227</v>
      </c>
      <c r="G26" t="s">
        <v>227</v>
      </c>
      <c r="H26" t="s">
        <v>227</v>
      </c>
      <c r="I26" t="s">
        <v>9581</v>
      </c>
    </row>
    <row r="27" spans="1:9" x14ac:dyDescent="0.35">
      <c r="A27" s="5" t="s">
        <v>227</v>
      </c>
      <c r="B27" t="s">
        <v>9665</v>
      </c>
      <c r="C27" t="s">
        <v>227</v>
      </c>
      <c r="D27" t="s">
        <v>227</v>
      </c>
      <c r="E27" t="s">
        <v>227</v>
      </c>
      <c r="F27" t="s">
        <v>227</v>
      </c>
      <c r="G27" t="s">
        <v>227</v>
      </c>
      <c r="H27" t="s">
        <v>227</v>
      </c>
      <c r="I27" t="s">
        <v>9590</v>
      </c>
    </row>
    <row r="28" spans="1:9" x14ac:dyDescent="0.35">
      <c r="A28" s="5" t="s">
        <v>227</v>
      </c>
      <c r="B28" t="s">
        <v>9666</v>
      </c>
      <c r="C28" t="s">
        <v>227</v>
      </c>
      <c r="D28" t="s">
        <v>227</v>
      </c>
      <c r="E28" t="s">
        <v>227</v>
      </c>
      <c r="F28" t="s">
        <v>227</v>
      </c>
      <c r="G28" t="s">
        <v>227</v>
      </c>
      <c r="H28" t="s">
        <v>227</v>
      </c>
      <c r="I28" t="s">
        <v>9694</v>
      </c>
    </row>
    <row r="29" spans="1:9" x14ac:dyDescent="0.35">
      <c r="A29" s="5" t="s">
        <v>227</v>
      </c>
      <c r="B29" t="s">
        <v>9667</v>
      </c>
      <c r="C29" t="s">
        <v>227</v>
      </c>
      <c r="D29" t="s">
        <v>227</v>
      </c>
      <c r="E29" t="s">
        <v>227</v>
      </c>
      <c r="F29" t="s">
        <v>227</v>
      </c>
      <c r="G29" t="s">
        <v>227</v>
      </c>
      <c r="H29" t="s">
        <v>227</v>
      </c>
      <c r="I29" t="s">
        <v>9815</v>
      </c>
    </row>
    <row r="30" spans="1:9" x14ac:dyDescent="0.35">
      <c r="A30" s="5" t="s">
        <v>227</v>
      </c>
      <c r="B30" t="s">
        <v>9669</v>
      </c>
      <c r="C30" t="s">
        <v>227</v>
      </c>
      <c r="D30" t="s">
        <v>227</v>
      </c>
      <c r="E30" t="s">
        <v>227</v>
      </c>
      <c r="F30" t="s">
        <v>227</v>
      </c>
      <c r="G30" t="s">
        <v>227</v>
      </c>
      <c r="H30" t="s">
        <v>227</v>
      </c>
      <c r="I30" t="s">
        <v>9822</v>
      </c>
    </row>
    <row r="31" spans="1:9" x14ac:dyDescent="0.35">
      <c r="A31" s="5" t="s">
        <v>227</v>
      </c>
      <c r="B31" t="s">
        <v>9670</v>
      </c>
      <c r="C31" t="s">
        <v>227</v>
      </c>
      <c r="D31" t="s">
        <v>227</v>
      </c>
      <c r="E31" t="s">
        <v>227</v>
      </c>
      <c r="F31" t="s">
        <v>227</v>
      </c>
      <c r="G31" t="s">
        <v>227</v>
      </c>
      <c r="H31" t="s">
        <v>227</v>
      </c>
      <c r="I31" t="s">
        <v>9862</v>
      </c>
    </row>
    <row r="32" spans="1:9" x14ac:dyDescent="0.35">
      <c r="A32" s="5" t="s">
        <v>227</v>
      </c>
      <c r="B32" t="s">
        <v>9672</v>
      </c>
      <c r="C32" t="s">
        <v>9591</v>
      </c>
      <c r="D32" t="s">
        <v>9581</v>
      </c>
      <c r="E32" t="s">
        <v>9579</v>
      </c>
      <c r="F32" t="s">
        <v>9591</v>
      </c>
      <c r="G32" t="s">
        <v>9584</v>
      </c>
      <c r="H32" t="s">
        <v>9545</v>
      </c>
      <c r="I32" t="s">
        <v>227</v>
      </c>
    </row>
    <row r="33" spans="1:9" x14ac:dyDescent="0.35">
      <c r="A33" s="5" t="s">
        <v>227</v>
      </c>
      <c r="B33" t="s">
        <v>9673</v>
      </c>
      <c r="C33" t="s">
        <v>9588</v>
      </c>
      <c r="D33" t="s">
        <v>759</v>
      </c>
      <c r="E33" t="s">
        <v>690</v>
      </c>
      <c r="F33" t="s">
        <v>694</v>
      </c>
      <c r="G33" t="s">
        <v>9581</v>
      </c>
      <c r="H33" t="s">
        <v>694</v>
      </c>
      <c r="I33" t="s">
        <v>227</v>
      </c>
    </row>
    <row r="34" spans="1:9" x14ac:dyDescent="0.35">
      <c r="A34" s="5" t="s">
        <v>227</v>
      </c>
      <c r="B34" t="s">
        <v>9675</v>
      </c>
      <c r="C34" t="s">
        <v>711</v>
      </c>
      <c r="D34" t="s">
        <v>9606</v>
      </c>
      <c r="E34" t="s">
        <v>9693</v>
      </c>
      <c r="F34" t="s">
        <v>734</v>
      </c>
      <c r="G34" t="s">
        <v>750</v>
      </c>
      <c r="H34" t="s">
        <v>738</v>
      </c>
      <c r="I34" t="s">
        <v>227</v>
      </c>
    </row>
    <row r="35" spans="1:9" x14ac:dyDescent="0.35">
      <c r="A35" s="5" t="s">
        <v>227</v>
      </c>
      <c r="B35" t="s">
        <v>9676</v>
      </c>
      <c r="C35" t="s">
        <v>699</v>
      </c>
      <c r="D35" t="s">
        <v>9804</v>
      </c>
      <c r="E35" t="s">
        <v>699</v>
      </c>
      <c r="F35" t="s">
        <v>9674</v>
      </c>
      <c r="G35" t="s">
        <v>9827</v>
      </c>
      <c r="H35" t="s">
        <v>770</v>
      </c>
      <c r="I35" t="s">
        <v>9674</v>
      </c>
    </row>
    <row r="36" spans="1:9" x14ac:dyDescent="0.35">
      <c r="A36" s="5" t="s">
        <v>227</v>
      </c>
      <c r="B36" t="s">
        <v>9678</v>
      </c>
      <c r="C36" t="s">
        <v>754</v>
      </c>
      <c r="D36" t="s">
        <v>712</v>
      </c>
      <c r="E36" t="s">
        <v>735</v>
      </c>
      <c r="F36" t="s">
        <v>9829</v>
      </c>
      <c r="G36" t="s">
        <v>738</v>
      </c>
      <c r="H36" t="s">
        <v>679</v>
      </c>
      <c r="I36" t="s">
        <v>730</v>
      </c>
    </row>
    <row r="37" spans="1:9" x14ac:dyDescent="0.35">
      <c r="A37" s="5" t="s">
        <v>227</v>
      </c>
      <c r="B37" t="s">
        <v>9679</v>
      </c>
      <c r="C37" t="s">
        <v>9558</v>
      </c>
      <c r="D37" t="s">
        <v>9568</v>
      </c>
      <c r="E37" t="s">
        <v>9677</v>
      </c>
      <c r="F37" t="s">
        <v>9546</v>
      </c>
      <c r="G37" t="s">
        <v>9546</v>
      </c>
      <c r="H37" t="s">
        <v>9552</v>
      </c>
      <c r="I37" t="s">
        <v>227</v>
      </c>
    </row>
    <row r="38" spans="1:9" x14ac:dyDescent="0.35">
      <c r="A38" s="5" t="s">
        <v>227</v>
      </c>
      <c r="B38" t="s">
        <v>9683</v>
      </c>
      <c r="C38" t="s">
        <v>9805</v>
      </c>
      <c r="D38" t="s">
        <v>9844</v>
      </c>
      <c r="E38" t="s">
        <v>9559</v>
      </c>
      <c r="F38" t="s">
        <v>9628</v>
      </c>
      <c r="G38" t="s">
        <v>697</v>
      </c>
      <c r="H38" t="s">
        <v>9595</v>
      </c>
      <c r="I38" t="s">
        <v>9567</v>
      </c>
    </row>
    <row r="39" spans="1:9" x14ac:dyDescent="0.35">
      <c r="A39" s="5" t="s">
        <v>227</v>
      </c>
      <c r="B39" t="s">
        <v>9687</v>
      </c>
      <c r="C39" t="s">
        <v>683</v>
      </c>
      <c r="D39" t="s">
        <v>686</v>
      </c>
      <c r="E39" t="s">
        <v>9853</v>
      </c>
      <c r="F39" t="s">
        <v>735</v>
      </c>
      <c r="G39" t="s">
        <v>723</v>
      </c>
      <c r="H39" t="s">
        <v>9605</v>
      </c>
      <c r="I39" t="s">
        <v>227</v>
      </c>
    </row>
    <row r="40" spans="1:9" x14ac:dyDescent="0.35">
      <c r="A40" s="5" t="s">
        <v>227</v>
      </c>
      <c r="B40" t="s">
        <v>9689</v>
      </c>
      <c r="C40" t="s">
        <v>734</v>
      </c>
      <c r="D40" t="s">
        <v>775</v>
      </c>
      <c r="E40" t="s">
        <v>9606</v>
      </c>
      <c r="F40" t="s">
        <v>690</v>
      </c>
      <c r="G40" t="s">
        <v>662</v>
      </c>
      <c r="H40" t="s">
        <v>9694</v>
      </c>
      <c r="I40" t="s">
        <v>9791</v>
      </c>
    </row>
    <row r="41" spans="1:9" x14ac:dyDescent="0.35">
      <c r="A41" s="5" t="s">
        <v>227</v>
      </c>
      <c r="B41" t="s">
        <v>9692</v>
      </c>
      <c r="C41" t="s">
        <v>750</v>
      </c>
      <c r="D41" t="s">
        <v>750</v>
      </c>
      <c r="E41" t="s">
        <v>9694</v>
      </c>
      <c r="F41" t="s">
        <v>736</v>
      </c>
      <c r="G41" t="s">
        <v>735</v>
      </c>
      <c r="H41" t="s">
        <v>9605</v>
      </c>
      <c r="I41" t="s">
        <v>227</v>
      </c>
    </row>
    <row r="42" spans="1:9" x14ac:dyDescent="0.35">
      <c r="A42" s="5" t="s">
        <v>227</v>
      </c>
      <c r="B42" t="s">
        <v>9695</v>
      </c>
      <c r="C42" t="s">
        <v>9654</v>
      </c>
      <c r="D42" t="s">
        <v>716</v>
      </c>
      <c r="E42" t="s">
        <v>9562</v>
      </c>
      <c r="F42" t="s">
        <v>9545</v>
      </c>
      <c r="G42" t="s">
        <v>9827</v>
      </c>
      <c r="H42" t="s">
        <v>727</v>
      </c>
      <c r="I42" t="s">
        <v>9624</v>
      </c>
    </row>
    <row r="43" spans="1:9" x14ac:dyDescent="0.35">
      <c r="A43" s="5" t="s">
        <v>227</v>
      </c>
      <c r="B43" t="s">
        <v>9697</v>
      </c>
      <c r="C43" t="s">
        <v>227</v>
      </c>
      <c r="D43" t="s">
        <v>227</v>
      </c>
      <c r="E43" t="s">
        <v>227</v>
      </c>
      <c r="F43" t="s">
        <v>227</v>
      </c>
      <c r="G43" t="s">
        <v>227</v>
      </c>
      <c r="H43" t="s">
        <v>227</v>
      </c>
      <c r="I43" t="s">
        <v>9602</v>
      </c>
    </row>
    <row r="44" spans="1:9" x14ac:dyDescent="0.35">
      <c r="A44" s="5" t="s">
        <v>227</v>
      </c>
      <c r="B44" t="s">
        <v>9698</v>
      </c>
      <c r="C44" t="s">
        <v>763</v>
      </c>
      <c r="D44" t="s">
        <v>701</v>
      </c>
      <c r="E44" t="s">
        <v>720</v>
      </c>
      <c r="F44" t="s">
        <v>673</v>
      </c>
      <c r="G44" t="s">
        <v>9606</v>
      </c>
      <c r="H44" t="s">
        <v>747</v>
      </c>
      <c r="I44" t="s">
        <v>773</v>
      </c>
    </row>
    <row r="46" spans="1:9" x14ac:dyDescent="0.35">
      <c r="A46" t="s">
        <v>287</v>
      </c>
    </row>
    <row r="47" spans="1:9" x14ac:dyDescent="0.35">
      <c r="A47" t="s">
        <v>227</v>
      </c>
    </row>
    <row r="48" spans="1:9" x14ac:dyDescent="0.35">
      <c r="A48" t="s">
        <v>9699</v>
      </c>
    </row>
    <row r="49" spans="1:1" x14ac:dyDescent="0.35">
      <c r="A49" t="s">
        <v>9700</v>
      </c>
    </row>
    <row r="50" spans="1:1" x14ac:dyDescent="0.35">
      <c r="A50" t="s">
        <v>9701</v>
      </c>
    </row>
    <row r="51" spans="1:1" x14ac:dyDescent="0.35">
      <c r="A51" t="s">
        <v>9702</v>
      </c>
    </row>
    <row r="52" spans="1:1" x14ac:dyDescent="0.35">
      <c r="A52" t="s">
        <v>9703</v>
      </c>
    </row>
    <row r="53" spans="1:1" x14ac:dyDescent="0.35">
      <c r="A53" t="s">
        <v>9704</v>
      </c>
    </row>
    <row r="54" spans="1:1" x14ac:dyDescent="0.35">
      <c r="A54" t="s">
        <v>9705</v>
      </c>
    </row>
    <row r="55" spans="1:1" x14ac:dyDescent="0.35">
      <c r="A55" t="s">
        <v>9706</v>
      </c>
    </row>
    <row r="56" spans="1:1" x14ac:dyDescent="0.35">
      <c r="A56" t="s">
        <v>9707</v>
      </c>
    </row>
    <row r="57" spans="1:1" x14ac:dyDescent="0.35">
      <c r="A57" t="s">
        <v>9708</v>
      </c>
    </row>
    <row r="58" spans="1:1" x14ac:dyDescent="0.35">
      <c r="A58" t="s">
        <v>9709</v>
      </c>
    </row>
    <row r="59" spans="1:1" x14ac:dyDescent="0.35">
      <c r="A59" t="s">
        <v>9710</v>
      </c>
    </row>
    <row r="60" spans="1:1" x14ac:dyDescent="0.35">
      <c r="A60" t="s">
        <v>9711</v>
      </c>
    </row>
    <row r="61" spans="1:1" x14ac:dyDescent="0.35">
      <c r="A61" t="s">
        <v>9712</v>
      </c>
    </row>
    <row r="62" spans="1:1" x14ac:dyDescent="0.35">
      <c r="A62" t="s">
        <v>9713</v>
      </c>
    </row>
    <row r="63" spans="1:1" x14ac:dyDescent="0.35">
      <c r="A63" t="s">
        <v>9714</v>
      </c>
    </row>
    <row r="64" spans="1:1" x14ac:dyDescent="0.35">
      <c r="A64" t="s">
        <v>9715</v>
      </c>
    </row>
    <row r="65" spans="1:1" x14ac:dyDescent="0.35">
      <c r="A65" t="s">
        <v>9716</v>
      </c>
    </row>
    <row r="66" spans="1:1" x14ac:dyDescent="0.35">
      <c r="A66" t="s">
        <v>9717</v>
      </c>
    </row>
    <row r="67" spans="1:1" x14ac:dyDescent="0.35">
      <c r="A67" t="s">
        <v>9718</v>
      </c>
    </row>
    <row r="68" spans="1:1" x14ac:dyDescent="0.35">
      <c r="A68" t="s">
        <v>9719</v>
      </c>
    </row>
    <row r="69" spans="1:1" x14ac:dyDescent="0.35">
      <c r="A69" t="s">
        <v>9720</v>
      </c>
    </row>
    <row r="70" spans="1:1" x14ac:dyDescent="0.35">
      <c r="A70" t="s">
        <v>9721</v>
      </c>
    </row>
    <row r="71" spans="1:1" x14ac:dyDescent="0.35">
      <c r="A71" t="s">
        <v>9722</v>
      </c>
    </row>
    <row r="72" spans="1:1" x14ac:dyDescent="0.35">
      <c r="A72" t="s">
        <v>9723</v>
      </c>
    </row>
    <row r="73" spans="1:1" x14ac:dyDescent="0.35">
      <c r="A73" t="s">
        <v>9724</v>
      </c>
    </row>
    <row r="74" spans="1:1" x14ac:dyDescent="0.35">
      <c r="A74" t="s">
        <v>9725</v>
      </c>
    </row>
    <row r="75" spans="1:1" x14ac:dyDescent="0.35">
      <c r="A75" t="s">
        <v>9726</v>
      </c>
    </row>
    <row r="76" spans="1:1" x14ac:dyDescent="0.35">
      <c r="A76" t="s">
        <v>9727</v>
      </c>
    </row>
    <row r="77" spans="1:1" x14ac:dyDescent="0.35">
      <c r="A77" t="s">
        <v>9728</v>
      </c>
    </row>
    <row r="78" spans="1:1" x14ac:dyDescent="0.35">
      <c r="A78" t="s">
        <v>9729</v>
      </c>
    </row>
    <row r="79" spans="1:1" x14ac:dyDescent="0.35">
      <c r="A79" t="s">
        <v>9730</v>
      </c>
    </row>
    <row r="80" spans="1:1" x14ac:dyDescent="0.35">
      <c r="A80" t="s">
        <v>9731</v>
      </c>
    </row>
    <row r="81" spans="1:1" x14ac:dyDescent="0.35">
      <c r="A81" t="s">
        <v>9732</v>
      </c>
    </row>
    <row r="82" spans="1:1" x14ac:dyDescent="0.35">
      <c r="A82" t="s">
        <v>9733</v>
      </c>
    </row>
    <row r="83" spans="1:1" x14ac:dyDescent="0.35">
      <c r="A83" t="s">
        <v>9734</v>
      </c>
    </row>
    <row r="84" spans="1:1" x14ac:dyDescent="0.35">
      <c r="A84" t="s">
        <v>9735</v>
      </c>
    </row>
    <row r="85" spans="1:1" x14ac:dyDescent="0.35">
      <c r="A85" t="s">
        <v>9736</v>
      </c>
    </row>
    <row r="86" spans="1:1" x14ac:dyDescent="0.35">
      <c r="A86" t="s">
        <v>9737</v>
      </c>
    </row>
    <row r="87" spans="1:1" x14ac:dyDescent="0.35">
      <c r="A87" t="s">
        <v>9738</v>
      </c>
    </row>
    <row r="88" spans="1:1" x14ac:dyDescent="0.35">
      <c r="A88" t="s">
        <v>9739</v>
      </c>
    </row>
    <row r="89" spans="1:1" x14ac:dyDescent="0.35">
      <c r="A89" t="s">
        <v>9740</v>
      </c>
    </row>
    <row r="90" spans="1:1" x14ac:dyDescent="0.35">
      <c r="A90" t="s">
        <v>9741</v>
      </c>
    </row>
    <row r="91" spans="1:1" x14ac:dyDescent="0.35">
      <c r="A91" t="s">
        <v>9742</v>
      </c>
    </row>
  </sheetData>
  <mergeCells count="1">
    <mergeCell ref="A3:I3"/>
  </mergeCells>
  <pageMargins left="0.7" right="0.7" top="0.75" bottom="0.75" header="0.3" footer="0.3"/>
  <pageSetup paperSize="9" orientation="portrait" horizontalDpi="300" verticalDpi="300"/>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F00-000000000000}">
  <dimension ref="A1:W95"/>
  <sheetViews>
    <sheetView workbookViewId="0"/>
  </sheetViews>
  <sheetFormatPr defaultColWidth="11.453125" defaultRowHeight="14.5" x14ac:dyDescent="0.35"/>
  <cols>
    <col min="1" max="1" width="5.7265625" customWidth="1"/>
    <col min="2" max="2" width="42.7265625" customWidth="1"/>
    <col min="3" max="23" width="20.7265625" customWidth="1"/>
  </cols>
  <sheetData>
    <row r="1" spans="1:23" x14ac:dyDescent="0.35">
      <c r="A1" s="4" t="s">
        <v>134</v>
      </c>
    </row>
    <row r="2" spans="1:23" x14ac:dyDescent="0.35">
      <c r="A2" s="3" t="str">
        <f>HYPERLINK("#'INDEX'!A1", "Back to INDEX")</f>
        <v>Back to INDEX</v>
      </c>
    </row>
    <row r="3" spans="1:23" x14ac:dyDescent="0.35">
      <c r="A3" s="7" t="s">
        <v>227</v>
      </c>
      <c r="B3" s="7" t="s">
        <v>227</v>
      </c>
      <c r="C3" s="7" t="s">
        <v>227</v>
      </c>
      <c r="D3" s="7" t="s">
        <v>227</v>
      </c>
      <c r="E3" s="7" t="s">
        <v>227</v>
      </c>
      <c r="F3" s="7" t="s">
        <v>227</v>
      </c>
      <c r="G3" s="7" t="s">
        <v>227</v>
      </c>
      <c r="H3" s="7" t="s">
        <v>227</v>
      </c>
      <c r="I3" s="7" t="s">
        <v>227</v>
      </c>
      <c r="J3" s="7" t="s">
        <v>227</v>
      </c>
      <c r="K3" s="7" t="s">
        <v>227</v>
      </c>
      <c r="L3" s="7" t="s">
        <v>227</v>
      </c>
      <c r="M3" s="7" t="s">
        <v>227</v>
      </c>
      <c r="N3" s="7" t="s">
        <v>227</v>
      </c>
      <c r="O3" s="7" t="s">
        <v>227</v>
      </c>
      <c r="P3" s="7" t="s">
        <v>227</v>
      </c>
      <c r="Q3" s="7" t="s">
        <v>227</v>
      </c>
      <c r="R3" s="7" t="s">
        <v>227</v>
      </c>
      <c r="S3" s="7" t="s">
        <v>227</v>
      </c>
      <c r="T3" s="7" t="s">
        <v>227</v>
      </c>
      <c r="U3" s="7" t="s">
        <v>227</v>
      </c>
      <c r="V3" s="7" t="s">
        <v>227</v>
      </c>
      <c r="W3" s="7" t="s">
        <v>227</v>
      </c>
    </row>
    <row r="4" spans="1:23" x14ac:dyDescent="0.35">
      <c r="A4" s="2" t="s">
        <v>227</v>
      </c>
      <c r="B4" s="2" t="s">
        <v>227</v>
      </c>
      <c r="C4" s="2" t="s">
        <v>9743</v>
      </c>
      <c r="D4" s="2" t="s">
        <v>9744</v>
      </c>
      <c r="E4" s="2" t="s">
        <v>9745</v>
      </c>
      <c r="F4" s="2" t="s">
        <v>9746</v>
      </c>
      <c r="G4" s="2" t="s">
        <v>9747</v>
      </c>
      <c r="H4" s="2" t="s">
        <v>9748</v>
      </c>
      <c r="I4" s="2" t="s">
        <v>9749</v>
      </c>
      <c r="J4" s="2" t="s">
        <v>9750</v>
      </c>
      <c r="K4" s="2" t="s">
        <v>9751</v>
      </c>
      <c r="L4" s="2" t="s">
        <v>9752</v>
      </c>
      <c r="M4" s="2" t="s">
        <v>9753</v>
      </c>
      <c r="N4" s="2" t="s">
        <v>9754</v>
      </c>
      <c r="O4" s="2" t="s">
        <v>9755</v>
      </c>
      <c r="P4" s="2" t="s">
        <v>9756</v>
      </c>
      <c r="Q4" s="2" t="s">
        <v>9757</v>
      </c>
      <c r="R4" s="2" t="s">
        <v>9758</v>
      </c>
      <c r="S4" s="2" t="s">
        <v>9759</v>
      </c>
      <c r="T4" s="2" t="s">
        <v>9760</v>
      </c>
      <c r="U4" s="2" t="s">
        <v>9761</v>
      </c>
      <c r="V4" s="2" t="s">
        <v>9762</v>
      </c>
      <c r="W4" s="2" t="s">
        <v>9763</v>
      </c>
    </row>
    <row r="5" spans="1:23" x14ac:dyDescent="0.35">
      <c r="A5" s="5" t="s">
        <v>227</v>
      </c>
      <c r="B5" t="s">
        <v>9592</v>
      </c>
      <c r="C5" t="s">
        <v>684</v>
      </c>
      <c r="D5" t="s">
        <v>9694</v>
      </c>
      <c r="E5" t="s">
        <v>9694</v>
      </c>
      <c r="F5" t="s">
        <v>750</v>
      </c>
      <c r="G5" t="s">
        <v>9633</v>
      </c>
      <c r="H5" t="s">
        <v>684</v>
      </c>
      <c r="I5" t="s">
        <v>227</v>
      </c>
      <c r="J5" t="s">
        <v>9583</v>
      </c>
      <c r="K5" t="s">
        <v>9828</v>
      </c>
      <c r="L5" t="s">
        <v>9567</v>
      </c>
      <c r="M5" t="s">
        <v>9578</v>
      </c>
      <c r="N5" t="s">
        <v>9691</v>
      </c>
      <c r="O5" t="s">
        <v>9577</v>
      </c>
      <c r="P5" t="s">
        <v>227</v>
      </c>
      <c r="Q5" t="s">
        <v>9822</v>
      </c>
      <c r="R5" t="s">
        <v>9608</v>
      </c>
      <c r="S5" t="s">
        <v>9774</v>
      </c>
      <c r="T5" t="s">
        <v>661</v>
      </c>
      <c r="U5" t="s">
        <v>9791</v>
      </c>
      <c r="V5" t="s">
        <v>775</v>
      </c>
      <c r="W5" t="s">
        <v>227</v>
      </c>
    </row>
    <row r="6" spans="1:23" x14ac:dyDescent="0.35">
      <c r="A6" s="5" t="s">
        <v>227</v>
      </c>
      <c r="B6" t="s">
        <v>9597</v>
      </c>
      <c r="C6" t="s">
        <v>9564</v>
      </c>
      <c r="D6" t="s">
        <v>9602</v>
      </c>
      <c r="E6" t="s">
        <v>761</v>
      </c>
      <c r="F6" t="s">
        <v>690</v>
      </c>
      <c r="G6" t="s">
        <v>9841</v>
      </c>
      <c r="H6" t="s">
        <v>9572</v>
      </c>
      <c r="I6" t="s">
        <v>9792</v>
      </c>
      <c r="J6" t="s">
        <v>9764</v>
      </c>
      <c r="K6" t="s">
        <v>9587</v>
      </c>
      <c r="L6" t="s">
        <v>9591</v>
      </c>
      <c r="M6" t="s">
        <v>9591</v>
      </c>
      <c r="N6" t="s">
        <v>9609</v>
      </c>
      <c r="O6" t="s">
        <v>9588</v>
      </c>
      <c r="P6" t="s">
        <v>9553</v>
      </c>
      <c r="Q6" t="s">
        <v>9581</v>
      </c>
      <c r="R6" t="s">
        <v>761</v>
      </c>
      <c r="S6" t="s">
        <v>9601</v>
      </c>
      <c r="T6" t="s">
        <v>9792</v>
      </c>
      <c r="U6" t="s">
        <v>9591</v>
      </c>
      <c r="V6" t="s">
        <v>9601</v>
      </c>
      <c r="W6" t="s">
        <v>9572</v>
      </c>
    </row>
    <row r="7" spans="1:23" x14ac:dyDescent="0.35">
      <c r="A7" s="5" t="s">
        <v>227</v>
      </c>
      <c r="B7" t="s">
        <v>9600</v>
      </c>
      <c r="C7" t="s">
        <v>9693</v>
      </c>
      <c r="D7" t="s">
        <v>757</v>
      </c>
      <c r="E7" t="s">
        <v>9693</v>
      </c>
      <c r="F7" t="s">
        <v>9694</v>
      </c>
      <c r="G7" t="s">
        <v>9605</v>
      </c>
      <c r="H7" t="s">
        <v>9605</v>
      </c>
      <c r="I7" t="s">
        <v>227</v>
      </c>
      <c r="J7" t="s">
        <v>706</v>
      </c>
      <c r="K7" t="s">
        <v>9821</v>
      </c>
      <c r="L7" t="s">
        <v>775</v>
      </c>
      <c r="M7" t="s">
        <v>734</v>
      </c>
      <c r="N7" t="s">
        <v>735</v>
      </c>
      <c r="O7" t="s">
        <v>775</v>
      </c>
      <c r="P7" t="s">
        <v>227</v>
      </c>
      <c r="Q7" t="s">
        <v>9693</v>
      </c>
      <c r="R7" t="s">
        <v>757</v>
      </c>
      <c r="S7" t="s">
        <v>9688</v>
      </c>
      <c r="T7" t="s">
        <v>770</v>
      </c>
      <c r="U7" t="s">
        <v>686</v>
      </c>
      <c r="V7" t="s">
        <v>9606</v>
      </c>
      <c r="W7" t="s">
        <v>227</v>
      </c>
    </row>
    <row r="8" spans="1:23" x14ac:dyDescent="0.35">
      <c r="A8" s="5" t="s">
        <v>227</v>
      </c>
      <c r="B8" t="s">
        <v>9604</v>
      </c>
      <c r="C8" t="s">
        <v>734</v>
      </c>
      <c r="D8" t="s">
        <v>734</v>
      </c>
      <c r="E8" t="s">
        <v>770</v>
      </c>
      <c r="F8" t="s">
        <v>721</v>
      </c>
      <c r="G8" t="s">
        <v>762</v>
      </c>
      <c r="H8" t="s">
        <v>736</v>
      </c>
      <c r="I8" t="s">
        <v>734</v>
      </c>
      <c r="J8" t="s">
        <v>685</v>
      </c>
      <c r="K8" t="s">
        <v>750</v>
      </c>
      <c r="L8" t="s">
        <v>684</v>
      </c>
      <c r="M8" t="s">
        <v>9694</v>
      </c>
      <c r="N8" t="s">
        <v>9853</v>
      </c>
      <c r="O8" t="s">
        <v>9693</v>
      </c>
      <c r="P8" t="s">
        <v>769</v>
      </c>
      <c r="Q8" t="s">
        <v>684</v>
      </c>
      <c r="R8" t="s">
        <v>683</v>
      </c>
      <c r="S8" t="s">
        <v>683</v>
      </c>
      <c r="T8" t="s">
        <v>766</v>
      </c>
      <c r="U8" t="s">
        <v>695</v>
      </c>
      <c r="V8" t="s">
        <v>9829</v>
      </c>
      <c r="W8" t="s">
        <v>756</v>
      </c>
    </row>
    <row r="9" spans="1:23" x14ac:dyDescent="0.35">
      <c r="A9" s="5" t="s">
        <v>227</v>
      </c>
      <c r="B9" t="s">
        <v>9607</v>
      </c>
      <c r="C9" t="s">
        <v>9694</v>
      </c>
      <c r="D9" t="s">
        <v>711</v>
      </c>
      <c r="E9" t="s">
        <v>9693</v>
      </c>
      <c r="F9" t="s">
        <v>723</v>
      </c>
      <c r="G9" t="s">
        <v>723</v>
      </c>
      <c r="H9" t="s">
        <v>9853</v>
      </c>
      <c r="I9" t="s">
        <v>9822</v>
      </c>
      <c r="J9" t="s">
        <v>9609</v>
      </c>
      <c r="K9" t="s">
        <v>9690</v>
      </c>
      <c r="L9" t="s">
        <v>661</v>
      </c>
      <c r="M9" t="s">
        <v>704</v>
      </c>
      <c r="N9" t="s">
        <v>9694</v>
      </c>
      <c r="O9" t="s">
        <v>757</v>
      </c>
      <c r="P9" t="s">
        <v>9575</v>
      </c>
      <c r="Q9" t="s">
        <v>679</v>
      </c>
      <c r="R9" t="s">
        <v>679</v>
      </c>
      <c r="S9" t="s">
        <v>9603</v>
      </c>
      <c r="T9" t="s">
        <v>9694</v>
      </c>
      <c r="U9" t="s">
        <v>750</v>
      </c>
      <c r="V9" t="s">
        <v>9694</v>
      </c>
      <c r="W9" t="s">
        <v>9622</v>
      </c>
    </row>
    <row r="10" spans="1:23" x14ac:dyDescent="0.35">
      <c r="A10" s="5" t="s">
        <v>227</v>
      </c>
      <c r="B10" t="s">
        <v>9610</v>
      </c>
      <c r="C10" t="s">
        <v>9811</v>
      </c>
      <c r="D10" t="s">
        <v>9863</v>
      </c>
      <c r="E10" t="s">
        <v>9864</v>
      </c>
      <c r="F10" t="s">
        <v>9815</v>
      </c>
      <c r="G10" t="s">
        <v>9864</v>
      </c>
      <c r="H10" t="s">
        <v>680</v>
      </c>
      <c r="I10" t="s">
        <v>9818</v>
      </c>
      <c r="J10" t="s">
        <v>9811</v>
      </c>
      <c r="K10" t="s">
        <v>9649</v>
      </c>
      <c r="L10" t="s">
        <v>9775</v>
      </c>
      <c r="M10" t="s">
        <v>9854</v>
      </c>
      <c r="N10" t="s">
        <v>9784</v>
      </c>
      <c r="O10" t="s">
        <v>9620</v>
      </c>
      <c r="P10" t="s">
        <v>9855</v>
      </c>
      <c r="Q10" t="s">
        <v>9811</v>
      </c>
      <c r="R10" t="s">
        <v>9842</v>
      </c>
      <c r="S10" t="s">
        <v>9865</v>
      </c>
      <c r="T10" t="s">
        <v>9784</v>
      </c>
      <c r="U10" t="s">
        <v>9866</v>
      </c>
      <c r="V10" t="s">
        <v>9819</v>
      </c>
      <c r="W10" t="s">
        <v>9830</v>
      </c>
    </row>
    <row r="11" spans="1:23" x14ac:dyDescent="0.35">
      <c r="A11" s="5" t="s">
        <v>227</v>
      </c>
      <c r="B11" t="s">
        <v>9618</v>
      </c>
      <c r="C11" t="s">
        <v>9824</v>
      </c>
      <c r="D11" t="s">
        <v>2078</v>
      </c>
      <c r="E11" t="s">
        <v>1976</v>
      </c>
      <c r="F11" t="s">
        <v>2078</v>
      </c>
      <c r="G11" t="s">
        <v>9862</v>
      </c>
      <c r="H11" t="s">
        <v>9867</v>
      </c>
      <c r="I11" t="s">
        <v>9868</v>
      </c>
      <c r="J11" t="s">
        <v>9553</v>
      </c>
      <c r="K11" t="s">
        <v>9577</v>
      </c>
      <c r="L11" t="s">
        <v>9557</v>
      </c>
      <c r="M11" t="s">
        <v>9568</v>
      </c>
      <c r="N11" t="s">
        <v>9558</v>
      </c>
      <c r="O11" t="s">
        <v>9550</v>
      </c>
      <c r="P11" t="s">
        <v>9856</v>
      </c>
      <c r="Q11" t="s">
        <v>9851</v>
      </c>
      <c r="R11" t="s">
        <v>9616</v>
      </c>
      <c r="S11" t="s">
        <v>9869</v>
      </c>
      <c r="T11" t="s">
        <v>9589</v>
      </c>
      <c r="U11" t="s">
        <v>9642</v>
      </c>
      <c r="V11" t="s">
        <v>9643</v>
      </c>
      <c r="W11" t="s">
        <v>9870</v>
      </c>
    </row>
    <row r="12" spans="1:23" x14ac:dyDescent="0.35">
      <c r="A12" s="5" t="s">
        <v>227</v>
      </c>
      <c r="B12" t="s">
        <v>9621</v>
      </c>
      <c r="C12" t="s">
        <v>9796</v>
      </c>
      <c r="D12" t="s">
        <v>9871</v>
      </c>
      <c r="E12" t="s">
        <v>9616</v>
      </c>
      <c r="F12" t="s">
        <v>9626</v>
      </c>
      <c r="G12" t="s">
        <v>9794</v>
      </c>
      <c r="H12" t="s">
        <v>9785</v>
      </c>
      <c r="I12" t="s">
        <v>9872</v>
      </c>
      <c r="J12" t="s">
        <v>9791</v>
      </c>
      <c r="K12" t="s">
        <v>675</v>
      </c>
      <c r="L12" t="s">
        <v>675</v>
      </c>
      <c r="M12" t="s">
        <v>9608</v>
      </c>
      <c r="N12" t="s">
        <v>9774</v>
      </c>
      <c r="O12" t="s">
        <v>665</v>
      </c>
      <c r="P12" t="s">
        <v>9691</v>
      </c>
      <c r="Q12" t="s">
        <v>9806</v>
      </c>
      <c r="R12" t="s">
        <v>9696</v>
      </c>
      <c r="S12" t="s">
        <v>9790</v>
      </c>
      <c r="T12" t="s">
        <v>9685</v>
      </c>
      <c r="U12" t="s">
        <v>9806</v>
      </c>
      <c r="V12" t="s">
        <v>9873</v>
      </c>
      <c r="W12" t="s">
        <v>9852</v>
      </c>
    </row>
    <row r="13" spans="1:23" x14ac:dyDescent="0.35">
      <c r="A13" s="5" t="s">
        <v>227</v>
      </c>
      <c r="B13" t="s">
        <v>9623</v>
      </c>
      <c r="C13" t="s">
        <v>665</v>
      </c>
      <c r="D13" t="s">
        <v>710</v>
      </c>
      <c r="E13" t="s">
        <v>690</v>
      </c>
      <c r="F13" t="s">
        <v>725</v>
      </c>
      <c r="G13" t="s">
        <v>731</v>
      </c>
      <c r="H13" t="s">
        <v>9609</v>
      </c>
      <c r="I13" t="s">
        <v>227</v>
      </c>
      <c r="J13" t="s">
        <v>9769</v>
      </c>
      <c r="K13" t="s">
        <v>9658</v>
      </c>
      <c r="L13" t="s">
        <v>9806</v>
      </c>
      <c r="M13" t="s">
        <v>9846</v>
      </c>
      <c r="N13" t="s">
        <v>9852</v>
      </c>
      <c r="O13" t="s">
        <v>9799</v>
      </c>
      <c r="P13" t="s">
        <v>227</v>
      </c>
      <c r="Q13" t="s">
        <v>9579</v>
      </c>
      <c r="R13" t="s">
        <v>9577</v>
      </c>
      <c r="S13" t="s">
        <v>9557</v>
      </c>
      <c r="T13" t="s">
        <v>9814</v>
      </c>
      <c r="U13" t="s">
        <v>9556</v>
      </c>
      <c r="V13" t="s">
        <v>9584</v>
      </c>
      <c r="W13" t="s">
        <v>227</v>
      </c>
    </row>
    <row r="14" spans="1:23" x14ac:dyDescent="0.35">
      <c r="A14" s="5" t="s">
        <v>227</v>
      </c>
      <c r="B14" t="s">
        <v>9627</v>
      </c>
      <c r="C14" t="s">
        <v>9612</v>
      </c>
      <c r="D14" t="s">
        <v>9858</v>
      </c>
      <c r="E14" t="s">
        <v>9766</v>
      </c>
      <c r="F14" t="s">
        <v>9573</v>
      </c>
      <c r="G14" t="s">
        <v>9562</v>
      </c>
      <c r="H14" t="s">
        <v>727</v>
      </c>
      <c r="I14" t="s">
        <v>9874</v>
      </c>
      <c r="J14" t="s">
        <v>9686</v>
      </c>
      <c r="K14" t="s">
        <v>9658</v>
      </c>
      <c r="L14" t="s">
        <v>2021</v>
      </c>
      <c r="M14" t="s">
        <v>9857</v>
      </c>
      <c r="N14" t="s">
        <v>2000</v>
      </c>
      <c r="O14" t="s">
        <v>9852</v>
      </c>
      <c r="P14" t="s">
        <v>717</v>
      </c>
      <c r="Q14" t="s">
        <v>9771</v>
      </c>
      <c r="R14" t="s">
        <v>9805</v>
      </c>
      <c r="S14" t="s">
        <v>9686</v>
      </c>
      <c r="T14" t="s">
        <v>9875</v>
      </c>
      <c r="U14" t="s">
        <v>9858</v>
      </c>
      <c r="V14" t="s">
        <v>9574</v>
      </c>
      <c r="W14" t="s">
        <v>9876</v>
      </c>
    </row>
    <row r="15" spans="1:23" x14ac:dyDescent="0.35">
      <c r="A15" s="5" t="s">
        <v>227</v>
      </c>
      <c r="B15" t="s">
        <v>9632</v>
      </c>
      <c r="C15" t="s">
        <v>762</v>
      </c>
      <c r="D15" t="s">
        <v>721</v>
      </c>
      <c r="E15" t="s">
        <v>673</v>
      </c>
      <c r="F15" t="s">
        <v>666</v>
      </c>
      <c r="G15" t="s">
        <v>762</v>
      </c>
      <c r="H15" t="s">
        <v>666</v>
      </c>
      <c r="I15" t="s">
        <v>695</v>
      </c>
      <c r="J15" t="s">
        <v>763</v>
      </c>
      <c r="K15" t="s">
        <v>701</v>
      </c>
      <c r="L15" t="s">
        <v>666</v>
      </c>
      <c r="M15" t="s">
        <v>719</v>
      </c>
      <c r="N15" t="s">
        <v>665</v>
      </c>
      <c r="O15" t="s">
        <v>671</v>
      </c>
      <c r="P15" t="s">
        <v>695</v>
      </c>
      <c r="Q15" t="s">
        <v>721</v>
      </c>
      <c r="R15" t="s">
        <v>701</v>
      </c>
      <c r="S15" t="s">
        <v>762</v>
      </c>
      <c r="T15" t="s">
        <v>684</v>
      </c>
      <c r="U15" t="s">
        <v>684</v>
      </c>
      <c r="V15" t="s">
        <v>754</v>
      </c>
      <c r="W15" t="s">
        <v>695</v>
      </c>
    </row>
    <row r="16" spans="1:23" x14ac:dyDescent="0.35">
      <c r="A16" s="5" t="s">
        <v>227</v>
      </c>
      <c r="B16" t="s">
        <v>9634</v>
      </c>
      <c r="C16" t="s">
        <v>773</v>
      </c>
      <c r="D16" t="s">
        <v>666</v>
      </c>
      <c r="E16" t="s">
        <v>666</v>
      </c>
      <c r="F16" t="s">
        <v>747</v>
      </c>
      <c r="G16" t="s">
        <v>721</v>
      </c>
      <c r="H16" t="s">
        <v>9635</v>
      </c>
      <c r="I16" t="s">
        <v>227</v>
      </c>
      <c r="J16" t="s">
        <v>693</v>
      </c>
      <c r="K16" t="s">
        <v>763</v>
      </c>
      <c r="L16" t="s">
        <v>743</v>
      </c>
      <c r="M16" t="s">
        <v>706</v>
      </c>
      <c r="N16" t="s">
        <v>9606</v>
      </c>
      <c r="O16" t="s">
        <v>673</v>
      </c>
      <c r="P16" t="s">
        <v>227</v>
      </c>
      <c r="Q16" t="s">
        <v>701</v>
      </c>
      <c r="R16" t="s">
        <v>673</v>
      </c>
      <c r="S16" t="s">
        <v>701</v>
      </c>
      <c r="T16" t="s">
        <v>712</v>
      </c>
      <c r="U16" t="s">
        <v>736</v>
      </c>
      <c r="V16" t="s">
        <v>701</v>
      </c>
      <c r="W16" t="s">
        <v>227</v>
      </c>
    </row>
    <row r="17" spans="1:23" x14ac:dyDescent="0.35">
      <c r="A17" s="5" t="s">
        <v>227</v>
      </c>
      <c r="B17" t="s">
        <v>9636</v>
      </c>
      <c r="C17" t="s">
        <v>664</v>
      </c>
      <c r="D17" t="s">
        <v>9635</v>
      </c>
      <c r="E17" t="s">
        <v>664</v>
      </c>
      <c r="F17" t="s">
        <v>763</v>
      </c>
      <c r="G17" t="s">
        <v>747</v>
      </c>
      <c r="H17" t="s">
        <v>721</v>
      </c>
      <c r="I17" t="s">
        <v>227</v>
      </c>
      <c r="J17" t="s">
        <v>9772</v>
      </c>
      <c r="K17" t="s">
        <v>9858</v>
      </c>
      <c r="L17" t="s">
        <v>9551</v>
      </c>
      <c r="M17" t="s">
        <v>9557</v>
      </c>
      <c r="N17" t="s">
        <v>774</v>
      </c>
      <c r="O17" t="s">
        <v>9639</v>
      </c>
      <c r="P17" t="s">
        <v>227</v>
      </c>
      <c r="Q17" t="s">
        <v>9822</v>
      </c>
      <c r="R17" t="s">
        <v>9575</v>
      </c>
      <c r="S17" t="s">
        <v>9608</v>
      </c>
      <c r="T17" t="s">
        <v>9603</v>
      </c>
      <c r="U17" t="s">
        <v>730</v>
      </c>
      <c r="V17" t="s">
        <v>756</v>
      </c>
      <c r="W17" t="s">
        <v>227</v>
      </c>
    </row>
    <row r="18" spans="1:23" x14ac:dyDescent="0.35">
      <c r="A18" s="5" t="s">
        <v>227</v>
      </c>
      <c r="B18" t="s">
        <v>9641</v>
      </c>
      <c r="C18" t="s">
        <v>722</v>
      </c>
      <c r="D18" t="s">
        <v>1966</v>
      </c>
      <c r="E18" t="s">
        <v>9877</v>
      </c>
      <c r="F18" t="s">
        <v>2068</v>
      </c>
      <c r="G18" t="s">
        <v>2072</v>
      </c>
      <c r="H18" t="s">
        <v>2083</v>
      </c>
      <c r="I18" t="s">
        <v>227</v>
      </c>
      <c r="J18" t="s">
        <v>9793</v>
      </c>
      <c r="K18" t="s">
        <v>9780</v>
      </c>
      <c r="L18" t="s">
        <v>9859</v>
      </c>
      <c r="M18" t="s">
        <v>9860</v>
      </c>
      <c r="N18" t="s">
        <v>2006</v>
      </c>
      <c r="O18" t="s">
        <v>751</v>
      </c>
      <c r="P18" t="s">
        <v>227</v>
      </c>
      <c r="Q18" t="s">
        <v>9878</v>
      </c>
      <c r="R18" t="s">
        <v>9879</v>
      </c>
      <c r="S18" t="s">
        <v>1985</v>
      </c>
      <c r="T18" t="s">
        <v>1857</v>
      </c>
      <c r="U18" t="s">
        <v>2014</v>
      </c>
      <c r="V18" t="s">
        <v>9880</v>
      </c>
      <c r="W18" t="s">
        <v>227</v>
      </c>
    </row>
    <row r="19" spans="1:23" x14ac:dyDescent="0.35">
      <c r="A19" s="5" t="s">
        <v>227</v>
      </c>
      <c r="B19" t="s">
        <v>9647</v>
      </c>
      <c r="C19" t="s">
        <v>9795</v>
      </c>
      <c r="D19" t="s">
        <v>9612</v>
      </c>
      <c r="E19" t="s">
        <v>9802</v>
      </c>
      <c r="F19" t="s">
        <v>9814</v>
      </c>
      <c r="G19" t="s">
        <v>9616</v>
      </c>
      <c r="H19" t="s">
        <v>9628</v>
      </c>
      <c r="I19" t="s">
        <v>9869</v>
      </c>
      <c r="J19" t="s">
        <v>9616</v>
      </c>
      <c r="K19" t="s">
        <v>9861</v>
      </c>
      <c r="L19" t="s">
        <v>9852</v>
      </c>
      <c r="M19" t="s">
        <v>9856</v>
      </c>
      <c r="N19" t="s">
        <v>9814</v>
      </c>
      <c r="O19" t="s">
        <v>9838</v>
      </c>
      <c r="P19" t="s">
        <v>9574</v>
      </c>
      <c r="Q19" t="s">
        <v>9626</v>
      </c>
      <c r="R19" t="s">
        <v>9628</v>
      </c>
      <c r="S19" t="s">
        <v>9611</v>
      </c>
      <c r="T19" t="s">
        <v>9871</v>
      </c>
      <c r="U19" t="s">
        <v>9797</v>
      </c>
      <c r="V19" t="s">
        <v>9765</v>
      </c>
      <c r="W19" t="s">
        <v>9628</v>
      </c>
    </row>
    <row r="20" spans="1:23" x14ac:dyDescent="0.35">
      <c r="A20" s="5" t="s">
        <v>227</v>
      </c>
      <c r="B20" t="s">
        <v>9652</v>
      </c>
      <c r="C20" t="s">
        <v>9841</v>
      </c>
      <c r="D20" t="s">
        <v>9601</v>
      </c>
      <c r="E20" t="s">
        <v>9581</v>
      </c>
      <c r="F20" t="s">
        <v>9590</v>
      </c>
      <c r="G20" t="s">
        <v>9804</v>
      </c>
      <c r="H20" t="s">
        <v>691</v>
      </c>
      <c r="I20" t="s">
        <v>9654</v>
      </c>
      <c r="J20" t="s">
        <v>9677</v>
      </c>
      <c r="K20" t="s">
        <v>9558</v>
      </c>
      <c r="L20" t="s">
        <v>9582</v>
      </c>
      <c r="M20" t="s">
        <v>9567</v>
      </c>
      <c r="N20" t="s">
        <v>9564</v>
      </c>
      <c r="O20" t="s">
        <v>9545</v>
      </c>
      <c r="P20" t="s">
        <v>9545</v>
      </c>
      <c r="Q20" t="s">
        <v>9583</v>
      </c>
      <c r="R20" t="s">
        <v>702</v>
      </c>
      <c r="S20" t="s">
        <v>694</v>
      </c>
      <c r="T20" t="s">
        <v>9583</v>
      </c>
      <c r="U20" t="s">
        <v>9581</v>
      </c>
      <c r="V20" t="s">
        <v>9577</v>
      </c>
      <c r="W20" t="s">
        <v>9619</v>
      </c>
    </row>
    <row r="21" spans="1:23" x14ac:dyDescent="0.35">
      <c r="A21" s="5" t="s">
        <v>227</v>
      </c>
      <c r="B21" t="s">
        <v>9655</v>
      </c>
      <c r="C21" t="s">
        <v>9586</v>
      </c>
      <c r="D21" t="s">
        <v>9586</v>
      </c>
      <c r="E21" t="s">
        <v>9584</v>
      </c>
      <c r="F21" t="s">
        <v>9841</v>
      </c>
      <c r="G21" t="s">
        <v>9841</v>
      </c>
      <c r="H21" t="s">
        <v>9764</v>
      </c>
      <c r="I21" t="s">
        <v>9580</v>
      </c>
      <c r="J21" t="s">
        <v>9814</v>
      </c>
      <c r="K21" t="s">
        <v>9798</v>
      </c>
      <c r="L21" t="s">
        <v>9766</v>
      </c>
      <c r="M21" t="s">
        <v>727</v>
      </c>
      <c r="N21" t="s">
        <v>9685</v>
      </c>
      <c r="O21" t="s">
        <v>9805</v>
      </c>
      <c r="P21" t="s">
        <v>9768</v>
      </c>
      <c r="Q21" t="s">
        <v>9552</v>
      </c>
      <c r="R21" t="s">
        <v>9788</v>
      </c>
      <c r="S21" t="s">
        <v>9789</v>
      </c>
      <c r="T21" t="s">
        <v>716</v>
      </c>
      <c r="U21" t="s">
        <v>9579</v>
      </c>
      <c r="V21" t="s">
        <v>694</v>
      </c>
      <c r="W21" t="s">
        <v>9577</v>
      </c>
    </row>
    <row r="22" spans="1:23" x14ac:dyDescent="0.35">
      <c r="A22" s="5" t="s">
        <v>227</v>
      </c>
      <c r="B22" t="s">
        <v>9659</v>
      </c>
      <c r="C22" t="s">
        <v>227</v>
      </c>
      <c r="D22" t="s">
        <v>227</v>
      </c>
      <c r="E22" t="s">
        <v>227</v>
      </c>
      <c r="F22" t="s">
        <v>227</v>
      </c>
      <c r="G22" t="s">
        <v>227</v>
      </c>
      <c r="H22" t="s">
        <v>227</v>
      </c>
      <c r="I22" t="s">
        <v>9696</v>
      </c>
      <c r="J22" t="s">
        <v>227</v>
      </c>
      <c r="K22" t="s">
        <v>227</v>
      </c>
      <c r="L22" t="s">
        <v>227</v>
      </c>
      <c r="M22" t="s">
        <v>227</v>
      </c>
      <c r="N22" t="s">
        <v>227</v>
      </c>
      <c r="O22" t="s">
        <v>227</v>
      </c>
      <c r="P22" t="s">
        <v>9599</v>
      </c>
      <c r="Q22" t="s">
        <v>227</v>
      </c>
      <c r="R22" t="s">
        <v>227</v>
      </c>
      <c r="S22" t="s">
        <v>227</v>
      </c>
      <c r="T22" t="s">
        <v>227</v>
      </c>
      <c r="U22" t="s">
        <v>227</v>
      </c>
      <c r="V22" t="s">
        <v>227</v>
      </c>
      <c r="W22" t="s">
        <v>9562</v>
      </c>
    </row>
    <row r="23" spans="1:23" x14ac:dyDescent="0.35">
      <c r="A23" s="5" t="s">
        <v>227</v>
      </c>
      <c r="B23" t="s">
        <v>9660</v>
      </c>
      <c r="C23" t="s">
        <v>227</v>
      </c>
      <c r="D23" t="s">
        <v>227</v>
      </c>
      <c r="E23" t="s">
        <v>227</v>
      </c>
      <c r="F23" t="s">
        <v>227</v>
      </c>
      <c r="G23" t="s">
        <v>227</v>
      </c>
      <c r="H23" t="s">
        <v>227</v>
      </c>
      <c r="I23" t="s">
        <v>747</v>
      </c>
      <c r="J23" t="s">
        <v>227</v>
      </c>
      <c r="K23" t="s">
        <v>227</v>
      </c>
      <c r="L23" t="s">
        <v>227</v>
      </c>
      <c r="M23" t="s">
        <v>227</v>
      </c>
      <c r="N23" t="s">
        <v>227</v>
      </c>
      <c r="O23" t="s">
        <v>227</v>
      </c>
      <c r="P23" t="s">
        <v>723</v>
      </c>
      <c r="Q23" t="s">
        <v>227</v>
      </c>
      <c r="R23" t="s">
        <v>227</v>
      </c>
      <c r="S23" t="s">
        <v>227</v>
      </c>
      <c r="T23" t="s">
        <v>227</v>
      </c>
      <c r="U23" t="s">
        <v>227</v>
      </c>
      <c r="V23" t="s">
        <v>227</v>
      </c>
      <c r="W23" t="s">
        <v>681</v>
      </c>
    </row>
    <row r="24" spans="1:23" x14ac:dyDescent="0.35">
      <c r="A24" s="5" t="s">
        <v>227</v>
      </c>
      <c r="B24" t="s">
        <v>9662</v>
      </c>
      <c r="C24" t="s">
        <v>227</v>
      </c>
      <c r="D24" t="s">
        <v>227</v>
      </c>
      <c r="E24" t="s">
        <v>227</v>
      </c>
      <c r="F24" t="s">
        <v>227</v>
      </c>
      <c r="G24" t="s">
        <v>227</v>
      </c>
      <c r="H24" t="s">
        <v>227</v>
      </c>
      <c r="I24" t="s">
        <v>9603</v>
      </c>
      <c r="J24" t="s">
        <v>227</v>
      </c>
      <c r="K24" t="s">
        <v>227</v>
      </c>
      <c r="L24" t="s">
        <v>227</v>
      </c>
      <c r="M24" t="s">
        <v>227</v>
      </c>
      <c r="N24" t="s">
        <v>227</v>
      </c>
      <c r="O24" t="s">
        <v>227</v>
      </c>
      <c r="P24" t="s">
        <v>9582</v>
      </c>
      <c r="Q24" t="s">
        <v>227</v>
      </c>
      <c r="R24" t="s">
        <v>227</v>
      </c>
      <c r="S24" t="s">
        <v>227</v>
      </c>
      <c r="T24" t="s">
        <v>227</v>
      </c>
      <c r="U24" t="s">
        <v>227</v>
      </c>
      <c r="V24" t="s">
        <v>227</v>
      </c>
      <c r="W24" t="s">
        <v>9691</v>
      </c>
    </row>
    <row r="25" spans="1:23" x14ac:dyDescent="0.35">
      <c r="A25" s="5" t="s">
        <v>227</v>
      </c>
      <c r="B25" t="s">
        <v>9663</v>
      </c>
      <c r="C25" t="s">
        <v>9823</v>
      </c>
      <c r="D25" t="s">
        <v>766</v>
      </c>
      <c r="E25" t="s">
        <v>726</v>
      </c>
      <c r="F25" t="s">
        <v>671</v>
      </c>
      <c r="G25" t="s">
        <v>766</v>
      </c>
      <c r="H25" t="s">
        <v>685</v>
      </c>
      <c r="I25" t="s">
        <v>683</v>
      </c>
      <c r="J25" t="s">
        <v>754</v>
      </c>
      <c r="K25" t="s">
        <v>735</v>
      </c>
      <c r="L25" t="s">
        <v>685</v>
      </c>
      <c r="M25" t="s">
        <v>770</v>
      </c>
      <c r="N25" t="s">
        <v>685</v>
      </c>
      <c r="O25" t="s">
        <v>9605</v>
      </c>
      <c r="P25" t="s">
        <v>734</v>
      </c>
      <c r="Q25" t="s">
        <v>752</v>
      </c>
      <c r="R25" t="s">
        <v>712</v>
      </c>
      <c r="S25" t="s">
        <v>736</v>
      </c>
      <c r="T25" t="s">
        <v>750</v>
      </c>
      <c r="U25" t="s">
        <v>685</v>
      </c>
      <c r="V25" t="s">
        <v>671</v>
      </c>
      <c r="W25" t="s">
        <v>683</v>
      </c>
    </row>
    <row r="26" spans="1:23" x14ac:dyDescent="0.35">
      <c r="A26" s="5" t="s">
        <v>227</v>
      </c>
      <c r="B26" t="s">
        <v>9664</v>
      </c>
      <c r="C26" t="s">
        <v>227</v>
      </c>
      <c r="D26" t="s">
        <v>227</v>
      </c>
      <c r="E26" t="s">
        <v>227</v>
      </c>
      <c r="F26" t="s">
        <v>227</v>
      </c>
      <c r="G26" t="s">
        <v>227</v>
      </c>
      <c r="H26" t="s">
        <v>227</v>
      </c>
      <c r="I26" t="s">
        <v>9690</v>
      </c>
      <c r="J26" t="s">
        <v>227</v>
      </c>
      <c r="K26" t="s">
        <v>227</v>
      </c>
      <c r="L26" t="s">
        <v>227</v>
      </c>
      <c r="M26" t="s">
        <v>227</v>
      </c>
      <c r="N26" t="s">
        <v>227</v>
      </c>
      <c r="O26" t="s">
        <v>227</v>
      </c>
      <c r="P26" t="s">
        <v>9581</v>
      </c>
      <c r="Q26" t="s">
        <v>227</v>
      </c>
      <c r="R26" t="s">
        <v>227</v>
      </c>
      <c r="S26" t="s">
        <v>227</v>
      </c>
      <c r="T26" t="s">
        <v>227</v>
      </c>
      <c r="U26" t="s">
        <v>227</v>
      </c>
      <c r="V26" t="s">
        <v>227</v>
      </c>
      <c r="W26" t="s">
        <v>690</v>
      </c>
    </row>
    <row r="27" spans="1:23" x14ac:dyDescent="0.35">
      <c r="A27" s="5" t="s">
        <v>227</v>
      </c>
      <c r="B27" t="s">
        <v>9665</v>
      </c>
      <c r="C27" t="s">
        <v>227</v>
      </c>
      <c r="D27" t="s">
        <v>227</v>
      </c>
      <c r="E27" t="s">
        <v>227</v>
      </c>
      <c r="F27" t="s">
        <v>227</v>
      </c>
      <c r="G27" t="s">
        <v>227</v>
      </c>
      <c r="H27" t="s">
        <v>227</v>
      </c>
      <c r="I27" t="s">
        <v>684</v>
      </c>
      <c r="J27" t="s">
        <v>227</v>
      </c>
      <c r="K27" t="s">
        <v>227</v>
      </c>
      <c r="L27" t="s">
        <v>227</v>
      </c>
      <c r="M27" t="s">
        <v>227</v>
      </c>
      <c r="N27" t="s">
        <v>227</v>
      </c>
      <c r="O27" t="s">
        <v>227</v>
      </c>
      <c r="P27" t="s">
        <v>9590</v>
      </c>
      <c r="Q27" t="s">
        <v>227</v>
      </c>
      <c r="R27" t="s">
        <v>227</v>
      </c>
      <c r="S27" t="s">
        <v>227</v>
      </c>
      <c r="T27" t="s">
        <v>227</v>
      </c>
      <c r="U27" t="s">
        <v>227</v>
      </c>
      <c r="V27" t="s">
        <v>227</v>
      </c>
      <c r="W27" t="s">
        <v>704</v>
      </c>
    </row>
    <row r="28" spans="1:23" x14ac:dyDescent="0.35">
      <c r="A28" s="5" t="s">
        <v>227</v>
      </c>
      <c r="B28" t="s">
        <v>9666</v>
      </c>
      <c r="C28" t="s">
        <v>227</v>
      </c>
      <c r="D28" t="s">
        <v>227</v>
      </c>
      <c r="E28" t="s">
        <v>227</v>
      </c>
      <c r="F28" t="s">
        <v>227</v>
      </c>
      <c r="G28" t="s">
        <v>227</v>
      </c>
      <c r="H28" t="s">
        <v>227</v>
      </c>
      <c r="I28" t="s">
        <v>669</v>
      </c>
      <c r="J28" t="s">
        <v>227</v>
      </c>
      <c r="K28" t="s">
        <v>227</v>
      </c>
      <c r="L28" t="s">
        <v>227</v>
      </c>
      <c r="M28" t="s">
        <v>227</v>
      </c>
      <c r="N28" t="s">
        <v>227</v>
      </c>
      <c r="O28" t="s">
        <v>227</v>
      </c>
      <c r="P28" t="s">
        <v>9694</v>
      </c>
      <c r="Q28" t="s">
        <v>227</v>
      </c>
      <c r="R28" t="s">
        <v>227</v>
      </c>
      <c r="S28" t="s">
        <v>227</v>
      </c>
      <c r="T28" t="s">
        <v>227</v>
      </c>
      <c r="U28" t="s">
        <v>227</v>
      </c>
      <c r="V28" t="s">
        <v>227</v>
      </c>
      <c r="W28" t="s">
        <v>747</v>
      </c>
    </row>
    <row r="29" spans="1:23" x14ac:dyDescent="0.35">
      <c r="A29" s="5" t="s">
        <v>227</v>
      </c>
      <c r="B29" t="s">
        <v>9667</v>
      </c>
      <c r="C29" t="s">
        <v>227</v>
      </c>
      <c r="D29" t="s">
        <v>227</v>
      </c>
      <c r="E29" t="s">
        <v>227</v>
      </c>
      <c r="F29" t="s">
        <v>227</v>
      </c>
      <c r="G29" t="s">
        <v>227</v>
      </c>
      <c r="H29" t="s">
        <v>227</v>
      </c>
      <c r="I29" t="s">
        <v>9833</v>
      </c>
      <c r="J29" t="s">
        <v>227</v>
      </c>
      <c r="K29" t="s">
        <v>227</v>
      </c>
      <c r="L29" t="s">
        <v>227</v>
      </c>
      <c r="M29" t="s">
        <v>227</v>
      </c>
      <c r="N29" t="s">
        <v>227</v>
      </c>
      <c r="O29" t="s">
        <v>227</v>
      </c>
      <c r="P29" t="s">
        <v>9815</v>
      </c>
      <c r="Q29" t="s">
        <v>227</v>
      </c>
      <c r="R29" t="s">
        <v>227</v>
      </c>
      <c r="S29" t="s">
        <v>227</v>
      </c>
      <c r="T29" t="s">
        <v>227</v>
      </c>
      <c r="U29" t="s">
        <v>227</v>
      </c>
      <c r="V29" t="s">
        <v>227</v>
      </c>
      <c r="W29" t="s">
        <v>9881</v>
      </c>
    </row>
    <row r="30" spans="1:23" x14ac:dyDescent="0.35">
      <c r="A30" s="5" t="s">
        <v>227</v>
      </c>
      <c r="B30" t="s">
        <v>9669</v>
      </c>
      <c r="C30" t="s">
        <v>227</v>
      </c>
      <c r="D30" t="s">
        <v>227</v>
      </c>
      <c r="E30" t="s">
        <v>227</v>
      </c>
      <c r="F30" t="s">
        <v>227</v>
      </c>
      <c r="G30" t="s">
        <v>227</v>
      </c>
      <c r="H30" t="s">
        <v>227</v>
      </c>
      <c r="I30" t="s">
        <v>9841</v>
      </c>
      <c r="J30" t="s">
        <v>227</v>
      </c>
      <c r="K30" t="s">
        <v>227</v>
      </c>
      <c r="L30" t="s">
        <v>227</v>
      </c>
      <c r="M30" t="s">
        <v>227</v>
      </c>
      <c r="N30" t="s">
        <v>227</v>
      </c>
      <c r="O30" t="s">
        <v>227</v>
      </c>
      <c r="P30" t="s">
        <v>9822</v>
      </c>
      <c r="Q30" t="s">
        <v>227</v>
      </c>
      <c r="R30" t="s">
        <v>227</v>
      </c>
      <c r="S30" t="s">
        <v>227</v>
      </c>
      <c r="T30" t="s">
        <v>227</v>
      </c>
      <c r="U30" t="s">
        <v>227</v>
      </c>
      <c r="V30" t="s">
        <v>227</v>
      </c>
      <c r="W30" t="s">
        <v>9792</v>
      </c>
    </row>
    <row r="31" spans="1:23" x14ac:dyDescent="0.35">
      <c r="A31" s="5" t="s">
        <v>227</v>
      </c>
      <c r="B31" t="s">
        <v>9670</v>
      </c>
      <c r="C31" t="s">
        <v>227</v>
      </c>
      <c r="D31" t="s">
        <v>227</v>
      </c>
      <c r="E31" t="s">
        <v>227</v>
      </c>
      <c r="F31" t="s">
        <v>227</v>
      </c>
      <c r="G31" t="s">
        <v>227</v>
      </c>
      <c r="H31" t="s">
        <v>227</v>
      </c>
      <c r="I31" t="s">
        <v>722</v>
      </c>
      <c r="J31" t="s">
        <v>227</v>
      </c>
      <c r="K31" t="s">
        <v>227</v>
      </c>
      <c r="L31" t="s">
        <v>227</v>
      </c>
      <c r="M31" t="s">
        <v>227</v>
      </c>
      <c r="N31" t="s">
        <v>227</v>
      </c>
      <c r="O31" t="s">
        <v>227</v>
      </c>
      <c r="P31" t="s">
        <v>9862</v>
      </c>
      <c r="Q31" t="s">
        <v>227</v>
      </c>
      <c r="R31" t="s">
        <v>227</v>
      </c>
      <c r="S31" t="s">
        <v>227</v>
      </c>
      <c r="T31" t="s">
        <v>227</v>
      </c>
      <c r="U31" t="s">
        <v>227</v>
      </c>
      <c r="V31" t="s">
        <v>227</v>
      </c>
      <c r="W31" t="s">
        <v>9646</v>
      </c>
    </row>
    <row r="32" spans="1:23" x14ac:dyDescent="0.35">
      <c r="A32" s="5" t="s">
        <v>227</v>
      </c>
      <c r="B32" t="s">
        <v>9672</v>
      </c>
      <c r="C32" t="s">
        <v>9654</v>
      </c>
      <c r="D32" t="s">
        <v>9570</v>
      </c>
      <c r="E32" t="s">
        <v>9596</v>
      </c>
      <c r="F32" t="s">
        <v>9685</v>
      </c>
      <c r="G32" t="s">
        <v>9770</v>
      </c>
      <c r="H32" t="s">
        <v>9873</v>
      </c>
      <c r="I32" t="s">
        <v>227</v>
      </c>
      <c r="J32" t="s">
        <v>9591</v>
      </c>
      <c r="K32" t="s">
        <v>9581</v>
      </c>
      <c r="L32" t="s">
        <v>9579</v>
      </c>
      <c r="M32" t="s">
        <v>9591</v>
      </c>
      <c r="N32" t="s">
        <v>9584</v>
      </c>
      <c r="O32" t="s">
        <v>9545</v>
      </c>
      <c r="P32" t="s">
        <v>227</v>
      </c>
      <c r="Q32" t="s">
        <v>9557</v>
      </c>
      <c r="R32" t="s">
        <v>9567</v>
      </c>
      <c r="S32" t="s">
        <v>9640</v>
      </c>
      <c r="T32" t="s">
        <v>9557</v>
      </c>
      <c r="U32" t="s">
        <v>9562</v>
      </c>
      <c r="V32" t="s">
        <v>9805</v>
      </c>
      <c r="W32" t="s">
        <v>227</v>
      </c>
    </row>
    <row r="33" spans="1:23" x14ac:dyDescent="0.35">
      <c r="A33" s="5" t="s">
        <v>227</v>
      </c>
      <c r="B33" t="s">
        <v>9673</v>
      </c>
      <c r="C33" t="s">
        <v>9861</v>
      </c>
      <c r="D33" t="s">
        <v>9620</v>
      </c>
      <c r="E33" t="s">
        <v>9777</v>
      </c>
      <c r="F33" t="s">
        <v>9768</v>
      </c>
      <c r="G33" t="s">
        <v>9786</v>
      </c>
      <c r="H33" t="s">
        <v>9882</v>
      </c>
      <c r="I33" t="s">
        <v>227</v>
      </c>
      <c r="J33" t="s">
        <v>9588</v>
      </c>
      <c r="K33" t="s">
        <v>759</v>
      </c>
      <c r="L33" t="s">
        <v>690</v>
      </c>
      <c r="M33" t="s">
        <v>694</v>
      </c>
      <c r="N33" t="s">
        <v>9581</v>
      </c>
      <c r="O33" t="s">
        <v>694</v>
      </c>
      <c r="P33" t="s">
        <v>227</v>
      </c>
      <c r="Q33" t="s">
        <v>9805</v>
      </c>
      <c r="R33" t="s">
        <v>9807</v>
      </c>
      <c r="S33" t="s">
        <v>9573</v>
      </c>
      <c r="T33" t="s">
        <v>9562</v>
      </c>
      <c r="U33" t="s">
        <v>9682</v>
      </c>
      <c r="V33" t="s">
        <v>9626</v>
      </c>
      <c r="W33" t="s">
        <v>227</v>
      </c>
    </row>
    <row r="34" spans="1:23" x14ac:dyDescent="0.35">
      <c r="A34" s="5" t="s">
        <v>227</v>
      </c>
      <c r="B34" t="s">
        <v>9675</v>
      </c>
      <c r="C34" t="s">
        <v>736</v>
      </c>
      <c r="D34" t="s">
        <v>685</v>
      </c>
      <c r="E34" t="s">
        <v>753</v>
      </c>
      <c r="F34" t="s">
        <v>701</v>
      </c>
      <c r="G34" t="s">
        <v>666</v>
      </c>
      <c r="H34" t="s">
        <v>753</v>
      </c>
      <c r="I34" t="s">
        <v>227</v>
      </c>
      <c r="J34" t="s">
        <v>711</v>
      </c>
      <c r="K34" t="s">
        <v>9606</v>
      </c>
      <c r="L34" t="s">
        <v>9693</v>
      </c>
      <c r="M34" t="s">
        <v>734</v>
      </c>
      <c r="N34" t="s">
        <v>750</v>
      </c>
      <c r="O34" t="s">
        <v>738</v>
      </c>
      <c r="P34" t="s">
        <v>227</v>
      </c>
      <c r="Q34" t="s">
        <v>9829</v>
      </c>
      <c r="R34" t="s">
        <v>684</v>
      </c>
      <c r="S34" t="s">
        <v>703</v>
      </c>
      <c r="T34" t="s">
        <v>677</v>
      </c>
      <c r="U34" t="s">
        <v>726</v>
      </c>
      <c r="V34" t="s">
        <v>677</v>
      </c>
      <c r="W34" t="s">
        <v>227</v>
      </c>
    </row>
    <row r="35" spans="1:23" x14ac:dyDescent="0.35">
      <c r="A35" s="5" t="s">
        <v>227</v>
      </c>
      <c r="B35" t="s">
        <v>9676</v>
      </c>
      <c r="C35" t="s">
        <v>694</v>
      </c>
      <c r="D35" t="s">
        <v>9773</v>
      </c>
      <c r="E35" t="s">
        <v>9773</v>
      </c>
      <c r="F35" t="s">
        <v>9591</v>
      </c>
      <c r="G35" t="s">
        <v>734</v>
      </c>
      <c r="H35" t="s">
        <v>712</v>
      </c>
      <c r="I35" t="s">
        <v>671</v>
      </c>
      <c r="J35" t="s">
        <v>699</v>
      </c>
      <c r="K35" t="s">
        <v>9804</v>
      </c>
      <c r="L35" t="s">
        <v>699</v>
      </c>
      <c r="M35" t="s">
        <v>9674</v>
      </c>
      <c r="N35" t="s">
        <v>9827</v>
      </c>
      <c r="O35" t="s">
        <v>770</v>
      </c>
      <c r="P35" t="s">
        <v>9674</v>
      </c>
      <c r="Q35" t="s">
        <v>9544</v>
      </c>
      <c r="R35" t="s">
        <v>9653</v>
      </c>
      <c r="S35" t="s">
        <v>9581</v>
      </c>
      <c r="T35" t="s">
        <v>769</v>
      </c>
      <c r="U35" t="s">
        <v>9774</v>
      </c>
      <c r="V35" t="s">
        <v>703</v>
      </c>
      <c r="W35" t="s">
        <v>770</v>
      </c>
    </row>
    <row r="36" spans="1:23" x14ac:dyDescent="0.35">
      <c r="A36" s="5" t="s">
        <v>227</v>
      </c>
      <c r="B36" t="s">
        <v>9678</v>
      </c>
      <c r="C36" t="s">
        <v>9883</v>
      </c>
      <c r="D36" t="s">
        <v>9854</v>
      </c>
      <c r="E36" t="s">
        <v>9811</v>
      </c>
      <c r="F36" t="s">
        <v>9617</v>
      </c>
      <c r="G36" t="s">
        <v>1976</v>
      </c>
      <c r="H36" t="s">
        <v>9834</v>
      </c>
      <c r="I36" t="s">
        <v>2091</v>
      </c>
      <c r="J36" t="s">
        <v>754</v>
      </c>
      <c r="K36" t="s">
        <v>712</v>
      </c>
      <c r="L36" t="s">
        <v>735</v>
      </c>
      <c r="M36" t="s">
        <v>9829</v>
      </c>
      <c r="N36" t="s">
        <v>738</v>
      </c>
      <c r="O36" t="s">
        <v>679</v>
      </c>
      <c r="P36" t="s">
        <v>730</v>
      </c>
      <c r="Q36" t="s">
        <v>9686</v>
      </c>
      <c r="R36" t="s">
        <v>9681</v>
      </c>
      <c r="S36" t="s">
        <v>9639</v>
      </c>
      <c r="T36" t="s">
        <v>9789</v>
      </c>
      <c r="U36" t="s">
        <v>9799</v>
      </c>
      <c r="V36" t="s">
        <v>9863</v>
      </c>
      <c r="W36" t="s">
        <v>9884</v>
      </c>
    </row>
    <row r="37" spans="1:23" x14ac:dyDescent="0.35">
      <c r="A37" s="5" t="s">
        <v>227</v>
      </c>
      <c r="B37" t="s">
        <v>9679</v>
      </c>
      <c r="C37" t="s">
        <v>777</v>
      </c>
      <c r="D37" t="s">
        <v>9685</v>
      </c>
      <c r="E37" t="s">
        <v>9685</v>
      </c>
      <c r="F37" t="s">
        <v>9559</v>
      </c>
      <c r="G37" t="s">
        <v>697</v>
      </c>
      <c r="H37" t="s">
        <v>9808</v>
      </c>
      <c r="I37" t="s">
        <v>227</v>
      </c>
      <c r="J37" t="s">
        <v>9558</v>
      </c>
      <c r="K37" t="s">
        <v>9568</v>
      </c>
      <c r="L37" t="s">
        <v>9677</v>
      </c>
      <c r="M37" t="s">
        <v>9546</v>
      </c>
      <c r="N37" t="s">
        <v>9546</v>
      </c>
      <c r="O37" t="s">
        <v>9552</v>
      </c>
      <c r="P37" t="s">
        <v>227</v>
      </c>
      <c r="Q37" t="s">
        <v>9828</v>
      </c>
      <c r="R37" t="s">
        <v>9827</v>
      </c>
      <c r="S37" t="s">
        <v>9545</v>
      </c>
      <c r="T37" t="s">
        <v>9570</v>
      </c>
      <c r="U37" t="s">
        <v>9550</v>
      </c>
      <c r="V37" t="s">
        <v>9772</v>
      </c>
      <c r="W37" t="s">
        <v>227</v>
      </c>
    </row>
    <row r="38" spans="1:23" x14ac:dyDescent="0.35">
      <c r="A38" s="5" t="s">
        <v>227</v>
      </c>
      <c r="B38" t="s">
        <v>9683</v>
      </c>
      <c r="C38" t="s">
        <v>9589</v>
      </c>
      <c r="D38" t="s">
        <v>9638</v>
      </c>
      <c r="E38" t="s">
        <v>714</v>
      </c>
      <c r="F38" t="s">
        <v>9768</v>
      </c>
      <c r="G38" t="s">
        <v>9771</v>
      </c>
      <c r="H38" t="s">
        <v>9574</v>
      </c>
      <c r="I38" t="s">
        <v>9772</v>
      </c>
      <c r="J38" t="s">
        <v>9805</v>
      </c>
      <c r="K38" t="s">
        <v>9844</v>
      </c>
      <c r="L38" t="s">
        <v>9559</v>
      </c>
      <c r="M38" t="s">
        <v>9628</v>
      </c>
      <c r="N38" t="s">
        <v>697</v>
      </c>
      <c r="O38" t="s">
        <v>9595</v>
      </c>
      <c r="P38" t="s">
        <v>9567</v>
      </c>
      <c r="Q38" t="s">
        <v>9767</v>
      </c>
      <c r="R38" t="s">
        <v>9629</v>
      </c>
      <c r="S38" t="s">
        <v>9612</v>
      </c>
      <c r="T38" t="s">
        <v>9803</v>
      </c>
      <c r="U38" t="s">
        <v>9551</v>
      </c>
      <c r="V38" t="s">
        <v>9551</v>
      </c>
      <c r="W38" t="s">
        <v>9685</v>
      </c>
    </row>
    <row r="39" spans="1:23" x14ac:dyDescent="0.35">
      <c r="A39" s="5" t="s">
        <v>227</v>
      </c>
      <c r="B39" t="s">
        <v>9687</v>
      </c>
      <c r="C39" t="s">
        <v>9829</v>
      </c>
      <c r="D39" t="s">
        <v>736</v>
      </c>
      <c r="E39" t="s">
        <v>685</v>
      </c>
      <c r="F39" t="s">
        <v>666</v>
      </c>
      <c r="G39" t="s">
        <v>681</v>
      </c>
      <c r="H39" t="s">
        <v>9823</v>
      </c>
      <c r="I39" t="s">
        <v>227</v>
      </c>
      <c r="J39" t="s">
        <v>683</v>
      </c>
      <c r="K39" t="s">
        <v>686</v>
      </c>
      <c r="L39" t="s">
        <v>9853</v>
      </c>
      <c r="M39" t="s">
        <v>735</v>
      </c>
      <c r="N39" t="s">
        <v>723</v>
      </c>
      <c r="O39" t="s">
        <v>9605</v>
      </c>
      <c r="P39" t="s">
        <v>227</v>
      </c>
      <c r="Q39" t="s">
        <v>723</v>
      </c>
      <c r="R39" t="s">
        <v>671</v>
      </c>
      <c r="S39" t="s">
        <v>9829</v>
      </c>
      <c r="T39" t="s">
        <v>695</v>
      </c>
      <c r="U39" t="s">
        <v>695</v>
      </c>
      <c r="V39" t="s">
        <v>766</v>
      </c>
      <c r="W39" t="s">
        <v>227</v>
      </c>
    </row>
    <row r="40" spans="1:23" x14ac:dyDescent="0.35">
      <c r="A40" s="5" t="s">
        <v>227</v>
      </c>
      <c r="B40" t="s">
        <v>9689</v>
      </c>
      <c r="C40" t="s">
        <v>773</v>
      </c>
      <c r="D40" t="s">
        <v>673</v>
      </c>
      <c r="E40" t="s">
        <v>754</v>
      </c>
      <c r="F40" t="s">
        <v>773</v>
      </c>
      <c r="G40" t="s">
        <v>721</v>
      </c>
      <c r="H40" t="s">
        <v>701</v>
      </c>
      <c r="I40" t="s">
        <v>773</v>
      </c>
      <c r="J40" t="s">
        <v>734</v>
      </c>
      <c r="K40" t="s">
        <v>775</v>
      </c>
      <c r="L40" t="s">
        <v>9606</v>
      </c>
      <c r="M40" t="s">
        <v>690</v>
      </c>
      <c r="N40" t="s">
        <v>662</v>
      </c>
      <c r="O40" t="s">
        <v>9694</v>
      </c>
      <c r="P40" t="s">
        <v>9791</v>
      </c>
      <c r="Q40" t="s">
        <v>726</v>
      </c>
      <c r="R40" t="s">
        <v>735</v>
      </c>
      <c r="S40" t="s">
        <v>9829</v>
      </c>
      <c r="T40" t="s">
        <v>9605</v>
      </c>
      <c r="U40" t="s">
        <v>712</v>
      </c>
      <c r="V40" t="s">
        <v>753</v>
      </c>
      <c r="W40" t="s">
        <v>735</v>
      </c>
    </row>
    <row r="41" spans="1:23" x14ac:dyDescent="0.35">
      <c r="A41" s="5" t="s">
        <v>227</v>
      </c>
      <c r="B41" t="s">
        <v>9692</v>
      </c>
      <c r="C41" t="s">
        <v>9823</v>
      </c>
      <c r="D41" t="s">
        <v>671</v>
      </c>
      <c r="E41" t="s">
        <v>766</v>
      </c>
      <c r="F41" t="s">
        <v>735</v>
      </c>
      <c r="G41" t="s">
        <v>686</v>
      </c>
      <c r="H41" t="s">
        <v>684</v>
      </c>
      <c r="I41" t="s">
        <v>227</v>
      </c>
      <c r="J41" t="s">
        <v>750</v>
      </c>
      <c r="K41" t="s">
        <v>750</v>
      </c>
      <c r="L41" t="s">
        <v>9694</v>
      </c>
      <c r="M41" t="s">
        <v>736</v>
      </c>
      <c r="N41" t="s">
        <v>735</v>
      </c>
      <c r="O41" t="s">
        <v>9605</v>
      </c>
      <c r="P41" t="s">
        <v>227</v>
      </c>
      <c r="Q41" t="s">
        <v>685</v>
      </c>
      <c r="R41" t="s">
        <v>703</v>
      </c>
      <c r="S41" t="s">
        <v>9661</v>
      </c>
      <c r="T41" t="s">
        <v>685</v>
      </c>
      <c r="U41" t="s">
        <v>684</v>
      </c>
      <c r="V41" t="s">
        <v>9853</v>
      </c>
      <c r="W41" t="s">
        <v>227</v>
      </c>
    </row>
    <row r="42" spans="1:23" x14ac:dyDescent="0.35">
      <c r="A42" s="5" t="s">
        <v>227</v>
      </c>
      <c r="B42" t="s">
        <v>9695</v>
      </c>
      <c r="C42" t="s">
        <v>9885</v>
      </c>
      <c r="D42" t="s">
        <v>9879</v>
      </c>
      <c r="E42" t="s">
        <v>9886</v>
      </c>
      <c r="F42" t="s">
        <v>9778</v>
      </c>
      <c r="G42" t="s">
        <v>2016</v>
      </c>
      <c r="H42" t="s">
        <v>9850</v>
      </c>
      <c r="I42" t="s">
        <v>717</v>
      </c>
      <c r="J42" t="s">
        <v>9654</v>
      </c>
      <c r="K42" t="s">
        <v>716</v>
      </c>
      <c r="L42" t="s">
        <v>9562</v>
      </c>
      <c r="M42" t="s">
        <v>9545</v>
      </c>
      <c r="N42" t="s">
        <v>9827</v>
      </c>
      <c r="O42" t="s">
        <v>727</v>
      </c>
      <c r="P42" t="s">
        <v>9624</v>
      </c>
      <c r="Q42" t="s">
        <v>9842</v>
      </c>
      <c r="R42" t="s">
        <v>9887</v>
      </c>
      <c r="S42" t="s">
        <v>9777</v>
      </c>
      <c r="T42" t="s">
        <v>9767</v>
      </c>
      <c r="U42" t="s">
        <v>9649</v>
      </c>
      <c r="V42" t="s">
        <v>9888</v>
      </c>
      <c r="W42" t="s">
        <v>9818</v>
      </c>
    </row>
    <row r="43" spans="1:23" x14ac:dyDescent="0.35">
      <c r="A43" s="5" t="s">
        <v>227</v>
      </c>
      <c r="B43" t="s">
        <v>9697</v>
      </c>
      <c r="C43" t="s">
        <v>227</v>
      </c>
      <c r="D43" t="s">
        <v>227</v>
      </c>
      <c r="E43" t="s">
        <v>227</v>
      </c>
      <c r="F43" t="s">
        <v>227</v>
      </c>
      <c r="G43" t="s">
        <v>227</v>
      </c>
      <c r="H43" t="s">
        <v>227</v>
      </c>
      <c r="I43" t="s">
        <v>770</v>
      </c>
      <c r="J43" t="s">
        <v>227</v>
      </c>
      <c r="K43" t="s">
        <v>227</v>
      </c>
      <c r="L43" t="s">
        <v>227</v>
      </c>
      <c r="M43" t="s">
        <v>227</v>
      </c>
      <c r="N43" t="s">
        <v>227</v>
      </c>
      <c r="O43" t="s">
        <v>227</v>
      </c>
      <c r="P43" t="s">
        <v>9602</v>
      </c>
      <c r="Q43" t="s">
        <v>227</v>
      </c>
      <c r="R43" t="s">
        <v>227</v>
      </c>
      <c r="S43" t="s">
        <v>227</v>
      </c>
      <c r="T43" t="s">
        <v>227</v>
      </c>
      <c r="U43" t="s">
        <v>227</v>
      </c>
      <c r="V43" t="s">
        <v>227</v>
      </c>
      <c r="W43" t="s">
        <v>662</v>
      </c>
    </row>
    <row r="44" spans="1:23" x14ac:dyDescent="0.35">
      <c r="A44" s="5" t="s">
        <v>227</v>
      </c>
      <c r="B44" t="s">
        <v>9698</v>
      </c>
      <c r="C44" t="s">
        <v>748</v>
      </c>
      <c r="D44" t="s">
        <v>748</v>
      </c>
      <c r="E44" t="s">
        <v>696</v>
      </c>
      <c r="F44" t="s">
        <v>744</v>
      </c>
      <c r="G44" t="s">
        <v>667</v>
      </c>
      <c r="H44" t="s">
        <v>708</v>
      </c>
      <c r="I44" t="s">
        <v>693</v>
      </c>
      <c r="J44" t="s">
        <v>763</v>
      </c>
      <c r="K44" t="s">
        <v>701</v>
      </c>
      <c r="L44" t="s">
        <v>720</v>
      </c>
      <c r="M44" t="s">
        <v>673</v>
      </c>
      <c r="N44" t="s">
        <v>9606</v>
      </c>
      <c r="O44" t="s">
        <v>747</v>
      </c>
      <c r="P44" t="s">
        <v>773</v>
      </c>
      <c r="Q44" t="s">
        <v>748</v>
      </c>
      <c r="R44" t="s">
        <v>664</v>
      </c>
      <c r="S44" t="s">
        <v>743</v>
      </c>
      <c r="T44" t="s">
        <v>693</v>
      </c>
      <c r="U44" t="s">
        <v>673</v>
      </c>
      <c r="V44" t="s">
        <v>693</v>
      </c>
      <c r="W44" t="s">
        <v>664</v>
      </c>
    </row>
    <row r="46" spans="1:23" x14ac:dyDescent="0.35">
      <c r="A46" t="s">
        <v>261</v>
      </c>
    </row>
    <row r="47" spans="1:23" x14ac:dyDescent="0.35">
      <c r="A47" t="s">
        <v>9836</v>
      </c>
    </row>
    <row r="48" spans="1:23" x14ac:dyDescent="0.35">
      <c r="A48" t="s">
        <v>264</v>
      </c>
    </row>
    <row r="49" spans="1:1" x14ac:dyDescent="0.35">
      <c r="A49" t="s">
        <v>265</v>
      </c>
    </row>
    <row r="50" spans="1:1" x14ac:dyDescent="0.35">
      <c r="A50" t="s">
        <v>287</v>
      </c>
    </row>
    <row r="51" spans="1:1" x14ac:dyDescent="0.35">
      <c r="A51" t="s">
        <v>227</v>
      </c>
    </row>
    <row r="52" spans="1:1" x14ac:dyDescent="0.35">
      <c r="A52" t="s">
        <v>9699</v>
      </c>
    </row>
    <row r="53" spans="1:1" x14ac:dyDescent="0.35">
      <c r="A53" t="s">
        <v>9700</v>
      </c>
    </row>
    <row r="54" spans="1:1" x14ac:dyDescent="0.35">
      <c r="A54" t="s">
        <v>9701</v>
      </c>
    </row>
    <row r="55" spans="1:1" x14ac:dyDescent="0.35">
      <c r="A55" t="s">
        <v>9702</v>
      </c>
    </row>
    <row r="56" spans="1:1" x14ac:dyDescent="0.35">
      <c r="A56" t="s">
        <v>9703</v>
      </c>
    </row>
    <row r="57" spans="1:1" x14ac:dyDescent="0.35">
      <c r="A57" t="s">
        <v>9704</v>
      </c>
    </row>
    <row r="58" spans="1:1" x14ac:dyDescent="0.35">
      <c r="A58" t="s">
        <v>9705</v>
      </c>
    </row>
    <row r="59" spans="1:1" x14ac:dyDescent="0.35">
      <c r="A59" t="s">
        <v>9706</v>
      </c>
    </row>
    <row r="60" spans="1:1" x14ac:dyDescent="0.35">
      <c r="A60" t="s">
        <v>9707</v>
      </c>
    </row>
    <row r="61" spans="1:1" x14ac:dyDescent="0.35">
      <c r="A61" t="s">
        <v>9708</v>
      </c>
    </row>
    <row r="62" spans="1:1" x14ac:dyDescent="0.35">
      <c r="A62" t="s">
        <v>9709</v>
      </c>
    </row>
    <row r="63" spans="1:1" x14ac:dyDescent="0.35">
      <c r="A63" t="s">
        <v>9710</v>
      </c>
    </row>
    <row r="64" spans="1:1" x14ac:dyDescent="0.35">
      <c r="A64" t="s">
        <v>9711</v>
      </c>
    </row>
    <row r="65" spans="1:1" x14ac:dyDescent="0.35">
      <c r="A65" t="s">
        <v>9712</v>
      </c>
    </row>
    <row r="66" spans="1:1" x14ac:dyDescent="0.35">
      <c r="A66" t="s">
        <v>9713</v>
      </c>
    </row>
    <row r="67" spans="1:1" x14ac:dyDescent="0.35">
      <c r="A67" t="s">
        <v>9714</v>
      </c>
    </row>
    <row r="68" spans="1:1" x14ac:dyDescent="0.35">
      <c r="A68" t="s">
        <v>9715</v>
      </c>
    </row>
    <row r="69" spans="1:1" x14ac:dyDescent="0.35">
      <c r="A69" t="s">
        <v>9716</v>
      </c>
    </row>
    <row r="70" spans="1:1" x14ac:dyDescent="0.35">
      <c r="A70" t="s">
        <v>9717</v>
      </c>
    </row>
    <row r="71" spans="1:1" x14ac:dyDescent="0.35">
      <c r="A71" t="s">
        <v>9718</v>
      </c>
    </row>
    <row r="72" spans="1:1" x14ac:dyDescent="0.35">
      <c r="A72" t="s">
        <v>9719</v>
      </c>
    </row>
    <row r="73" spans="1:1" x14ac:dyDescent="0.35">
      <c r="A73" t="s">
        <v>9720</v>
      </c>
    </row>
    <row r="74" spans="1:1" x14ac:dyDescent="0.35">
      <c r="A74" t="s">
        <v>9721</v>
      </c>
    </row>
    <row r="75" spans="1:1" x14ac:dyDescent="0.35">
      <c r="A75" t="s">
        <v>9722</v>
      </c>
    </row>
    <row r="76" spans="1:1" x14ac:dyDescent="0.35">
      <c r="A76" t="s">
        <v>9723</v>
      </c>
    </row>
    <row r="77" spans="1:1" x14ac:dyDescent="0.35">
      <c r="A77" t="s">
        <v>9724</v>
      </c>
    </row>
    <row r="78" spans="1:1" x14ac:dyDescent="0.35">
      <c r="A78" t="s">
        <v>9725</v>
      </c>
    </row>
    <row r="79" spans="1:1" x14ac:dyDescent="0.35">
      <c r="A79" t="s">
        <v>9726</v>
      </c>
    </row>
    <row r="80" spans="1:1" x14ac:dyDescent="0.35">
      <c r="A80" t="s">
        <v>9727</v>
      </c>
    </row>
    <row r="81" spans="1:1" x14ac:dyDescent="0.35">
      <c r="A81" t="s">
        <v>9728</v>
      </c>
    </row>
    <row r="82" spans="1:1" x14ac:dyDescent="0.35">
      <c r="A82" t="s">
        <v>9729</v>
      </c>
    </row>
    <row r="83" spans="1:1" x14ac:dyDescent="0.35">
      <c r="A83" t="s">
        <v>9730</v>
      </c>
    </row>
    <row r="84" spans="1:1" x14ac:dyDescent="0.35">
      <c r="A84" t="s">
        <v>9731</v>
      </c>
    </row>
    <row r="85" spans="1:1" x14ac:dyDescent="0.35">
      <c r="A85" t="s">
        <v>9732</v>
      </c>
    </row>
    <row r="86" spans="1:1" x14ac:dyDescent="0.35">
      <c r="A86" t="s">
        <v>9733</v>
      </c>
    </row>
    <row r="87" spans="1:1" x14ac:dyDescent="0.35">
      <c r="A87" t="s">
        <v>9734</v>
      </c>
    </row>
    <row r="88" spans="1:1" x14ac:dyDescent="0.35">
      <c r="A88" t="s">
        <v>9735</v>
      </c>
    </row>
    <row r="89" spans="1:1" x14ac:dyDescent="0.35">
      <c r="A89" t="s">
        <v>9736</v>
      </c>
    </row>
    <row r="90" spans="1:1" x14ac:dyDescent="0.35">
      <c r="A90" t="s">
        <v>9737</v>
      </c>
    </row>
    <row r="91" spans="1:1" x14ac:dyDescent="0.35">
      <c r="A91" t="s">
        <v>9738</v>
      </c>
    </row>
    <row r="92" spans="1:1" x14ac:dyDescent="0.35">
      <c r="A92" t="s">
        <v>9739</v>
      </c>
    </row>
    <row r="93" spans="1:1" x14ac:dyDescent="0.35">
      <c r="A93" t="s">
        <v>9740</v>
      </c>
    </row>
    <row r="94" spans="1:1" x14ac:dyDescent="0.35">
      <c r="A94" t="s">
        <v>9741</v>
      </c>
    </row>
    <row r="95" spans="1:1" x14ac:dyDescent="0.35">
      <c r="A95" t="s">
        <v>9742</v>
      </c>
    </row>
  </sheetData>
  <mergeCells count="1">
    <mergeCell ref="A3:W3"/>
  </mergeCells>
  <pageMargins left="0.7" right="0.7" top="0.75" bottom="0.75" header="0.3" footer="0.3"/>
  <pageSetup paperSize="9" orientation="portrait" horizontalDpi="300" verticalDpi="300"/>
</worksheet>
</file>

<file path=xl/worksheets/sheet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000-000000000000}">
  <dimension ref="A1:I91"/>
  <sheetViews>
    <sheetView workbookViewId="0"/>
  </sheetViews>
  <sheetFormatPr defaultColWidth="11.453125" defaultRowHeight="14.5" x14ac:dyDescent="0.35"/>
  <cols>
    <col min="1" max="1" width="5.7265625" customWidth="1"/>
    <col min="2" max="2" width="42.7265625" customWidth="1"/>
    <col min="3" max="9" width="20.7265625" customWidth="1"/>
  </cols>
  <sheetData>
    <row r="1" spans="1:9" x14ac:dyDescent="0.35">
      <c r="A1" s="4" t="s">
        <v>135</v>
      </c>
    </row>
    <row r="2" spans="1:9" x14ac:dyDescent="0.35">
      <c r="A2" s="3" t="str">
        <f>HYPERLINK("#'INDEX'!A1", "Back to INDEX")</f>
        <v>Back to INDEX</v>
      </c>
    </row>
    <row r="3" spans="1:9" x14ac:dyDescent="0.35">
      <c r="A3" s="7" t="s">
        <v>227</v>
      </c>
      <c r="B3" s="7" t="s">
        <v>227</v>
      </c>
      <c r="C3" s="7" t="s">
        <v>227</v>
      </c>
      <c r="D3" s="7" t="s">
        <v>227</v>
      </c>
      <c r="E3" s="7" t="s">
        <v>227</v>
      </c>
      <c r="F3" s="7" t="s">
        <v>227</v>
      </c>
      <c r="G3" s="7" t="s">
        <v>227</v>
      </c>
      <c r="H3" s="7" t="s">
        <v>227</v>
      </c>
      <c r="I3" s="7" t="s">
        <v>227</v>
      </c>
    </row>
    <row r="4" spans="1:9" x14ac:dyDescent="0.35">
      <c r="A4" s="2" t="s">
        <v>227</v>
      </c>
      <c r="B4" s="2" t="s">
        <v>227</v>
      </c>
      <c r="C4" s="2" t="s">
        <v>1771</v>
      </c>
      <c r="D4" s="2" t="s">
        <v>1773</v>
      </c>
      <c r="E4" s="2" t="s">
        <v>1776</v>
      </c>
      <c r="F4" s="2" t="s">
        <v>354</v>
      </c>
      <c r="G4" s="2" t="s">
        <v>361</v>
      </c>
      <c r="H4" s="2" t="s">
        <v>369</v>
      </c>
      <c r="I4" s="2" t="s">
        <v>768</v>
      </c>
    </row>
    <row r="5" spans="1:9" x14ac:dyDescent="0.35">
      <c r="A5" s="5" t="s">
        <v>227</v>
      </c>
      <c r="B5" t="s">
        <v>9592</v>
      </c>
      <c r="C5" t="s">
        <v>702</v>
      </c>
      <c r="D5" t="s">
        <v>9640</v>
      </c>
      <c r="E5" t="s">
        <v>689</v>
      </c>
      <c r="F5" t="s">
        <v>9577</v>
      </c>
      <c r="G5" t="s">
        <v>9590</v>
      </c>
      <c r="H5" t="s">
        <v>9577</v>
      </c>
      <c r="I5" t="s">
        <v>227</v>
      </c>
    </row>
    <row r="6" spans="1:9" x14ac:dyDescent="0.35">
      <c r="A6" s="5" t="s">
        <v>227</v>
      </c>
      <c r="B6" t="s">
        <v>9597</v>
      </c>
      <c r="C6" t="s">
        <v>9601</v>
      </c>
      <c r="D6" t="s">
        <v>9804</v>
      </c>
      <c r="E6" t="s">
        <v>732</v>
      </c>
      <c r="F6" t="s">
        <v>9764</v>
      </c>
      <c r="G6" t="s">
        <v>690</v>
      </c>
      <c r="H6" t="s">
        <v>9601</v>
      </c>
      <c r="I6" t="s">
        <v>694</v>
      </c>
    </row>
    <row r="7" spans="1:9" x14ac:dyDescent="0.35">
      <c r="A7" s="5" t="s">
        <v>227</v>
      </c>
      <c r="B7" t="s">
        <v>9600</v>
      </c>
      <c r="C7" t="s">
        <v>9693</v>
      </c>
      <c r="D7" t="s">
        <v>662</v>
      </c>
      <c r="E7" t="s">
        <v>775</v>
      </c>
      <c r="F7" t="s">
        <v>683</v>
      </c>
      <c r="G7" t="s">
        <v>685</v>
      </c>
      <c r="H7" t="s">
        <v>775</v>
      </c>
      <c r="I7" t="s">
        <v>227</v>
      </c>
    </row>
    <row r="8" spans="1:9" x14ac:dyDescent="0.35">
      <c r="A8" s="5" t="s">
        <v>227</v>
      </c>
      <c r="B8" t="s">
        <v>9604</v>
      </c>
      <c r="C8" t="s">
        <v>677</v>
      </c>
      <c r="D8" t="s">
        <v>684</v>
      </c>
      <c r="E8" t="s">
        <v>9661</v>
      </c>
      <c r="F8" t="s">
        <v>9694</v>
      </c>
      <c r="G8" t="s">
        <v>9853</v>
      </c>
      <c r="H8" t="s">
        <v>9693</v>
      </c>
      <c r="I8" t="s">
        <v>769</v>
      </c>
    </row>
    <row r="9" spans="1:9" x14ac:dyDescent="0.35">
      <c r="A9" s="5" t="s">
        <v>227</v>
      </c>
      <c r="B9" t="s">
        <v>9607</v>
      </c>
      <c r="C9" t="s">
        <v>9690</v>
      </c>
      <c r="D9" t="s">
        <v>9791</v>
      </c>
      <c r="E9" t="s">
        <v>9622</v>
      </c>
      <c r="F9" t="s">
        <v>9633</v>
      </c>
      <c r="G9" t="s">
        <v>686</v>
      </c>
      <c r="H9" t="s">
        <v>679</v>
      </c>
      <c r="I9" t="s">
        <v>9774</v>
      </c>
    </row>
    <row r="10" spans="1:9" x14ac:dyDescent="0.35">
      <c r="A10" s="5" t="s">
        <v>227</v>
      </c>
      <c r="B10" t="s">
        <v>9610</v>
      </c>
      <c r="C10" t="s">
        <v>9889</v>
      </c>
      <c r="D10" t="s">
        <v>9842</v>
      </c>
      <c r="E10" t="s">
        <v>9865</v>
      </c>
      <c r="F10" t="s">
        <v>9890</v>
      </c>
      <c r="G10" t="s">
        <v>9884</v>
      </c>
      <c r="H10" t="s">
        <v>9776</v>
      </c>
      <c r="I10" t="s">
        <v>9862</v>
      </c>
    </row>
    <row r="11" spans="1:9" x14ac:dyDescent="0.35">
      <c r="A11" s="5" t="s">
        <v>227</v>
      </c>
      <c r="B11" t="s">
        <v>9618</v>
      </c>
      <c r="C11" t="s">
        <v>9577</v>
      </c>
      <c r="D11" t="s">
        <v>9547</v>
      </c>
      <c r="E11" t="s">
        <v>9677</v>
      </c>
      <c r="F11" t="s">
        <v>9568</v>
      </c>
      <c r="G11" t="s">
        <v>9582</v>
      </c>
      <c r="H11" t="s">
        <v>765</v>
      </c>
      <c r="I11" t="s">
        <v>715</v>
      </c>
    </row>
    <row r="12" spans="1:9" x14ac:dyDescent="0.35">
      <c r="A12" s="5" t="s">
        <v>227</v>
      </c>
      <c r="B12" t="s">
        <v>9621</v>
      </c>
      <c r="C12" t="s">
        <v>9603</v>
      </c>
      <c r="D12" t="s">
        <v>9580</v>
      </c>
      <c r="E12" t="s">
        <v>698</v>
      </c>
      <c r="F12" t="s">
        <v>690</v>
      </c>
      <c r="G12" t="s">
        <v>663</v>
      </c>
      <c r="H12" t="s">
        <v>665</v>
      </c>
      <c r="I12" t="s">
        <v>9764</v>
      </c>
    </row>
    <row r="13" spans="1:9" x14ac:dyDescent="0.35">
      <c r="A13" s="5" t="s">
        <v>227</v>
      </c>
      <c r="B13" t="s">
        <v>9623</v>
      </c>
      <c r="C13" t="s">
        <v>9768</v>
      </c>
      <c r="D13" t="s">
        <v>9844</v>
      </c>
      <c r="E13" t="s">
        <v>727</v>
      </c>
      <c r="F13" t="s">
        <v>635</v>
      </c>
      <c r="G13" t="s">
        <v>9852</v>
      </c>
      <c r="H13" t="s">
        <v>9648</v>
      </c>
      <c r="I13" t="s">
        <v>227</v>
      </c>
    </row>
    <row r="14" spans="1:9" x14ac:dyDescent="0.35">
      <c r="A14" s="5" t="s">
        <v>227</v>
      </c>
      <c r="B14" t="s">
        <v>9627</v>
      </c>
      <c r="C14" t="s">
        <v>9769</v>
      </c>
      <c r="D14" t="s">
        <v>9573</v>
      </c>
      <c r="E14" t="s">
        <v>9682</v>
      </c>
      <c r="F14" t="s">
        <v>9891</v>
      </c>
      <c r="G14" t="s">
        <v>9781</v>
      </c>
      <c r="H14" t="s">
        <v>9616</v>
      </c>
      <c r="I14" t="s">
        <v>9892</v>
      </c>
    </row>
    <row r="15" spans="1:9" x14ac:dyDescent="0.35">
      <c r="A15" s="5" t="s">
        <v>227</v>
      </c>
      <c r="B15" t="s">
        <v>9632</v>
      </c>
      <c r="C15" t="s">
        <v>664</v>
      </c>
      <c r="D15" t="s">
        <v>721</v>
      </c>
      <c r="E15" t="s">
        <v>773</v>
      </c>
      <c r="F15" t="s">
        <v>775</v>
      </c>
      <c r="G15" t="s">
        <v>690</v>
      </c>
      <c r="H15" t="s">
        <v>9829</v>
      </c>
      <c r="I15" t="s">
        <v>695</v>
      </c>
    </row>
    <row r="16" spans="1:9" x14ac:dyDescent="0.35">
      <c r="A16" s="5" t="s">
        <v>227</v>
      </c>
      <c r="B16" t="s">
        <v>9634</v>
      </c>
      <c r="C16" t="s">
        <v>696</v>
      </c>
      <c r="D16" t="s">
        <v>763</v>
      </c>
      <c r="E16" t="s">
        <v>693</v>
      </c>
      <c r="F16" t="s">
        <v>706</v>
      </c>
      <c r="G16" t="s">
        <v>9693</v>
      </c>
      <c r="H16" t="s">
        <v>673</v>
      </c>
      <c r="I16" t="s">
        <v>227</v>
      </c>
    </row>
    <row r="17" spans="1:9" x14ac:dyDescent="0.35">
      <c r="A17" s="5" t="s">
        <v>227</v>
      </c>
      <c r="B17" t="s">
        <v>9636</v>
      </c>
      <c r="C17" t="s">
        <v>9656</v>
      </c>
      <c r="D17" t="s">
        <v>9629</v>
      </c>
      <c r="E17" t="s">
        <v>727</v>
      </c>
      <c r="F17" t="s">
        <v>9577</v>
      </c>
      <c r="G17" t="s">
        <v>9569</v>
      </c>
      <c r="H17" t="s">
        <v>9658</v>
      </c>
      <c r="I17" t="s">
        <v>227</v>
      </c>
    </row>
    <row r="18" spans="1:9" x14ac:dyDescent="0.35">
      <c r="A18" s="5" t="s">
        <v>227</v>
      </c>
      <c r="B18" t="s">
        <v>9641</v>
      </c>
      <c r="C18" t="s">
        <v>9843</v>
      </c>
      <c r="D18" t="s">
        <v>9614</v>
      </c>
      <c r="E18" t="s">
        <v>9784</v>
      </c>
      <c r="F18" t="s">
        <v>2104</v>
      </c>
      <c r="G18" t="s">
        <v>9893</v>
      </c>
      <c r="H18" t="s">
        <v>1996</v>
      </c>
      <c r="I18" t="s">
        <v>227</v>
      </c>
    </row>
    <row r="19" spans="1:9" x14ac:dyDescent="0.35">
      <c r="A19" s="5" t="s">
        <v>227</v>
      </c>
      <c r="B19" t="s">
        <v>9647</v>
      </c>
      <c r="C19" t="s">
        <v>9795</v>
      </c>
      <c r="D19" t="s">
        <v>9795</v>
      </c>
      <c r="E19" t="s">
        <v>9765</v>
      </c>
      <c r="F19" t="s">
        <v>9842</v>
      </c>
      <c r="G19" t="s">
        <v>9814</v>
      </c>
      <c r="H19" t="s">
        <v>9843</v>
      </c>
      <c r="I19" t="s">
        <v>9686</v>
      </c>
    </row>
    <row r="20" spans="1:9" x14ac:dyDescent="0.35">
      <c r="A20" s="5" t="s">
        <v>227</v>
      </c>
      <c r="B20" t="s">
        <v>9652</v>
      </c>
      <c r="C20" t="s">
        <v>9585</v>
      </c>
      <c r="D20" t="s">
        <v>9544</v>
      </c>
      <c r="E20" t="s">
        <v>9544</v>
      </c>
      <c r="F20" t="s">
        <v>9565</v>
      </c>
      <c r="G20" t="s">
        <v>9773</v>
      </c>
      <c r="H20" t="s">
        <v>9599</v>
      </c>
      <c r="I20" t="s">
        <v>9828</v>
      </c>
    </row>
    <row r="21" spans="1:9" x14ac:dyDescent="0.35">
      <c r="A21" s="5" t="s">
        <v>227</v>
      </c>
      <c r="B21" t="s">
        <v>9655</v>
      </c>
      <c r="C21" t="s">
        <v>9611</v>
      </c>
      <c r="D21" t="s">
        <v>9795</v>
      </c>
      <c r="E21" t="s">
        <v>9799</v>
      </c>
      <c r="F21" t="s">
        <v>9637</v>
      </c>
      <c r="G21" t="s">
        <v>9685</v>
      </c>
      <c r="H21" t="s">
        <v>9551</v>
      </c>
      <c r="I21" t="s">
        <v>9628</v>
      </c>
    </row>
    <row r="22" spans="1:9" x14ac:dyDescent="0.35">
      <c r="A22" s="5" t="s">
        <v>227</v>
      </c>
      <c r="B22" t="s">
        <v>9659</v>
      </c>
      <c r="C22" t="s">
        <v>227</v>
      </c>
      <c r="D22" t="s">
        <v>227</v>
      </c>
      <c r="E22" t="s">
        <v>227</v>
      </c>
      <c r="F22" t="s">
        <v>227</v>
      </c>
      <c r="G22" t="s">
        <v>227</v>
      </c>
      <c r="H22" t="s">
        <v>227</v>
      </c>
      <c r="I22" t="s">
        <v>9576</v>
      </c>
    </row>
    <row r="23" spans="1:9" x14ac:dyDescent="0.35">
      <c r="A23" s="5" t="s">
        <v>227</v>
      </c>
      <c r="B23" t="s">
        <v>9660</v>
      </c>
      <c r="C23" t="s">
        <v>227</v>
      </c>
      <c r="D23" t="s">
        <v>227</v>
      </c>
      <c r="E23" t="s">
        <v>227</v>
      </c>
      <c r="F23" t="s">
        <v>227</v>
      </c>
      <c r="G23" t="s">
        <v>227</v>
      </c>
      <c r="H23" t="s">
        <v>227</v>
      </c>
      <c r="I23" t="s">
        <v>766</v>
      </c>
    </row>
    <row r="24" spans="1:9" x14ac:dyDescent="0.35">
      <c r="A24" s="5" t="s">
        <v>227</v>
      </c>
      <c r="B24" t="s">
        <v>9662</v>
      </c>
      <c r="C24" t="s">
        <v>227</v>
      </c>
      <c r="D24" t="s">
        <v>227</v>
      </c>
      <c r="E24" t="s">
        <v>227</v>
      </c>
      <c r="F24" t="s">
        <v>227</v>
      </c>
      <c r="G24" t="s">
        <v>227</v>
      </c>
      <c r="H24" t="s">
        <v>227</v>
      </c>
      <c r="I24" t="s">
        <v>9568</v>
      </c>
    </row>
    <row r="25" spans="1:9" x14ac:dyDescent="0.35">
      <c r="A25" s="5" t="s">
        <v>227</v>
      </c>
      <c r="B25" t="s">
        <v>9663</v>
      </c>
      <c r="C25" t="s">
        <v>752</v>
      </c>
      <c r="D25" t="s">
        <v>9829</v>
      </c>
      <c r="E25" t="s">
        <v>685</v>
      </c>
      <c r="F25" t="s">
        <v>686</v>
      </c>
      <c r="G25" t="s">
        <v>726</v>
      </c>
      <c r="H25" t="s">
        <v>9694</v>
      </c>
      <c r="I25" t="s">
        <v>734</v>
      </c>
    </row>
    <row r="26" spans="1:9" x14ac:dyDescent="0.35">
      <c r="A26" s="5" t="s">
        <v>227</v>
      </c>
      <c r="B26" t="s">
        <v>9664</v>
      </c>
      <c r="C26" t="s">
        <v>227</v>
      </c>
      <c r="D26" t="s">
        <v>227</v>
      </c>
      <c r="E26" t="s">
        <v>227</v>
      </c>
      <c r="F26" t="s">
        <v>227</v>
      </c>
      <c r="G26" t="s">
        <v>227</v>
      </c>
      <c r="H26" t="s">
        <v>227</v>
      </c>
      <c r="I26" t="s">
        <v>9773</v>
      </c>
    </row>
    <row r="27" spans="1:9" x14ac:dyDescent="0.35">
      <c r="A27" s="5" t="s">
        <v>227</v>
      </c>
      <c r="B27" t="s">
        <v>9665</v>
      </c>
      <c r="C27" t="s">
        <v>227</v>
      </c>
      <c r="D27" t="s">
        <v>227</v>
      </c>
      <c r="E27" t="s">
        <v>227</v>
      </c>
      <c r="F27" t="s">
        <v>227</v>
      </c>
      <c r="G27" t="s">
        <v>227</v>
      </c>
      <c r="H27" t="s">
        <v>227</v>
      </c>
      <c r="I27" t="s">
        <v>9691</v>
      </c>
    </row>
    <row r="28" spans="1:9" x14ac:dyDescent="0.35">
      <c r="A28" s="5" t="s">
        <v>227</v>
      </c>
      <c r="B28" t="s">
        <v>9666</v>
      </c>
      <c r="C28" t="s">
        <v>227</v>
      </c>
      <c r="D28" t="s">
        <v>227</v>
      </c>
      <c r="E28" t="s">
        <v>227</v>
      </c>
      <c r="F28" t="s">
        <v>227</v>
      </c>
      <c r="G28" t="s">
        <v>227</v>
      </c>
      <c r="H28" t="s">
        <v>227</v>
      </c>
      <c r="I28" t="s">
        <v>9606</v>
      </c>
    </row>
    <row r="29" spans="1:9" x14ac:dyDescent="0.35">
      <c r="A29" s="5" t="s">
        <v>227</v>
      </c>
      <c r="B29" t="s">
        <v>9667</v>
      </c>
      <c r="C29" t="s">
        <v>227</v>
      </c>
      <c r="D29" t="s">
        <v>227</v>
      </c>
      <c r="E29" t="s">
        <v>227</v>
      </c>
      <c r="F29" t="s">
        <v>227</v>
      </c>
      <c r="G29" t="s">
        <v>227</v>
      </c>
      <c r="H29" t="s">
        <v>227</v>
      </c>
      <c r="I29" t="s">
        <v>9643</v>
      </c>
    </row>
    <row r="30" spans="1:9" x14ac:dyDescent="0.35">
      <c r="A30" s="5" t="s">
        <v>227</v>
      </c>
      <c r="B30" t="s">
        <v>9669</v>
      </c>
      <c r="C30" t="s">
        <v>227</v>
      </c>
      <c r="D30" t="s">
        <v>227</v>
      </c>
      <c r="E30" t="s">
        <v>227</v>
      </c>
      <c r="F30" t="s">
        <v>227</v>
      </c>
      <c r="G30" t="s">
        <v>227</v>
      </c>
      <c r="H30" t="s">
        <v>227</v>
      </c>
      <c r="I30" t="s">
        <v>9791</v>
      </c>
    </row>
    <row r="31" spans="1:9" x14ac:dyDescent="0.35">
      <c r="A31" s="5" t="s">
        <v>227</v>
      </c>
      <c r="B31" t="s">
        <v>9670</v>
      </c>
      <c r="C31" t="s">
        <v>227</v>
      </c>
      <c r="D31" t="s">
        <v>227</v>
      </c>
      <c r="E31" t="s">
        <v>227</v>
      </c>
      <c r="F31" t="s">
        <v>227</v>
      </c>
      <c r="G31" t="s">
        <v>227</v>
      </c>
      <c r="H31" t="s">
        <v>227</v>
      </c>
      <c r="I31" t="s">
        <v>9894</v>
      </c>
    </row>
    <row r="32" spans="1:9" x14ac:dyDescent="0.35">
      <c r="A32" s="5" t="s">
        <v>227</v>
      </c>
      <c r="B32" t="s">
        <v>9672</v>
      </c>
      <c r="C32" t="s">
        <v>9588</v>
      </c>
      <c r="D32" t="s">
        <v>691</v>
      </c>
      <c r="E32" t="s">
        <v>9557</v>
      </c>
      <c r="F32" t="s">
        <v>9691</v>
      </c>
      <c r="G32" t="s">
        <v>9584</v>
      </c>
      <c r="H32" t="s">
        <v>9827</v>
      </c>
      <c r="I32" t="s">
        <v>227</v>
      </c>
    </row>
    <row r="33" spans="1:9" x14ac:dyDescent="0.35">
      <c r="A33" s="5" t="s">
        <v>227</v>
      </c>
      <c r="B33" t="s">
        <v>9673</v>
      </c>
      <c r="C33" t="s">
        <v>9572</v>
      </c>
      <c r="D33" t="s">
        <v>732</v>
      </c>
      <c r="E33" t="s">
        <v>9691</v>
      </c>
      <c r="F33" t="s">
        <v>694</v>
      </c>
      <c r="G33" t="s">
        <v>691</v>
      </c>
      <c r="H33" t="s">
        <v>9577</v>
      </c>
      <c r="I33" t="s">
        <v>227</v>
      </c>
    </row>
    <row r="34" spans="1:9" x14ac:dyDescent="0.35">
      <c r="A34" s="5" t="s">
        <v>227</v>
      </c>
      <c r="B34" t="s">
        <v>9675</v>
      </c>
      <c r="C34" t="s">
        <v>9605</v>
      </c>
      <c r="D34" t="s">
        <v>9606</v>
      </c>
      <c r="E34" t="s">
        <v>706</v>
      </c>
      <c r="F34" t="s">
        <v>9853</v>
      </c>
      <c r="G34" t="s">
        <v>9661</v>
      </c>
      <c r="H34" t="s">
        <v>9605</v>
      </c>
      <c r="I34" t="s">
        <v>227</v>
      </c>
    </row>
    <row r="35" spans="1:9" x14ac:dyDescent="0.35">
      <c r="A35" s="5" t="s">
        <v>227</v>
      </c>
      <c r="B35" t="s">
        <v>9676</v>
      </c>
      <c r="C35" t="s">
        <v>9602</v>
      </c>
      <c r="D35" t="s">
        <v>9572</v>
      </c>
      <c r="E35" t="s">
        <v>9587</v>
      </c>
      <c r="F35" t="s">
        <v>731</v>
      </c>
      <c r="G35" t="s">
        <v>9549</v>
      </c>
      <c r="H35" t="s">
        <v>734</v>
      </c>
      <c r="I35" t="s">
        <v>757</v>
      </c>
    </row>
    <row r="36" spans="1:9" x14ac:dyDescent="0.35">
      <c r="A36" s="5" t="s">
        <v>227</v>
      </c>
      <c r="B36" t="s">
        <v>9678</v>
      </c>
      <c r="C36" t="s">
        <v>752</v>
      </c>
      <c r="D36" t="s">
        <v>712</v>
      </c>
      <c r="E36" t="s">
        <v>9829</v>
      </c>
      <c r="F36" t="s">
        <v>766</v>
      </c>
      <c r="G36" t="s">
        <v>734</v>
      </c>
      <c r="H36" t="s">
        <v>719</v>
      </c>
      <c r="I36" t="s">
        <v>9580</v>
      </c>
    </row>
    <row r="37" spans="1:9" x14ac:dyDescent="0.35">
      <c r="A37" s="5" t="s">
        <v>227</v>
      </c>
      <c r="B37" t="s">
        <v>9679</v>
      </c>
      <c r="C37" t="s">
        <v>9582</v>
      </c>
      <c r="D37" t="s">
        <v>9561</v>
      </c>
      <c r="E37" t="s">
        <v>9593</v>
      </c>
      <c r="F37" t="s">
        <v>9568</v>
      </c>
      <c r="G37" t="s">
        <v>9568</v>
      </c>
      <c r="H37" t="s">
        <v>9552</v>
      </c>
      <c r="I37" t="s">
        <v>227</v>
      </c>
    </row>
    <row r="38" spans="1:9" x14ac:dyDescent="0.35">
      <c r="A38" s="5" t="s">
        <v>227</v>
      </c>
      <c r="B38" t="s">
        <v>9683</v>
      </c>
      <c r="C38" t="s">
        <v>9681</v>
      </c>
      <c r="D38" t="s">
        <v>9657</v>
      </c>
      <c r="E38" t="s">
        <v>9658</v>
      </c>
      <c r="F38" t="s">
        <v>9802</v>
      </c>
      <c r="G38" t="s">
        <v>9844</v>
      </c>
      <c r="H38" t="s">
        <v>707</v>
      </c>
      <c r="I38" t="s">
        <v>9677</v>
      </c>
    </row>
    <row r="39" spans="1:9" x14ac:dyDescent="0.35">
      <c r="A39" s="5" t="s">
        <v>227</v>
      </c>
      <c r="B39" t="s">
        <v>9687</v>
      </c>
      <c r="C39" t="s">
        <v>734</v>
      </c>
      <c r="D39" t="s">
        <v>686</v>
      </c>
      <c r="E39" t="s">
        <v>9853</v>
      </c>
      <c r="F39" t="s">
        <v>712</v>
      </c>
      <c r="G39" t="s">
        <v>723</v>
      </c>
      <c r="H39" t="s">
        <v>9605</v>
      </c>
      <c r="I39" t="s">
        <v>227</v>
      </c>
    </row>
    <row r="40" spans="1:9" x14ac:dyDescent="0.35">
      <c r="A40" s="5" t="s">
        <v>227</v>
      </c>
      <c r="B40" t="s">
        <v>9689</v>
      </c>
      <c r="C40" t="s">
        <v>738</v>
      </c>
      <c r="D40" t="s">
        <v>9821</v>
      </c>
      <c r="E40" t="s">
        <v>704</v>
      </c>
      <c r="F40" t="s">
        <v>9590</v>
      </c>
      <c r="G40" t="s">
        <v>9603</v>
      </c>
      <c r="H40" t="s">
        <v>9605</v>
      </c>
      <c r="I40" t="s">
        <v>9674</v>
      </c>
    </row>
    <row r="41" spans="1:9" x14ac:dyDescent="0.35">
      <c r="A41" s="5" t="s">
        <v>227</v>
      </c>
      <c r="B41" t="s">
        <v>9692</v>
      </c>
      <c r="C41" t="s">
        <v>683</v>
      </c>
      <c r="D41" t="s">
        <v>686</v>
      </c>
      <c r="E41" t="s">
        <v>738</v>
      </c>
      <c r="F41" t="s">
        <v>736</v>
      </c>
      <c r="G41" t="s">
        <v>9829</v>
      </c>
      <c r="H41" t="s">
        <v>706</v>
      </c>
      <c r="I41" t="s">
        <v>227</v>
      </c>
    </row>
    <row r="42" spans="1:9" x14ac:dyDescent="0.35">
      <c r="A42" s="5" t="s">
        <v>227</v>
      </c>
      <c r="B42" t="s">
        <v>9695</v>
      </c>
      <c r="C42" t="s">
        <v>9576</v>
      </c>
      <c r="D42" t="s">
        <v>9827</v>
      </c>
      <c r="E42" t="s">
        <v>9696</v>
      </c>
      <c r="F42" t="s">
        <v>9545</v>
      </c>
      <c r="G42" t="s">
        <v>777</v>
      </c>
      <c r="H42" t="s">
        <v>9681</v>
      </c>
      <c r="I42" t="s">
        <v>9766</v>
      </c>
    </row>
    <row r="43" spans="1:9" x14ac:dyDescent="0.35">
      <c r="A43" s="5" t="s">
        <v>227</v>
      </c>
      <c r="B43" t="s">
        <v>9697</v>
      </c>
      <c r="C43" t="s">
        <v>227</v>
      </c>
      <c r="D43" t="s">
        <v>227</v>
      </c>
      <c r="E43" t="s">
        <v>227</v>
      </c>
      <c r="F43" t="s">
        <v>227</v>
      </c>
      <c r="G43" t="s">
        <v>227</v>
      </c>
      <c r="H43" t="s">
        <v>227</v>
      </c>
      <c r="I43" t="s">
        <v>691</v>
      </c>
    </row>
    <row r="44" spans="1:9" x14ac:dyDescent="0.35">
      <c r="A44" s="5" t="s">
        <v>227</v>
      </c>
      <c r="B44" t="s">
        <v>9698</v>
      </c>
      <c r="C44" t="s">
        <v>763</v>
      </c>
      <c r="D44" t="s">
        <v>701</v>
      </c>
      <c r="E44" t="s">
        <v>748</v>
      </c>
      <c r="F44" t="s">
        <v>721</v>
      </c>
      <c r="G44" t="s">
        <v>706</v>
      </c>
      <c r="H44" t="s">
        <v>747</v>
      </c>
      <c r="I44" t="s">
        <v>721</v>
      </c>
    </row>
    <row r="46" spans="1:9" x14ac:dyDescent="0.35">
      <c r="A46" t="s">
        <v>1855</v>
      </c>
    </row>
    <row r="47" spans="1:9" x14ac:dyDescent="0.35">
      <c r="A47" t="s">
        <v>227</v>
      </c>
    </row>
    <row r="48" spans="1:9" x14ac:dyDescent="0.35">
      <c r="A48" t="s">
        <v>9699</v>
      </c>
    </row>
    <row r="49" spans="1:1" x14ac:dyDescent="0.35">
      <c r="A49" t="s">
        <v>9700</v>
      </c>
    </row>
    <row r="50" spans="1:1" x14ac:dyDescent="0.35">
      <c r="A50" t="s">
        <v>9701</v>
      </c>
    </row>
    <row r="51" spans="1:1" x14ac:dyDescent="0.35">
      <c r="A51" t="s">
        <v>9702</v>
      </c>
    </row>
    <row r="52" spans="1:1" x14ac:dyDescent="0.35">
      <c r="A52" t="s">
        <v>9703</v>
      </c>
    </row>
    <row r="53" spans="1:1" x14ac:dyDescent="0.35">
      <c r="A53" t="s">
        <v>9704</v>
      </c>
    </row>
    <row r="54" spans="1:1" x14ac:dyDescent="0.35">
      <c r="A54" t="s">
        <v>9705</v>
      </c>
    </row>
    <row r="55" spans="1:1" x14ac:dyDescent="0.35">
      <c r="A55" t="s">
        <v>9706</v>
      </c>
    </row>
    <row r="56" spans="1:1" x14ac:dyDescent="0.35">
      <c r="A56" t="s">
        <v>9707</v>
      </c>
    </row>
    <row r="57" spans="1:1" x14ac:dyDescent="0.35">
      <c r="A57" t="s">
        <v>9708</v>
      </c>
    </row>
    <row r="58" spans="1:1" x14ac:dyDescent="0.35">
      <c r="A58" t="s">
        <v>9709</v>
      </c>
    </row>
    <row r="59" spans="1:1" x14ac:dyDescent="0.35">
      <c r="A59" t="s">
        <v>9710</v>
      </c>
    </row>
    <row r="60" spans="1:1" x14ac:dyDescent="0.35">
      <c r="A60" t="s">
        <v>9711</v>
      </c>
    </row>
    <row r="61" spans="1:1" x14ac:dyDescent="0.35">
      <c r="A61" t="s">
        <v>9712</v>
      </c>
    </row>
    <row r="62" spans="1:1" x14ac:dyDescent="0.35">
      <c r="A62" t="s">
        <v>9713</v>
      </c>
    </row>
    <row r="63" spans="1:1" x14ac:dyDescent="0.35">
      <c r="A63" t="s">
        <v>9714</v>
      </c>
    </row>
    <row r="64" spans="1:1" x14ac:dyDescent="0.35">
      <c r="A64" t="s">
        <v>9715</v>
      </c>
    </row>
    <row r="65" spans="1:1" x14ac:dyDescent="0.35">
      <c r="A65" t="s">
        <v>9716</v>
      </c>
    </row>
    <row r="66" spans="1:1" x14ac:dyDescent="0.35">
      <c r="A66" t="s">
        <v>9717</v>
      </c>
    </row>
    <row r="67" spans="1:1" x14ac:dyDescent="0.35">
      <c r="A67" t="s">
        <v>9718</v>
      </c>
    </row>
    <row r="68" spans="1:1" x14ac:dyDescent="0.35">
      <c r="A68" t="s">
        <v>9719</v>
      </c>
    </row>
    <row r="69" spans="1:1" x14ac:dyDescent="0.35">
      <c r="A69" t="s">
        <v>9720</v>
      </c>
    </row>
    <row r="70" spans="1:1" x14ac:dyDescent="0.35">
      <c r="A70" t="s">
        <v>9721</v>
      </c>
    </row>
    <row r="71" spans="1:1" x14ac:dyDescent="0.35">
      <c r="A71" t="s">
        <v>9722</v>
      </c>
    </row>
    <row r="72" spans="1:1" x14ac:dyDescent="0.35">
      <c r="A72" t="s">
        <v>9723</v>
      </c>
    </row>
    <row r="73" spans="1:1" x14ac:dyDescent="0.35">
      <c r="A73" t="s">
        <v>9724</v>
      </c>
    </row>
    <row r="74" spans="1:1" x14ac:dyDescent="0.35">
      <c r="A74" t="s">
        <v>9725</v>
      </c>
    </row>
    <row r="75" spans="1:1" x14ac:dyDescent="0.35">
      <c r="A75" t="s">
        <v>9726</v>
      </c>
    </row>
    <row r="76" spans="1:1" x14ac:dyDescent="0.35">
      <c r="A76" t="s">
        <v>9727</v>
      </c>
    </row>
    <row r="77" spans="1:1" x14ac:dyDescent="0.35">
      <c r="A77" t="s">
        <v>9728</v>
      </c>
    </row>
    <row r="78" spans="1:1" x14ac:dyDescent="0.35">
      <c r="A78" t="s">
        <v>9729</v>
      </c>
    </row>
    <row r="79" spans="1:1" x14ac:dyDescent="0.35">
      <c r="A79" t="s">
        <v>9730</v>
      </c>
    </row>
    <row r="80" spans="1:1" x14ac:dyDescent="0.35">
      <c r="A80" t="s">
        <v>9731</v>
      </c>
    </row>
    <row r="81" spans="1:1" x14ac:dyDescent="0.35">
      <c r="A81" t="s">
        <v>9732</v>
      </c>
    </row>
    <row r="82" spans="1:1" x14ac:dyDescent="0.35">
      <c r="A82" t="s">
        <v>9733</v>
      </c>
    </row>
    <row r="83" spans="1:1" x14ac:dyDescent="0.35">
      <c r="A83" t="s">
        <v>9734</v>
      </c>
    </row>
    <row r="84" spans="1:1" x14ac:dyDescent="0.35">
      <c r="A84" t="s">
        <v>9735</v>
      </c>
    </row>
    <row r="85" spans="1:1" x14ac:dyDescent="0.35">
      <c r="A85" t="s">
        <v>9736</v>
      </c>
    </row>
    <row r="86" spans="1:1" x14ac:dyDescent="0.35">
      <c r="A86" t="s">
        <v>9737</v>
      </c>
    </row>
    <row r="87" spans="1:1" x14ac:dyDescent="0.35">
      <c r="A87" t="s">
        <v>9738</v>
      </c>
    </row>
    <row r="88" spans="1:1" x14ac:dyDescent="0.35">
      <c r="A88" t="s">
        <v>9739</v>
      </c>
    </row>
    <row r="89" spans="1:1" x14ac:dyDescent="0.35">
      <c r="A89" t="s">
        <v>9740</v>
      </c>
    </row>
    <row r="90" spans="1:1" x14ac:dyDescent="0.35">
      <c r="A90" t="s">
        <v>9741</v>
      </c>
    </row>
    <row r="91" spans="1:1" x14ac:dyDescent="0.35">
      <c r="A91" t="s">
        <v>9742</v>
      </c>
    </row>
  </sheetData>
  <mergeCells count="1">
    <mergeCell ref="A3:I3"/>
  </mergeCells>
  <pageMargins left="0.7" right="0.7" top="0.75" bottom="0.75" header="0.3" footer="0.3"/>
  <pageSetup paperSize="9" orientation="portrait" horizontalDpi="300" verticalDpi="300"/>
</worksheet>
</file>

<file path=xl/worksheets/sheet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100-000000000000}">
  <dimension ref="A1:I91"/>
  <sheetViews>
    <sheetView workbookViewId="0"/>
  </sheetViews>
  <sheetFormatPr defaultColWidth="11.453125" defaultRowHeight="14.5" x14ac:dyDescent="0.35"/>
  <cols>
    <col min="1" max="1" width="5.7265625" customWidth="1"/>
    <col min="2" max="2" width="42.7265625" customWidth="1"/>
    <col min="3" max="9" width="20.7265625" customWidth="1"/>
  </cols>
  <sheetData>
    <row r="1" spans="1:9" x14ac:dyDescent="0.35">
      <c r="A1" s="4" t="s">
        <v>136</v>
      </c>
    </row>
    <row r="2" spans="1:9" x14ac:dyDescent="0.35">
      <c r="A2" s="3" t="str">
        <f>HYPERLINK("#'INDEX'!A1", "Back to INDEX")</f>
        <v>Back to INDEX</v>
      </c>
    </row>
    <row r="3" spans="1:9" x14ac:dyDescent="0.35">
      <c r="A3" s="7" t="s">
        <v>227</v>
      </c>
      <c r="B3" s="7" t="s">
        <v>227</v>
      </c>
      <c r="C3" s="7" t="s">
        <v>227</v>
      </c>
      <c r="D3" s="7" t="s">
        <v>227</v>
      </c>
      <c r="E3" s="7" t="s">
        <v>227</v>
      </c>
      <c r="F3" s="7" t="s">
        <v>227</v>
      </c>
      <c r="G3" s="7" t="s">
        <v>227</v>
      </c>
      <c r="H3" s="7" t="s">
        <v>227</v>
      </c>
      <c r="I3" s="7" t="s">
        <v>227</v>
      </c>
    </row>
    <row r="4" spans="1:9" x14ac:dyDescent="0.35">
      <c r="A4" s="2" t="s">
        <v>227</v>
      </c>
      <c r="B4" s="2" t="s">
        <v>227</v>
      </c>
      <c r="C4" s="2" t="s">
        <v>1771</v>
      </c>
      <c r="D4" s="2" t="s">
        <v>1773</v>
      </c>
      <c r="E4" s="2" t="s">
        <v>1776</v>
      </c>
      <c r="F4" s="2" t="s">
        <v>354</v>
      </c>
      <c r="G4" s="2" t="s">
        <v>361</v>
      </c>
      <c r="H4" s="2" t="s">
        <v>369</v>
      </c>
      <c r="I4" s="2" t="s">
        <v>768</v>
      </c>
    </row>
    <row r="5" spans="1:9" x14ac:dyDescent="0.35">
      <c r="A5" s="5" t="s">
        <v>227</v>
      </c>
      <c r="B5" t="s">
        <v>9592</v>
      </c>
      <c r="C5" t="s">
        <v>9579</v>
      </c>
      <c r="D5" t="s">
        <v>9595</v>
      </c>
      <c r="E5" t="s">
        <v>9550</v>
      </c>
      <c r="F5" t="s">
        <v>9562</v>
      </c>
      <c r="G5" t="s">
        <v>9577</v>
      </c>
      <c r="H5" t="s">
        <v>9578</v>
      </c>
      <c r="I5" t="s">
        <v>227</v>
      </c>
    </row>
    <row r="6" spans="1:9" x14ac:dyDescent="0.35">
      <c r="A6" s="5" t="s">
        <v>227</v>
      </c>
      <c r="B6" t="s">
        <v>9597</v>
      </c>
      <c r="C6" t="s">
        <v>704</v>
      </c>
      <c r="D6" t="s">
        <v>9791</v>
      </c>
      <c r="E6" t="s">
        <v>698</v>
      </c>
      <c r="F6" t="s">
        <v>690</v>
      </c>
      <c r="G6" t="s">
        <v>9633</v>
      </c>
      <c r="H6" t="s">
        <v>9821</v>
      </c>
      <c r="I6" t="s">
        <v>761</v>
      </c>
    </row>
    <row r="7" spans="1:9" x14ac:dyDescent="0.35">
      <c r="A7" s="5" t="s">
        <v>227</v>
      </c>
      <c r="B7" t="s">
        <v>9600</v>
      </c>
      <c r="C7" t="s">
        <v>683</v>
      </c>
      <c r="D7" t="s">
        <v>9661</v>
      </c>
      <c r="E7" t="s">
        <v>775</v>
      </c>
      <c r="F7" t="s">
        <v>9690</v>
      </c>
      <c r="G7" t="s">
        <v>775</v>
      </c>
      <c r="H7" t="s">
        <v>9821</v>
      </c>
      <c r="I7" t="s">
        <v>227</v>
      </c>
    </row>
    <row r="8" spans="1:9" x14ac:dyDescent="0.35">
      <c r="A8" s="5" t="s">
        <v>227</v>
      </c>
      <c r="B8" t="s">
        <v>9604</v>
      </c>
      <c r="C8" t="s">
        <v>9661</v>
      </c>
      <c r="D8" t="s">
        <v>9693</v>
      </c>
      <c r="E8" t="s">
        <v>750</v>
      </c>
      <c r="F8" t="s">
        <v>9693</v>
      </c>
      <c r="G8" t="s">
        <v>684</v>
      </c>
      <c r="H8" t="s">
        <v>734</v>
      </c>
      <c r="I8" t="s">
        <v>769</v>
      </c>
    </row>
    <row r="9" spans="1:9" x14ac:dyDescent="0.35">
      <c r="A9" s="5" t="s">
        <v>227</v>
      </c>
      <c r="B9" t="s">
        <v>9607</v>
      </c>
      <c r="C9" t="s">
        <v>9772</v>
      </c>
      <c r="D9" t="s">
        <v>9595</v>
      </c>
      <c r="E9" t="s">
        <v>9563</v>
      </c>
      <c r="F9" t="s">
        <v>9583</v>
      </c>
      <c r="G9" t="s">
        <v>9622</v>
      </c>
      <c r="H9" t="s">
        <v>732</v>
      </c>
      <c r="I9" t="s">
        <v>9598</v>
      </c>
    </row>
    <row r="10" spans="1:9" x14ac:dyDescent="0.35">
      <c r="A10" s="5" t="s">
        <v>227</v>
      </c>
      <c r="B10" t="s">
        <v>9610</v>
      </c>
      <c r="C10" t="s">
        <v>9638</v>
      </c>
      <c r="D10" t="s">
        <v>9651</v>
      </c>
      <c r="E10" t="s">
        <v>9814</v>
      </c>
      <c r="F10" t="s">
        <v>9768</v>
      </c>
      <c r="G10" t="s">
        <v>9619</v>
      </c>
      <c r="H10" t="s">
        <v>9858</v>
      </c>
      <c r="I10" t="s">
        <v>680</v>
      </c>
    </row>
    <row r="11" spans="1:9" x14ac:dyDescent="0.35">
      <c r="A11" s="5" t="s">
        <v>227</v>
      </c>
      <c r="B11" t="s">
        <v>9618</v>
      </c>
      <c r="C11" t="s">
        <v>9622</v>
      </c>
      <c r="D11" t="s">
        <v>9791</v>
      </c>
      <c r="E11" t="s">
        <v>730</v>
      </c>
      <c r="F11" t="s">
        <v>9677</v>
      </c>
      <c r="G11" t="s">
        <v>9601</v>
      </c>
      <c r="H11" t="s">
        <v>691</v>
      </c>
      <c r="I11" t="s">
        <v>746</v>
      </c>
    </row>
    <row r="12" spans="1:9" x14ac:dyDescent="0.35">
      <c r="A12" s="5" t="s">
        <v>227</v>
      </c>
      <c r="B12" t="s">
        <v>9621</v>
      </c>
      <c r="C12" t="s">
        <v>9633</v>
      </c>
      <c r="D12" t="s">
        <v>703</v>
      </c>
      <c r="E12" t="s">
        <v>769</v>
      </c>
      <c r="F12" t="s">
        <v>689</v>
      </c>
      <c r="G12" t="s">
        <v>9554</v>
      </c>
      <c r="H12" t="s">
        <v>725</v>
      </c>
      <c r="I12" t="s">
        <v>756</v>
      </c>
    </row>
    <row r="13" spans="1:9" x14ac:dyDescent="0.35">
      <c r="A13" s="5" t="s">
        <v>227</v>
      </c>
      <c r="B13" t="s">
        <v>9623</v>
      </c>
      <c r="C13" t="s">
        <v>9546</v>
      </c>
      <c r="D13" t="s">
        <v>9579</v>
      </c>
      <c r="E13" t="s">
        <v>9586</v>
      </c>
      <c r="F13" t="s">
        <v>9848</v>
      </c>
      <c r="G13" t="s">
        <v>9797</v>
      </c>
      <c r="H13" t="s">
        <v>9858</v>
      </c>
      <c r="I13" t="s">
        <v>227</v>
      </c>
    </row>
    <row r="14" spans="1:9" x14ac:dyDescent="0.35">
      <c r="A14" s="5" t="s">
        <v>227</v>
      </c>
      <c r="B14" t="s">
        <v>9627</v>
      </c>
      <c r="C14" t="s">
        <v>9557</v>
      </c>
      <c r="D14" t="s">
        <v>9583</v>
      </c>
      <c r="E14" t="s">
        <v>9586</v>
      </c>
      <c r="F14" t="s">
        <v>9840</v>
      </c>
      <c r="G14" t="s">
        <v>9797</v>
      </c>
      <c r="H14" t="s">
        <v>2021</v>
      </c>
      <c r="I14" t="s">
        <v>2006</v>
      </c>
    </row>
    <row r="15" spans="1:9" x14ac:dyDescent="0.35">
      <c r="A15" s="5" t="s">
        <v>227</v>
      </c>
      <c r="B15" t="s">
        <v>9632</v>
      </c>
      <c r="C15" t="s">
        <v>718</v>
      </c>
      <c r="D15" t="s">
        <v>743</v>
      </c>
      <c r="E15" t="s">
        <v>726</v>
      </c>
      <c r="F15" t="s">
        <v>770</v>
      </c>
      <c r="G15" t="s">
        <v>773</v>
      </c>
      <c r="H15" t="s">
        <v>766</v>
      </c>
      <c r="I15" t="s">
        <v>695</v>
      </c>
    </row>
    <row r="16" spans="1:9" x14ac:dyDescent="0.35">
      <c r="A16" s="5" t="s">
        <v>227</v>
      </c>
      <c r="B16" t="s">
        <v>9634</v>
      </c>
      <c r="C16" t="s">
        <v>747</v>
      </c>
      <c r="D16" t="s">
        <v>763</v>
      </c>
      <c r="E16" t="s">
        <v>773</v>
      </c>
      <c r="F16" t="s">
        <v>711</v>
      </c>
      <c r="G16" t="s">
        <v>766</v>
      </c>
      <c r="H16" t="s">
        <v>773</v>
      </c>
      <c r="I16" t="s">
        <v>227</v>
      </c>
    </row>
    <row r="17" spans="1:9" x14ac:dyDescent="0.35">
      <c r="A17" s="5" t="s">
        <v>227</v>
      </c>
      <c r="B17" t="s">
        <v>9636</v>
      </c>
      <c r="C17" t="s">
        <v>9770</v>
      </c>
      <c r="D17" t="s">
        <v>9895</v>
      </c>
      <c r="E17" t="s">
        <v>9613</v>
      </c>
      <c r="F17" t="s">
        <v>9686</v>
      </c>
      <c r="G17" t="s">
        <v>9896</v>
      </c>
      <c r="H17" t="s">
        <v>742</v>
      </c>
      <c r="I17" t="s">
        <v>227</v>
      </c>
    </row>
    <row r="18" spans="1:9" x14ac:dyDescent="0.35">
      <c r="A18" s="5" t="s">
        <v>227</v>
      </c>
      <c r="B18" t="s">
        <v>9641</v>
      </c>
      <c r="C18" t="s">
        <v>9595</v>
      </c>
      <c r="D18" t="s">
        <v>9844</v>
      </c>
      <c r="E18" t="s">
        <v>9771</v>
      </c>
      <c r="F18" t="s">
        <v>9816</v>
      </c>
      <c r="G18" t="s">
        <v>9614</v>
      </c>
      <c r="H18" t="s">
        <v>9856</v>
      </c>
      <c r="I18" t="s">
        <v>227</v>
      </c>
    </row>
    <row r="19" spans="1:9" x14ac:dyDescent="0.35">
      <c r="A19" s="5" t="s">
        <v>227</v>
      </c>
      <c r="B19" t="s">
        <v>9647</v>
      </c>
      <c r="C19" t="s">
        <v>9820</v>
      </c>
      <c r="D19" t="s">
        <v>2077</v>
      </c>
      <c r="E19" t="s">
        <v>9783</v>
      </c>
      <c r="F19" t="s">
        <v>9865</v>
      </c>
      <c r="G19" t="s">
        <v>9814</v>
      </c>
      <c r="H19" t="s">
        <v>9682</v>
      </c>
      <c r="I19" t="s">
        <v>9566</v>
      </c>
    </row>
    <row r="20" spans="1:9" x14ac:dyDescent="0.35">
      <c r="A20" s="5" t="s">
        <v>227</v>
      </c>
      <c r="B20" t="s">
        <v>9652</v>
      </c>
      <c r="C20" t="s">
        <v>9867</v>
      </c>
      <c r="D20" t="s">
        <v>9897</v>
      </c>
      <c r="E20" t="s">
        <v>9781</v>
      </c>
      <c r="F20" t="s">
        <v>9798</v>
      </c>
      <c r="G20" t="s">
        <v>9562</v>
      </c>
      <c r="H20" t="s">
        <v>9656</v>
      </c>
      <c r="I20" t="s">
        <v>9681</v>
      </c>
    </row>
    <row r="21" spans="1:9" x14ac:dyDescent="0.35">
      <c r="A21" s="5" t="s">
        <v>227</v>
      </c>
      <c r="B21" t="s">
        <v>9655</v>
      </c>
      <c r="C21" t="s">
        <v>9596</v>
      </c>
      <c r="D21" t="s">
        <v>9790</v>
      </c>
      <c r="E21" t="s">
        <v>9657</v>
      </c>
      <c r="F21" t="s">
        <v>9806</v>
      </c>
      <c r="G21" t="s">
        <v>9549</v>
      </c>
      <c r="H21" t="s">
        <v>2021</v>
      </c>
      <c r="I21" t="s">
        <v>9576</v>
      </c>
    </row>
    <row r="22" spans="1:9" x14ac:dyDescent="0.35">
      <c r="A22" s="5" t="s">
        <v>227</v>
      </c>
      <c r="B22" t="s">
        <v>9659</v>
      </c>
      <c r="C22" t="s">
        <v>227</v>
      </c>
      <c r="D22" t="s">
        <v>227</v>
      </c>
      <c r="E22" t="s">
        <v>227</v>
      </c>
      <c r="F22" t="s">
        <v>227</v>
      </c>
      <c r="G22" t="s">
        <v>227</v>
      </c>
      <c r="H22" t="s">
        <v>227</v>
      </c>
      <c r="I22" t="s">
        <v>9552</v>
      </c>
    </row>
    <row r="23" spans="1:9" x14ac:dyDescent="0.35">
      <c r="A23" s="5" t="s">
        <v>227</v>
      </c>
      <c r="B23" t="s">
        <v>9660</v>
      </c>
      <c r="C23" t="s">
        <v>227</v>
      </c>
      <c r="D23" t="s">
        <v>227</v>
      </c>
      <c r="E23" t="s">
        <v>227</v>
      </c>
      <c r="F23" t="s">
        <v>227</v>
      </c>
      <c r="G23" t="s">
        <v>227</v>
      </c>
      <c r="H23" t="s">
        <v>227</v>
      </c>
      <c r="I23" t="s">
        <v>9588</v>
      </c>
    </row>
    <row r="24" spans="1:9" x14ac:dyDescent="0.35">
      <c r="A24" s="5" t="s">
        <v>227</v>
      </c>
      <c r="B24" t="s">
        <v>9662</v>
      </c>
      <c r="C24" t="s">
        <v>227</v>
      </c>
      <c r="D24" t="s">
        <v>227</v>
      </c>
      <c r="E24" t="s">
        <v>227</v>
      </c>
      <c r="F24" t="s">
        <v>227</v>
      </c>
      <c r="G24" t="s">
        <v>227</v>
      </c>
      <c r="H24" t="s">
        <v>227</v>
      </c>
      <c r="I24" t="s">
        <v>9602</v>
      </c>
    </row>
    <row r="25" spans="1:9" x14ac:dyDescent="0.35">
      <c r="A25" s="5" t="s">
        <v>227</v>
      </c>
      <c r="B25" t="s">
        <v>9663</v>
      </c>
      <c r="C25" t="s">
        <v>673</v>
      </c>
      <c r="D25" t="s">
        <v>676</v>
      </c>
      <c r="E25" t="s">
        <v>9823</v>
      </c>
      <c r="F25" t="s">
        <v>9822</v>
      </c>
      <c r="G25" t="s">
        <v>662</v>
      </c>
      <c r="H25" t="s">
        <v>725</v>
      </c>
      <c r="I25" t="s">
        <v>683</v>
      </c>
    </row>
    <row r="26" spans="1:9" x14ac:dyDescent="0.35">
      <c r="A26" s="5" t="s">
        <v>227</v>
      </c>
      <c r="B26" t="s">
        <v>9664</v>
      </c>
      <c r="C26" t="s">
        <v>227</v>
      </c>
      <c r="D26" t="s">
        <v>227</v>
      </c>
      <c r="E26" t="s">
        <v>227</v>
      </c>
      <c r="F26" t="s">
        <v>227</v>
      </c>
      <c r="G26" t="s">
        <v>227</v>
      </c>
      <c r="H26" t="s">
        <v>227</v>
      </c>
      <c r="I26" t="s">
        <v>761</v>
      </c>
    </row>
    <row r="27" spans="1:9" x14ac:dyDescent="0.35">
      <c r="A27" s="5" t="s">
        <v>227</v>
      </c>
      <c r="B27" t="s">
        <v>9665</v>
      </c>
      <c r="C27" t="s">
        <v>227</v>
      </c>
      <c r="D27" t="s">
        <v>227</v>
      </c>
      <c r="E27" t="s">
        <v>227</v>
      </c>
      <c r="F27" t="s">
        <v>227</v>
      </c>
      <c r="G27" t="s">
        <v>227</v>
      </c>
      <c r="H27" t="s">
        <v>227</v>
      </c>
      <c r="I27" t="s">
        <v>9603</v>
      </c>
    </row>
    <row r="28" spans="1:9" x14ac:dyDescent="0.35">
      <c r="A28" s="5" t="s">
        <v>227</v>
      </c>
      <c r="B28" t="s">
        <v>9666</v>
      </c>
      <c r="C28" t="s">
        <v>227</v>
      </c>
      <c r="D28" t="s">
        <v>227</v>
      </c>
      <c r="E28" t="s">
        <v>227</v>
      </c>
      <c r="F28" t="s">
        <v>227</v>
      </c>
      <c r="G28" t="s">
        <v>227</v>
      </c>
      <c r="H28" t="s">
        <v>227</v>
      </c>
      <c r="I28" t="s">
        <v>664</v>
      </c>
    </row>
    <row r="29" spans="1:9" x14ac:dyDescent="0.35">
      <c r="A29" s="5" t="s">
        <v>227</v>
      </c>
      <c r="B29" t="s">
        <v>9667</v>
      </c>
      <c r="C29" t="s">
        <v>227</v>
      </c>
      <c r="D29" t="s">
        <v>227</v>
      </c>
      <c r="E29" t="s">
        <v>227</v>
      </c>
      <c r="F29" t="s">
        <v>227</v>
      </c>
      <c r="G29" t="s">
        <v>227</v>
      </c>
      <c r="H29" t="s">
        <v>227</v>
      </c>
      <c r="I29" t="s">
        <v>9769</v>
      </c>
    </row>
    <row r="30" spans="1:9" x14ac:dyDescent="0.35">
      <c r="A30" s="5" t="s">
        <v>227</v>
      </c>
      <c r="B30" t="s">
        <v>9669</v>
      </c>
      <c r="C30" t="s">
        <v>227</v>
      </c>
      <c r="D30" t="s">
        <v>227</v>
      </c>
      <c r="E30" t="s">
        <v>227</v>
      </c>
      <c r="F30" t="s">
        <v>227</v>
      </c>
      <c r="G30" t="s">
        <v>227</v>
      </c>
      <c r="H30" t="s">
        <v>227</v>
      </c>
      <c r="I30" t="s">
        <v>738</v>
      </c>
    </row>
    <row r="31" spans="1:9" x14ac:dyDescent="0.35">
      <c r="A31" s="5" t="s">
        <v>227</v>
      </c>
      <c r="B31" t="s">
        <v>9670</v>
      </c>
      <c r="C31" t="s">
        <v>227</v>
      </c>
      <c r="D31" t="s">
        <v>227</v>
      </c>
      <c r="E31" t="s">
        <v>227</v>
      </c>
      <c r="F31" t="s">
        <v>227</v>
      </c>
      <c r="G31" t="s">
        <v>227</v>
      </c>
      <c r="H31" t="s">
        <v>227</v>
      </c>
      <c r="I31" t="s">
        <v>680</v>
      </c>
    </row>
    <row r="32" spans="1:9" x14ac:dyDescent="0.35">
      <c r="A32" s="5" t="s">
        <v>227</v>
      </c>
      <c r="B32" t="s">
        <v>9672</v>
      </c>
      <c r="C32" t="s">
        <v>725</v>
      </c>
      <c r="D32" t="s">
        <v>9622</v>
      </c>
      <c r="E32" t="s">
        <v>759</v>
      </c>
      <c r="F32" t="s">
        <v>689</v>
      </c>
      <c r="G32" t="s">
        <v>9553</v>
      </c>
      <c r="H32" t="s">
        <v>9578</v>
      </c>
      <c r="I32" t="s">
        <v>227</v>
      </c>
    </row>
    <row r="33" spans="1:9" x14ac:dyDescent="0.35">
      <c r="A33" s="5" t="s">
        <v>227</v>
      </c>
      <c r="B33" t="s">
        <v>9673</v>
      </c>
      <c r="C33" t="s">
        <v>704</v>
      </c>
      <c r="D33" t="s">
        <v>685</v>
      </c>
      <c r="E33" t="s">
        <v>686</v>
      </c>
      <c r="F33" t="s">
        <v>9553</v>
      </c>
      <c r="G33" t="s">
        <v>9622</v>
      </c>
      <c r="H33" t="s">
        <v>9841</v>
      </c>
      <c r="I33" t="s">
        <v>227</v>
      </c>
    </row>
    <row r="34" spans="1:9" x14ac:dyDescent="0.35">
      <c r="A34" s="5" t="s">
        <v>227</v>
      </c>
      <c r="B34" t="s">
        <v>9675</v>
      </c>
      <c r="C34" t="s">
        <v>773</v>
      </c>
      <c r="D34" t="s">
        <v>757</v>
      </c>
      <c r="E34" t="s">
        <v>9822</v>
      </c>
      <c r="F34" t="s">
        <v>769</v>
      </c>
      <c r="G34" t="s">
        <v>662</v>
      </c>
      <c r="H34" t="s">
        <v>684</v>
      </c>
      <c r="I34" t="s">
        <v>227</v>
      </c>
    </row>
    <row r="35" spans="1:9" x14ac:dyDescent="0.35">
      <c r="A35" s="5" t="s">
        <v>227</v>
      </c>
      <c r="B35" t="s">
        <v>9676</v>
      </c>
      <c r="C35" t="s">
        <v>691</v>
      </c>
      <c r="D35" t="s">
        <v>9789</v>
      </c>
      <c r="E35" t="s">
        <v>9654</v>
      </c>
      <c r="F35" t="s">
        <v>9633</v>
      </c>
      <c r="G35" t="s">
        <v>9622</v>
      </c>
      <c r="H35" t="s">
        <v>9821</v>
      </c>
      <c r="I35" t="s">
        <v>9578</v>
      </c>
    </row>
    <row r="36" spans="1:9" x14ac:dyDescent="0.35">
      <c r="A36" s="5" t="s">
        <v>227</v>
      </c>
      <c r="B36" t="s">
        <v>9678</v>
      </c>
      <c r="C36" t="s">
        <v>747</v>
      </c>
      <c r="D36" t="s">
        <v>736</v>
      </c>
      <c r="E36" t="s">
        <v>676</v>
      </c>
      <c r="F36" t="s">
        <v>9609</v>
      </c>
      <c r="G36" t="s">
        <v>9590</v>
      </c>
      <c r="H36" t="s">
        <v>684</v>
      </c>
      <c r="I36" t="s">
        <v>9590</v>
      </c>
    </row>
    <row r="37" spans="1:9" x14ac:dyDescent="0.35">
      <c r="A37" s="5" t="s">
        <v>227</v>
      </c>
      <c r="B37" t="s">
        <v>9679</v>
      </c>
      <c r="C37" t="s">
        <v>9792</v>
      </c>
      <c r="D37" t="s">
        <v>9764</v>
      </c>
      <c r="E37" t="s">
        <v>9578</v>
      </c>
      <c r="F37" t="s">
        <v>9656</v>
      </c>
      <c r="G37" t="s">
        <v>765</v>
      </c>
      <c r="H37" t="s">
        <v>9789</v>
      </c>
      <c r="I37" t="s">
        <v>227</v>
      </c>
    </row>
    <row r="38" spans="1:9" x14ac:dyDescent="0.35">
      <c r="A38" s="5" t="s">
        <v>227</v>
      </c>
      <c r="B38" t="s">
        <v>9683</v>
      </c>
      <c r="C38" t="s">
        <v>9827</v>
      </c>
      <c r="D38" t="s">
        <v>9768</v>
      </c>
      <c r="E38" t="s">
        <v>9594</v>
      </c>
      <c r="F38" t="s">
        <v>9696</v>
      </c>
      <c r="G38" t="s">
        <v>9581</v>
      </c>
      <c r="H38" t="s">
        <v>9789</v>
      </c>
      <c r="I38" t="s">
        <v>767</v>
      </c>
    </row>
    <row r="39" spans="1:9" x14ac:dyDescent="0.35">
      <c r="A39" s="5" t="s">
        <v>227</v>
      </c>
      <c r="B39" t="s">
        <v>9687</v>
      </c>
      <c r="C39" t="s">
        <v>773</v>
      </c>
      <c r="D39" t="s">
        <v>686</v>
      </c>
      <c r="E39" t="s">
        <v>684</v>
      </c>
      <c r="F39" t="s">
        <v>683</v>
      </c>
      <c r="G39" t="s">
        <v>9829</v>
      </c>
      <c r="H39" t="s">
        <v>734</v>
      </c>
      <c r="I39" t="s">
        <v>227</v>
      </c>
    </row>
    <row r="40" spans="1:9" x14ac:dyDescent="0.35">
      <c r="A40" s="5" t="s">
        <v>227</v>
      </c>
      <c r="B40" t="s">
        <v>9689</v>
      </c>
      <c r="C40" t="s">
        <v>718</v>
      </c>
      <c r="D40" t="s">
        <v>736</v>
      </c>
      <c r="E40" t="s">
        <v>766</v>
      </c>
      <c r="F40" t="s">
        <v>704</v>
      </c>
      <c r="G40" t="s">
        <v>723</v>
      </c>
      <c r="H40" t="s">
        <v>753</v>
      </c>
      <c r="I40" t="s">
        <v>738</v>
      </c>
    </row>
    <row r="41" spans="1:9" x14ac:dyDescent="0.35">
      <c r="A41" s="5" t="s">
        <v>227</v>
      </c>
      <c r="B41" t="s">
        <v>9692</v>
      </c>
      <c r="C41" t="s">
        <v>747</v>
      </c>
      <c r="D41" t="s">
        <v>747</v>
      </c>
      <c r="E41" t="s">
        <v>685</v>
      </c>
      <c r="F41" t="s">
        <v>695</v>
      </c>
      <c r="G41" t="s">
        <v>681</v>
      </c>
      <c r="H41" t="s">
        <v>701</v>
      </c>
      <c r="I41" t="s">
        <v>227</v>
      </c>
    </row>
    <row r="42" spans="1:9" x14ac:dyDescent="0.35">
      <c r="A42" s="5" t="s">
        <v>227</v>
      </c>
      <c r="B42" t="s">
        <v>9695</v>
      </c>
      <c r="C42" t="s">
        <v>761</v>
      </c>
      <c r="D42" t="s">
        <v>9674</v>
      </c>
      <c r="E42" t="s">
        <v>9544</v>
      </c>
      <c r="F42" t="s">
        <v>9827</v>
      </c>
      <c r="G42" t="s">
        <v>9562</v>
      </c>
      <c r="H42" t="s">
        <v>9578</v>
      </c>
      <c r="I42" t="s">
        <v>2021</v>
      </c>
    </row>
    <row r="43" spans="1:9" x14ac:dyDescent="0.35">
      <c r="A43" s="5" t="s">
        <v>227</v>
      </c>
      <c r="B43" t="s">
        <v>9697</v>
      </c>
      <c r="C43" t="s">
        <v>227</v>
      </c>
      <c r="D43" t="s">
        <v>227</v>
      </c>
      <c r="E43" t="s">
        <v>227</v>
      </c>
      <c r="F43" t="s">
        <v>227</v>
      </c>
      <c r="G43" t="s">
        <v>227</v>
      </c>
      <c r="H43" t="s">
        <v>227</v>
      </c>
      <c r="I43" t="s">
        <v>756</v>
      </c>
    </row>
    <row r="44" spans="1:9" x14ac:dyDescent="0.35">
      <c r="A44" s="5" t="s">
        <v>227</v>
      </c>
      <c r="B44" t="s">
        <v>9698</v>
      </c>
      <c r="C44" t="s">
        <v>748</v>
      </c>
      <c r="D44" t="s">
        <v>762</v>
      </c>
      <c r="E44" t="s">
        <v>9823</v>
      </c>
      <c r="F44" t="s">
        <v>703</v>
      </c>
      <c r="G44" t="s">
        <v>766</v>
      </c>
      <c r="H44" t="s">
        <v>701</v>
      </c>
      <c r="I44" t="s">
        <v>9633</v>
      </c>
    </row>
    <row r="46" spans="1:9" x14ac:dyDescent="0.35">
      <c r="A46" t="s">
        <v>1859</v>
      </c>
    </row>
    <row r="47" spans="1:9" x14ac:dyDescent="0.35">
      <c r="A47" t="s">
        <v>227</v>
      </c>
    </row>
    <row r="48" spans="1:9" x14ac:dyDescent="0.35">
      <c r="A48" t="s">
        <v>9699</v>
      </c>
    </row>
    <row r="49" spans="1:1" x14ac:dyDescent="0.35">
      <c r="A49" t="s">
        <v>9700</v>
      </c>
    </row>
    <row r="50" spans="1:1" x14ac:dyDescent="0.35">
      <c r="A50" t="s">
        <v>9701</v>
      </c>
    </row>
    <row r="51" spans="1:1" x14ac:dyDescent="0.35">
      <c r="A51" t="s">
        <v>9702</v>
      </c>
    </row>
    <row r="52" spans="1:1" x14ac:dyDescent="0.35">
      <c r="A52" t="s">
        <v>9703</v>
      </c>
    </row>
    <row r="53" spans="1:1" x14ac:dyDescent="0.35">
      <c r="A53" t="s">
        <v>9704</v>
      </c>
    </row>
    <row r="54" spans="1:1" x14ac:dyDescent="0.35">
      <c r="A54" t="s">
        <v>9705</v>
      </c>
    </row>
    <row r="55" spans="1:1" x14ac:dyDescent="0.35">
      <c r="A55" t="s">
        <v>9706</v>
      </c>
    </row>
    <row r="56" spans="1:1" x14ac:dyDescent="0.35">
      <c r="A56" t="s">
        <v>9707</v>
      </c>
    </row>
    <row r="57" spans="1:1" x14ac:dyDescent="0.35">
      <c r="A57" t="s">
        <v>9708</v>
      </c>
    </row>
    <row r="58" spans="1:1" x14ac:dyDescent="0.35">
      <c r="A58" t="s">
        <v>9709</v>
      </c>
    </row>
    <row r="59" spans="1:1" x14ac:dyDescent="0.35">
      <c r="A59" t="s">
        <v>9710</v>
      </c>
    </row>
    <row r="60" spans="1:1" x14ac:dyDescent="0.35">
      <c r="A60" t="s">
        <v>9711</v>
      </c>
    </row>
    <row r="61" spans="1:1" x14ac:dyDescent="0.35">
      <c r="A61" t="s">
        <v>9712</v>
      </c>
    </row>
    <row r="62" spans="1:1" x14ac:dyDescent="0.35">
      <c r="A62" t="s">
        <v>9713</v>
      </c>
    </row>
    <row r="63" spans="1:1" x14ac:dyDescent="0.35">
      <c r="A63" t="s">
        <v>9714</v>
      </c>
    </row>
    <row r="64" spans="1:1" x14ac:dyDescent="0.35">
      <c r="A64" t="s">
        <v>9715</v>
      </c>
    </row>
    <row r="65" spans="1:1" x14ac:dyDescent="0.35">
      <c r="A65" t="s">
        <v>9716</v>
      </c>
    </row>
    <row r="66" spans="1:1" x14ac:dyDescent="0.35">
      <c r="A66" t="s">
        <v>9717</v>
      </c>
    </row>
    <row r="67" spans="1:1" x14ac:dyDescent="0.35">
      <c r="A67" t="s">
        <v>9718</v>
      </c>
    </row>
    <row r="68" spans="1:1" x14ac:dyDescent="0.35">
      <c r="A68" t="s">
        <v>9719</v>
      </c>
    </row>
    <row r="69" spans="1:1" x14ac:dyDescent="0.35">
      <c r="A69" t="s">
        <v>9720</v>
      </c>
    </row>
    <row r="70" spans="1:1" x14ac:dyDescent="0.35">
      <c r="A70" t="s">
        <v>9721</v>
      </c>
    </row>
    <row r="71" spans="1:1" x14ac:dyDescent="0.35">
      <c r="A71" t="s">
        <v>9722</v>
      </c>
    </row>
    <row r="72" spans="1:1" x14ac:dyDescent="0.35">
      <c r="A72" t="s">
        <v>9723</v>
      </c>
    </row>
    <row r="73" spans="1:1" x14ac:dyDescent="0.35">
      <c r="A73" t="s">
        <v>9724</v>
      </c>
    </row>
    <row r="74" spans="1:1" x14ac:dyDescent="0.35">
      <c r="A74" t="s">
        <v>9725</v>
      </c>
    </row>
    <row r="75" spans="1:1" x14ac:dyDescent="0.35">
      <c r="A75" t="s">
        <v>9726</v>
      </c>
    </row>
    <row r="76" spans="1:1" x14ac:dyDescent="0.35">
      <c r="A76" t="s">
        <v>9727</v>
      </c>
    </row>
    <row r="77" spans="1:1" x14ac:dyDescent="0.35">
      <c r="A77" t="s">
        <v>9728</v>
      </c>
    </row>
    <row r="78" spans="1:1" x14ac:dyDescent="0.35">
      <c r="A78" t="s">
        <v>9729</v>
      </c>
    </row>
    <row r="79" spans="1:1" x14ac:dyDescent="0.35">
      <c r="A79" t="s">
        <v>9730</v>
      </c>
    </row>
    <row r="80" spans="1:1" x14ac:dyDescent="0.35">
      <c r="A80" t="s">
        <v>9731</v>
      </c>
    </row>
    <row r="81" spans="1:1" x14ac:dyDescent="0.35">
      <c r="A81" t="s">
        <v>9732</v>
      </c>
    </row>
    <row r="82" spans="1:1" x14ac:dyDescent="0.35">
      <c r="A82" t="s">
        <v>9733</v>
      </c>
    </row>
    <row r="83" spans="1:1" x14ac:dyDescent="0.35">
      <c r="A83" t="s">
        <v>9734</v>
      </c>
    </row>
    <row r="84" spans="1:1" x14ac:dyDescent="0.35">
      <c r="A84" t="s">
        <v>9735</v>
      </c>
    </row>
    <row r="85" spans="1:1" x14ac:dyDescent="0.35">
      <c r="A85" t="s">
        <v>9736</v>
      </c>
    </row>
    <row r="86" spans="1:1" x14ac:dyDescent="0.35">
      <c r="A86" t="s">
        <v>9737</v>
      </c>
    </row>
    <row r="87" spans="1:1" x14ac:dyDescent="0.35">
      <c r="A87" t="s">
        <v>9738</v>
      </c>
    </row>
    <row r="88" spans="1:1" x14ac:dyDescent="0.35">
      <c r="A88" t="s">
        <v>9739</v>
      </c>
    </row>
    <row r="89" spans="1:1" x14ac:dyDescent="0.35">
      <c r="A89" t="s">
        <v>9740</v>
      </c>
    </row>
    <row r="90" spans="1:1" x14ac:dyDescent="0.35">
      <c r="A90" t="s">
        <v>9741</v>
      </c>
    </row>
    <row r="91" spans="1:1" x14ac:dyDescent="0.35">
      <c r="A91" t="s">
        <v>9742</v>
      </c>
    </row>
  </sheetData>
  <mergeCells count="1">
    <mergeCell ref="A3:I3"/>
  </mergeCells>
  <pageMargins left="0.7" right="0.7" top="0.75" bottom="0.75" header="0.3" footer="0.3"/>
  <pageSetup paperSize="9" orientation="portrait" horizontalDpi="300" verticalDpi="300"/>
</worksheet>
</file>

<file path=xl/worksheets/sheet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200-000000000000}">
  <dimension ref="A1:W29"/>
  <sheetViews>
    <sheetView workbookViewId="0"/>
  </sheetViews>
  <sheetFormatPr defaultColWidth="11.453125" defaultRowHeight="14.5" x14ac:dyDescent="0.35"/>
  <cols>
    <col min="1" max="1" width="5.7265625" customWidth="1"/>
    <col min="2" max="2" width="49.7265625" customWidth="1"/>
    <col min="3" max="23" width="20.7265625" customWidth="1"/>
  </cols>
  <sheetData>
    <row r="1" spans="1:23" x14ac:dyDescent="0.35">
      <c r="A1" s="4" t="s">
        <v>137</v>
      </c>
    </row>
    <row r="2" spans="1:23" x14ac:dyDescent="0.35">
      <c r="A2" s="3" t="str">
        <f>HYPERLINK("#'INDEX'!A1", "Back to INDEX")</f>
        <v>Back to INDEX</v>
      </c>
    </row>
    <row r="3" spans="1:23" x14ac:dyDescent="0.35">
      <c r="A3" s="7" t="s">
        <v>227</v>
      </c>
      <c r="B3" s="7" t="s">
        <v>227</v>
      </c>
      <c r="C3" s="7" t="s">
        <v>227</v>
      </c>
      <c r="D3" s="7" t="s">
        <v>227</v>
      </c>
      <c r="E3" s="7" t="s">
        <v>227</v>
      </c>
      <c r="F3" s="7" t="s">
        <v>227</v>
      </c>
      <c r="G3" s="7" t="s">
        <v>227</v>
      </c>
      <c r="H3" s="7" t="s">
        <v>227</v>
      </c>
      <c r="I3" s="7" t="s">
        <v>227</v>
      </c>
      <c r="J3" s="7" t="s">
        <v>227</v>
      </c>
      <c r="K3" s="7" t="s">
        <v>227</v>
      </c>
      <c r="L3" s="7" t="s">
        <v>227</v>
      </c>
      <c r="M3" s="7" t="s">
        <v>227</v>
      </c>
      <c r="N3" s="7" t="s">
        <v>227</v>
      </c>
      <c r="O3" s="7" t="s">
        <v>227</v>
      </c>
      <c r="P3" s="7" t="s">
        <v>227</v>
      </c>
      <c r="Q3" s="7" t="s">
        <v>227</v>
      </c>
      <c r="R3" s="7" t="s">
        <v>227</v>
      </c>
      <c r="S3" s="7" t="s">
        <v>227</v>
      </c>
      <c r="T3" s="7" t="s">
        <v>227</v>
      </c>
      <c r="U3" s="7" t="s">
        <v>227</v>
      </c>
      <c r="V3" s="7" t="s">
        <v>227</v>
      </c>
      <c r="W3" s="7" t="s">
        <v>227</v>
      </c>
    </row>
    <row r="4" spans="1:23" x14ac:dyDescent="0.35">
      <c r="A4" s="2" t="s">
        <v>227</v>
      </c>
      <c r="B4" s="2" t="s">
        <v>227</v>
      </c>
      <c r="C4" s="2" t="s">
        <v>9898</v>
      </c>
      <c r="D4" s="2" t="s">
        <v>9899</v>
      </c>
      <c r="E4" s="2" t="s">
        <v>9900</v>
      </c>
      <c r="F4" s="2" t="s">
        <v>9901</v>
      </c>
      <c r="G4" s="2" t="s">
        <v>9902</v>
      </c>
      <c r="H4" s="2" t="s">
        <v>9903</v>
      </c>
      <c r="I4" s="2" t="s">
        <v>9904</v>
      </c>
      <c r="J4" s="2" t="s">
        <v>9905</v>
      </c>
      <c r="K4" s="2" t="s">
        <v>9906</v>
      </c>
      <c r="L4" s="2" t="s">
        <v>9907</v>
      </c>
      <c r="M4" s="2" t="s">
        <v>9908</v>
      </c>
      <c r="N4" s="2" t="s">
        <v>9909</v>
      </c>
      <c r="O4" s="2" t="s">
        <v>9910</v>
      </c>
      <c r="P4" s="2" t="s">
        <v>9911</v>
      </c>
      <c r="Q4" s="2" t="s">
        <v>9757</v>
      </c>
      <c r="R4" s="2" t="s">
        <v>9758</v>
      </c>
      <c r="S4" s="2" t="s">
        <v>9759</v>
      </c>
      <c r="T4" s="2" t="s">
        <v>9760</v>
      </c>
      <c r="U4" s="2" t="s">
        <v>9761</v>
      </c>
      <c r="V4" s="2" t="s">
        <v>9762</v>
      </c>
      <c r="W4" s="2" t="s">
        <v>9763</v>
      </c>
    </row>
    <row r="5" spans="1:23" x14ac:dyDescent="0.35">
      <c r="A5" s="5" t="s">
        <v>227</v>
      </c>
      <c r="B5" t="s">
        <v>9912</v>
      </c>
      <c r="C5" t="s">
        <v>527</v>
      </c>
      <c r="D5" t="s">
        <v>1931</v>
      </c>
      <c r="E5" t="s">
        <v>488</v>
      </c>
      <c r="F5" t="s">
        <v>1914</v>
      </c>
      <c r="G5" t="s">
        <v>1839</v>
      </c>
      <c r="H5" t="s">
        <v>811</v>
      </c>
      <c r="I5" t="s">
        <v>621</v>
      </c>
      <c r="J5" t="s">
        <v>1977</v>
      </c>
      <c r="K5" t="s">
        <v>1908</v>
      </c>
      <c r="L5" t="s">
        <v>360</v>
      </c>
      <c r="M5" t="s">
        <v>1909</v>
      </c>
      <c r="N5" t="s">
        <v>482</v>
      </c>
      <c r="O5" t="s">
        <v>1915</v>
      </c>
      <c r="P5" t="s">
        <v>1828</v>
      </c>
      <c r="Q5" t="s">
        <v>390</v>
      </c>
      <c r="R5" t="s">
        <v>828</v>
      </c>
      <c r="S5" t="s">
        <v>482</v>
      </c>
      <c r="T5" t="s">
        <v>359</v>
      </c>
      <c r="U5" t="s">
        <v>758</v>
      </c>
      <c r="V5" t="s">
        <v>333</v>
      </c>
      <c r="W5" t="s">
        <v>301</v>
      </c>
    </row>
    <row r="6" spans="1:23" x14ac:dyDescent="0.35">
      <c r="A6" s="5" t="s">
        <v>227</v>
      </c>
      <c r="B6" t="s">
        <v>9913</v>
      </c>
      <c r="C6" t="s">
        <v>605</v>
      </c>
      <c r="D6" t="s">
        <v>1922</v>
      </c>
      <c r="E6" t="s">
        <v>2103</v>
      </c>
      <c r="F6" t="s">
        <v>592</v>
      </c>
      <c r="G6" t="s">
        <v>608</v>
      </c>
      <c r="H6" t="s">
        <v>390</v>
      </c>
      <c r="I6" t="s">
        <v>1829</v>
      </c>
      <c r="J6" t="s">
        <v>1918</v>
      </c>
      <c r="K6" t="s">
        <v>505</v>
      </c>
      <c r="L6" t="s">
        <v>527</v>
      </c>
      <c r="M6" t="s">
        <v>760</v>
      </c>
      <c r="N6" t="s">
        <v>603</v>
      </c>
      <c r="O6" t="s">
        <v>1850</v>
      </c>
      <c r="P6" t="s">
        <v>487</v>
      </c>
      <c r="Q6" t="s">
        <v>1835</v>
      </c>
      <c r="R6" t="s">
        <v>604</v>
      </c>
      <c r="S6" t="s">
        <v>1832</v>
      </c>
      <c r="T6" t="s">
        <v>1786</v>
      </c>
      <c r="U6" t="s">
        <v>1912</v>
      </c>
      <c r="V6" t="s">
        <v>1843</v>
      </c>
      <c r="W6" t="s">
        <v>610</v>
      </c>
    </row>
    <row r="7" spans="1:23" x14ac:dyDescent="0.35">
      <c r="A7" s="5" t="s">
        <v>227</v>
      </c>
      <c r="B7" t="s">
        <v>9914</v>
      </c>
      <c r="C7" t="s">
        <v>1955</v>
      </c>
      <c r="D7" t="s">
        <v>547</v>
      </c>
      <c r="E7" t="s">
        <v>458</v>
      </c>
      <c r="F7" t="s">
        <v>1936</v>
      </c>
      <c r="G7" t="s">
        <v>421</v>
      </c>
      <c r="H7" t="s">
        <v>636</v>
      </c>
      <c r="I7" t="s">
        <v>509</v>
      </c>
      <c r="J7" t="s">
        <v>832</v>
      </c>
      <c r="K7" t="s">
        <v>391</v>
      </c>
      <c r="L7" t="s">
        <v>1814</v>
      </c>
      <c r="M7" t="s">
        <v>1841</v>
      </c>
      <c r="N7" t="s">
        <v>1931</v>
      </c>
      <c r="O7" t="s">
        <v>1814</v>
      </c>
      <c r="P7" t="s">
        <v>1789</v>
      </c>
      <c r="Q7" t="s">
        <v>758</v>
      </c>
      <c r="R7" t="s">
        <v>1829</v>
      </c>
      <c r="S7" t="s">
        <v>1853</v>
      </c>
      <c r="T7" t="s">
        <v>300</v>
      </c>
      <c r="U7" t="s">
        <v>833</v>
      </c>
      <c r="V7" t="s">
        <v>430</v>
      </c>
      <c r="W7" t="s">
        <v>1852</v>
      </c>
    </row>
    <row r="8" spans="1:23" x14ac:dyDescent="0.35">
      <c r="A8" s="5" t="s">
        <v>227</v>
      </c>
      <c r="B8" t="s">
        <v>9915</v>
      </c>
      <c r="C8" t="s">
        <v>1749</v>
      </c>
      <c r="D8" t="s">
        <v>1970</v>
      </c>
      <c r="E8" t="s">
        <v>319</v>
      </c>
      <c r="F8" t="s">
        <v>398</v>
      </c>
      <c r="G8" t="s">
        <v>1853</v>
      </c>
      <c r="H8" t="s">
        <v>623</v>
      </c>
      <c r="I8" t="s">
        <v>1754</v>
      </c>
      <c r="J8" t="s">
        <v>606</v>
      </c>
      <c r="K8" t="s">
        <v>497</v>
      </c>
      <c r="L8" t="s">
        <v>799</v>
      </c>
      <c r="M8" t="s">
        <v>819</v>
      </c>
      <c r="N8" t="s">
        <v>531</v>
      </c>
      <c r="O8" t="s">
        <v>640</v>
      </c>
      <c r="P8" t="s">
        <v>1851</v>
      </c>
      <c r="Q8" t="s">
        <v>840</v>
      </c>
      <c r="R8" t="s">
        <v>283</v>
      </c>
      <c r="S8" t="s">
        <v>1838</v>
      </c>
      <c r="T8" t="s">
        <v>1913</v>
      </c>
      <c r="U8" t="s">
        <v>1749</v>
      </c>
      <c r="V8" t="s">
        <v>826</v>
      </c>
      <c r="W8" t="s">
        <v>1851</v>
      </c>
    </row>
    <row r="9" spans="1:23" x14ac:dyDescent="0.35">
      <c r="A9" s="5" t="s">
        <v>227</v>
      </c>
      <c r="B9" t="s">
        <v>9916</v>
      </c>
      <c r="C9" t="s">
        <v>317</v>
      </c>
      <c r="D9" t="s">
        <v>571</v>
      </c>
      <c r="E9" t="s">
        <v>833</v>
      </c>
      <c r="F9" t="s">
        <v>760</v>
      </c>
      <c r="G9" t="s">
        <v>300</v>
      </c>
      <c r="H9" t="s">
        <v>390</v>
      </c>
      <c r="I9" t="s">
        <v>832</v>
      </c>
      <c r="J9" t="s">
        <v>1839</v>
      </c>
      <c r="K9" t="s">
        <v>1840</v>
      </c>
      <c r="L9" t="s">
        <v>758</v>
      </c>
      <c r="M9" t="s">
        <v>527</v>
      </c>
      <c r="N9" t="s">
        <v>458</v>
      </c>
      <c r="O9" t="s">
        <v>360</v>
      </c>
      <c r="P9" t="s">
        <v>819</v>
      </c>
      <c r="Q9" t="s">
        <v>1835</v>
      </c>
      <c r="R9" t="s">
        <v>308</v>
      </c>
      <c r="S9" t="s">
        <v>733</v>
      </c>
      <c r="T9" t="s">
        <v>1779</v>
      </c>
      <c r="U9" t="s">
        <v>1952</v>
      </c>
      <c r="V9" t="s">
        <v>1840</v>
      </c>
      <c r="W9" t="s">
        <v>1814</v>
      </c>
    </row>
    <row r="10" spans="1:23" x14ac:dyDescent="0.35">
      <c r="A10" s="5" t="s">
        <v>227</v>
      </c>
      <c r="B10" t="s">
        <v>9917</v>
      </c>
      <c r="C10" t="s">
        <v>615</v>
      </c>
      <c r="D10" t="s">
        <v>1785</v>
      </c>
      <c r="E10" t="s">
        <v>649</v>
      </c>
      <c r="F10" t="s">
        <v>2090</v>
      </c>
      <c r="G10" t="s">
        <v>2095</v>
      </c>
      <c r="H10" t="s">
        <v>527</v>
      </c>
      <c r="I10" t="s">
        <v>1829</v>
      </c>
      <c r="J10" t="s">
        <v>2103</v>
      </c>
      <c r="K10" t="s">
        <v>1952</v>
      </c>
      <c r="L10" t="s">
        <v>1914</v>
      </c>
      <c r="M10" t="s">
        <v>641</v>
      </c>
      <c r="N10" t="s">
        <v>1922</v>
      </c>
      <c r="O10" t="s">
        <v>359</v>
      </c>
      <c r="P10" t="s">
        <v>828</v>
      </c>
      <c r="Q10" t="s">
        <v>1930</v>
      </c>
      <c r="R10" t="s">
        <v>649</v>
      </c>
      <c r="S10" t="s">
        <v>548</v>
      </c>
      <c r="T10" t="s">
        <v>737</v>
      </c>
      <c r="U10" t="s">
        <v>1944</v>
      </c>
      <c r="V10" t="s">
        <v>733</v>
      </c>
      <c r="W10" t="s">
        <v>1840</v>
      </c>
    </row>
    <row r="11" spans="1:23" x14ac:dyDescent="0.35">
      <c r="A11" s="5" t="s">
        <v>227</v>
      </c>
      <c r="B11" t="s">
        <v>9918</v>
      </c>
      <c r="C11" t="s">
        <v>1838</v>
      </c>
      <c r="D11" t="s">
        <v>1852</v>
      </c>
      <c r="E11" t="s">
        <v>310</v>
      </c>
      <c r="F11" t="s">
        <v>333</v>
      </c>
      <c r="G11" t="s">
        <v>301</v>
      </c>
      <c r="H11" t="s">
        <v>1834</v>
      </c>
      <c r="I11" t="s">
        <v>1831</v>
      </c>
      <c r="J11" t="s">
        <v>606</v>
      </c>
      <c r="K11" t="s">
        <v>616</v>
      </c>
      <c r="L11" t="s">
        <v>799</v>
      </c>
      <c r="M11" t="s">
        <v>457</v>
      </c>
      <c r="N11" t="s">
        <v>319</v>
      </c>
      <c r="O11" t="s">
        <v>302</v>
      </c>
      <c r="P11" t="s">
        <v>632</v>
      </c>
      <c r="Q11" t="s">
        <v>1849</v>
      </c>
      <c r="R11" t="s">
        <v>1849</v>
      </c>
      <c r="S11" t="s">
        <v>623</v>
      </c>
      <c r="T11" t="s">
        <v>372</v>
      </c>
      <c r="U11" t="s">
        <v>283</v>
      </c>
      <c r="V11" t="s">
        <v>797</v>
      </c>
      <c r="W11" t="s">
        <v>435</v>
      </c>
    </row>
    <row r="12" spans="1:23" x14ac:dyDescent="0.35">
      <c r="A12" s="5" t="s">
        <v>227</v>
      </c>
      <c r="B12" t="s">
        <v>9919</v>
      </c>
      <c r="C12" t="s">
        <v>760</v>
      </c>
      <c r="D12" t="s">
        <v>434</v>
      </c>
      <c r="E12" t="s">
        <v>406</v>
      </c>
      <c r="F12" t="s">
        <v>1902</v>
      </c>
      <c r="G12" t="s">
        <v>557</v>
      </c>
      <c r="H12" t="s">
        <v>458</v>
      </c>
      <c r="I12" t="s">
        <v>390</v>
      </c>
      <c r="J12" t="s">
        <v>760</v>
      </c>
      <c r="K12" t="s">
        <v>652</v>
      </c>
      <c r="L12" t="s">
        <v>434</v>
      </c>
      <c r="M12" t="s">
        <v>452</v>
      </c>
      <c r="N12" t="s">
        <v>1790</v>
      </c>
      <c r="O12" t="s">
        <v>359</v>
      </c>
      <c r="P12" t="s">
        <v>1914</v>
      </c>
      <c r="Q12" t="s">
        <v>760</v>
      </c>
      <c r="R12" t="s">
        <v>2103</v>
      </c>
      <c r="S12" t="s">
        <v>1907</v>
      </c>
      <c r="T12" t="s">
        <v>571</v>
      </c>
      <c r="U12" t="s">
        <v>1835</v>
      </c>
      <c r="V12" t="s">
        <v>613</v>
      </c>
      <c r="W12" t="s">
        <v>410</v>
      </c>
    </row>
    <row r="14" spans="1:23" x14ac:dyDescent="0.35">
      <c r="A14" t="s">
        <v>261</v>
      </c>
    </row>
    <row r="15" spans="1:23" x14ac:dyDescent="0.35">
      <c r="A15" t="s">
        <v>352</v>
      </c>
    </row>
    <row r="16" spans="1:23" x14ac:dyDescent="0.35">
      <c r="A16" t="s">
        <v>353</v>
      </c>
    </row>
    <row r="17" spans="1:1" x14ac:dyDescent="0.35">
      <c r="A17" t="s">
        <v>264</v>
      </c>
    </row>
    <row r="18" spans="1:1" x14ac:dyDescent="0.35">
      <c r="A18" t="s">
        <v>265</v>
      </c>
    </row>
    <row r="19" spans="1:1" x14ac:dyDescent="0.35">
      <c r="A19" t="s">
        <v>266</v>
      </c>
    </row>
    <row r="20" spans="1:1" x14ac:dyDescent="0.35">
      <c r="A20" t="s">
        <v>227</v>
      </c>
    </row>
    <row r="21" spans="1:1" x14ac:dyDescent="0.35">
      <c r="A21" t="s">
        <v>267</v>
      </c>
    </row>
    <row r="22" spans="1:1" x14ac:dyDescent="0.35">
      <c r="A22" t="s">
        <v>9920</v>
      </c>
    </row>
    <row r="23" spans="1:1" x14ac:dyDescent="0.35">
      <c r="A23" t="s">
        <v>9921</v>
      </c>
    </row>
    <row r="24" spans="1:1" x14ac:dyDescent="0.35">
      <c r="A24" t="s">
        <v>9922</v>
      </c>
    </row>
    <row r="25" spans="1:1" x14ac:dyDescent="0.35">
      <c r="A25" t="s">
        <v>9923</v>
      </c>
    </row>
    <row r="26" spans="1:1" x14ac:dyDescent="0.35">
      <c r="A26" t="s">
        <v>9924</v>
      </c>
    </row>
    <row r="27" spans="1:1" x14ac:dyDescent="0.35">
      <c r="A27" t="s">
        <v>9925</v>
      </c>
    </row>
    <row r="28" spans="1:1" x14ac:dyDescent="0.35">
      <c r="A28" t="s">
        <v>9926</v>
      </c>
    </row>
    <row r="29" spans="1:1" x14ac:dyDescent="0.35">
      <c r="A29" t="s">
        <v>9927</v>
      </c>
    </row>
  </sheetData>
  <mergeCells count="1">
    <mergeCell ref="A3:W3"/>
  </mergeCells>
  <pageMargins left="0.7" right="0.7" top="0.75" bottom="0.75" header="0.3" footer="0.3"/>
  <pageSetup paperSize="9" orientation="portrait" horizontalDpi="300" verticalDpi="300"/>
</worksheet>
</file>

<file path=xl/worksheets/sheet1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300-000000000000}">
  <dimension ref="A1:W29"/>
  <sheetViews>
    <sheetView workbookViewId="0"/>
  </sheetViews>
  <sheetFormatPr defaultColWidth="11.453125" defaultRowHeight="14.5" x14ac:dyDescent="0.35"/>
  <cols>
    <col min="1" max="1" width="5.7265625" customWidth="1"/>
    <col min="2" max="2" width="49.7265625" customWidth="1"/>
    <col min="3" max="23" width="20.7265625" customWidth="1"/>
  </cols>
  <sheetData>
    <row r="1" spans="1:23" x14ac:dyDescent="0.35">
      <c r="A1" s="4" t="s">
        <v>138</v>
      </c>
    </row>
    <row r="2" spans="1:23" x14ac:dyDescent="0.35">
      <c r="A2" s="3" t="str">
        <f>HYPERLINK("#'INDEX'!A1", "Back to INDEX")</f>
        <v>Back to INDEX</v>
      </c>
    </row>
    <row r="3" spans="1:23" x14ac:dyDescent="0.35">
      <c r="A3" s="7" t="s">
        <v>227</v>
      </c>
      <c r="B3" s="7" t="s">
        <v>227</v>
      </c>
      <c r="C3" s="7" t="s">
        <v>227</v>
      </c>
      <c r="D3" s="7" t="s">
        <v>227</v>
      </c>
      <c r="E3" s="7" t="s">
        <v>227</v>
      </c>
      <c r="F3" s="7" t="s">
        <v>227</v>
      </c>
      <c r="G3" s="7" t="s">
        <v>227</v>
      </c>
      <c r="H3" s="7" t="s">
        <v>227</v>
      </c>
      <c r="I3" s="7" t="s">
        <v>227</v>
      </c>
      <c r="J3" s="7" t="s">
        <v>227</v>
      </c>
      <c r="K3" s="7" t="s">
        <v>227</v>
      </c>
      <c r="L3" s="7" t="s">
        <v>227</v>
      </c>
      <c r="M3" s="7" t="s">
        <v>227</v>
      </c>
      <c r="N3" s="7" t="s">
        <v>227</v>
      </c>
      <c r="O3" s="7" t="s">
        <v>227</v>
      </c>
      <c r="P3" s="7" t="s">
        <v>227</v>
      </c>
      <c r="Q3" s="7" t="s">
        <v>227</v>
      </c>
      <c r="R3" s="7" t="s">
        <v>227</v>
      </c>
      <c r="S3" s="7" t="s">
        <v>227</v>
      </c>
      <c r="T3" s="7" t="s">
        <v>227</v>
      </c>
      <c r="U3" s="7" t="s">
        <v>227</v>
      </c>
      <c r="V3" s="7" t="s">
        <v>227</v>
      </c>
      <c r="W3" s="7" t="s">
        <v>227</v>
      </c>
    </row>
    <row r="4" spans="1:23" x14ac:dyDescent="0.35">
      <c r="A4" s="2" t="s">
        <v>227</v>
      </c>
      <c r="B4" s="2" t="s">
        <v>227</v>
      </c>
      <c r="C4" s="2" t="s">
        <v>9898</v>
      </c>
      <c r="D4" s="2" t="s">
        <v>9899</v>
      </c>
      <c r="E4" s="2" t="s">
        <v>9900</v>
      </c>
      <c r="F4" s="2" t="s">
        <v>9901</v>
      </c>
      <c r="G4" s="2" t="s">
        <v>9902</v>
      </c>
      <c r="H4" s="2" t="s">
        <v>9903</v>
      </c>
      <c r="I4" s="2" t="s">
        <v>9904</v>
      </c>
      <c r="J4" s="2" t="s">
        <v>9905</v>
      </c>
      <c r="K4" s="2" t="s">
        <v>9906</v>
      </c>
      <c r="L4" s="2" t="s">
        <v>9907</v>
      </c>
      <c r="M4" s="2" t="s">
        <v>9908</v>
      </c>
      <c r="N4" s="2" t="s">
        <v>9909</v>
      </c>
      <c r="O4" s="2" t="s">
        <v>9910</v>
      </c>
      <c r="P4" s="2" t="s">
        <v>9911</v>
      </c>
      <c r="Q4" s="2" t="s">
        <v>9757</v>
      </c>
      <c r="R4" s="2" t="s">
        <v>9758</v>
      </c>
      <c r="S4" s="2" t="s">
        <v>9759</v>
      </c>
      <c r="T4" s="2" t="s">
        <v>9760</v>
      </c>
      <c r="U4" s="2" t="s">
        <v>9761</v>
      </c>
      <c r="V4" s="2" t="s">
        <v>9762</v>
      </c>
      <c r="W4" s="2" t="s">
        <v>9763</v>
      </c>
    </row>
    <row r="5" spans="1:23" x14ac:dyDescent="0.35">
      <c r="A5" s="5" t="s">
        <v>227</v>
      </c>
      <c r="B5" t="s">
        <v>9912</v>
      </c>
      <c r="C5" t="s">
        <v>527</v>
      </c>
      <c r="D5" t="s">
        <v>1909</v>
      </c>
      <c r="E5" t="s">
        <v>1843</v>
      </c>
      <c r="F5" t="s">
        <v>1914</v>
      </c>
      <c r="G5" t="s">
        <v>410</v>
      </c>
      <c r="H5" t="s">
        <v>333</v>
      </c>
      <c r="I5" t="s">
        <v>1838</v>
      </c>
      <c r="J5" t="s">
        <v>1935</v>
      </c>
      <c r="K5" t="s">
        <v>1811</v>
      </c>
      <c r="L5" t="s">
        <v>1750</v>
      </c>
      <c r="M5" t="s">
        <v>733</v>
      </c>
      <c r="N5" t="s">
        <v>488</v>
      </c>
      <c r="O5" t="s">
        <v>457</v>
      </c>
      <c r="P5" t="s">
        <v>1828</v>
      </c>
      <c r="Q5" t="s">
        <v>1804</v>
      </c>
      <c r="R5" t="s">
        <v>828</v>
      </c>
      <c r="S5" t="s">
        <v>1977</v>
      </c>
      <c r="T5" t="s">
        <v>527</v>
      </c>
      <c r="U5" t="s">
        <v>646</v>
      </c>
      <c r="V5" t="s">
        <v>811</v>
      </c>
      <c r="W5" t="s">
        <v>1838</v>
      </c>
    </row>
    <row r="6" spans="1:23" x14ac:dyDescent="0.35">
      <c r="A6" s="5" t="s">
        <v>227</v>
      </c>
      <c r="B6" t="s">
        <v>9913</v>
      </c>
      <c r="C6" t="s">
        <v>605</v>
      </c>
      <c r="D6" t="s">
        <v>590</v>
      </c>
      <c r="E6" t="s">
        <v>1790</v>
      </c>
      <c r="F6" t="s">
        <v>1937</v>
      </c>
      <c r="G6" t="s">
        <v>601</v>
      </c>
      <c r="H6" t="s">
        <v>764</v>
      </c>
      <c r="I6" t="s">
        <v>1977</v>
      </c>
      <c r="J6" t="s">
        <v>1921</v>
      </c>
      <c r="K6" t="s">
        <v>1931</v>
      </c>
      <c r="L6" t="s">
        <v>410</v>
      </c>
      <c r="M6" t="s">
        <v>1922</v>
      </c>
      <c r="N6" t="s">
        <v>1978</v>
      </c>
      <c r="O6" t="s">
        <v>458</v>
      </c>
      <c r="P6" t="s">
        <v>487</v>
      </c>
      <c r="Q6" t="s">
        <v>434</v>
      </c>
      <c r="R6" t="s">
        <v>1779</v>
      </c>
      <c r="S6" t="s">
        <v>550</v>
      </c>
      <c r="T6" t="s">
        <v>1930</v>
      </c>
      <c r="U6" t="s">
        <v>434</v>
      </c>
      <c r="V6" t="s">
        <v>1804</v>
      </c>
      <c r="W6" t="s">
        <v>360</v>
      </c>
    </row>
    <row r="7" spans="1:23" x14ac:dyDescent="0.35">
      <c r="A7" s="5" t="s">
        <v>227</v>
      </c>
      <c r="B7" t="s">
        <v>9914</v>
      </c>
      <c r="C7" t="s">
        <v>1909</v>
      </c>
      <c r="D7" t="s">
        <v>1921</v>
      </c>
      <c r="E7" t="s">
        <v>643</v>
      </c>
      <c r="F7" t="s">
        <v>1836</v>
      </c>
      <c r="G7" t="s">
        <v>516</v>
      </c>
      <c r="H7" t="s">
        <v>1853</v>
      </c>
      <c r="I7" t="s">
        <v>819</v>
      </c>
      <c r="J7" t="s">
        <v>367</v>
      </c>
      <c r="K7" t="s">
        <v>429</v>
      </c>
      <c r="L7" t="s">
        <v>371</v>
      </c>
      <c r="M7" t="s">
        <v>1790</v>
      </c>
      <c r="N7" t="s">
        <v>603</v>
      </c>
      <c r="O7" t="s">
        <v>1935</v>
      </c>
      <c r="P7" t="s">
        <v>326</v>
      </c>
      <c r="Q7" t="s">
        <v>488</v>
      </c>
      <c r="R7" t="s">
        <v>1843</v>
      </c>
      <c r="S7" t="s">
        <v>1829</v>
      </c>
      <c r="T7" t="s">
        <v>1785</v>
      </c>
      <c r="U7" t="s">
        <v>300</v>
      </c>
      <c r="V7" t="s">
        <v>398</v>
      </c>
      <c r="W7" t="s">
        <v>333</v>
      </c>
    </row>
    <row r="8" spans="1:23" x14ac:dyDescent="0.35">
      <c r="A8" s="5" t="s">
        <v>227</v>
      </c>
      <c r="B8" t="s">
        <v>9915</v>
      </c>
      <c r="C8" t="s">
        <v>391</v>
      </c>
      <c r="D8" t="s">
        <v>371</v>
      </c>
      <c r="E8" t="s">
        <v>531</v>
      </c>
      <c r="F8" t="s">
        <v>482</v>
      </c>
      <c r="G8" t="s">
        <v>1850</v>
      </c>
      <c r="H8" t="s">
        <v>623</v>
      </c>
      <c r="I8" t="s">
        <v>1807</v>
      </c>
      <c r="J8" t="s">
        <v>628</v>
      </c>
      <c r="K8" t="s">
        <v>1752</v>
      </c>
      <c r="L8" t="s">
        <v>815</v>
      </c>
      <c r="M8" t="s">
        <v>832</v>
      </c>
      <c r="N8" t="s">
        <v>457</v>
      </c>
      <c r="O8" t="s">
        <v>1828</v>
      </c>
      <c r="P8" t="s">
        <v>816</v>
      </c>
      <c r="Q8" t="s">
        <v>1852</v>
      </c>
      <c r="R8" t="s">
        <v>840</v>
      </c>
      <c r="S8" t="s">
        <v>1789</v>
      </c>
      <c r="T8" t="s">
        <v>360</v>
      </c>
      <c r="U8" t="s">
        <v>430</v>
      </c>
      <c r="V8" t="s">
        <v>540</v>
      </c>
      <c r="W8" t="s">
        <v>554</v>
      </c>
    </row>
    <row r="9" spans="1:23" x14ac:dyDescent="0.35">
      <c r="A9" s="5" t="s">
        <v>227</v>
      </c>
      <c r="B9" t="s">
        <v>9916</v>
      </c>
      <c r="C9" t="s">
        <v>615</v>
      </c>
      <c r="D9" t="s">
        <v>331</v>
      </c>
      <c r="E9" t="s">
        <v>2009</v>
      </c>
      <c r="F9" t="s">
        <v>605</v>
      </c>
      <c r="G9" t="s">
        <v>1785</v>
      </c>
      <c r="H9" t="s">
        <v>1931</v>
      </c>
      <c r="I9" t="s">
        <v>1829</v>
      </c>
      <c r="J9" t="s">
        <v>1906</v>
      </c>
      <c r="K9" t="s">
        <v>1804</v>
      </c>
      <c r="L9" t="s">
        <v>513</v>
      </c>
      <c r="M9" t="s">
        <v>741</v>
      </c>
      <c r="N9" t="s">
        <v>505</v>
      </c>
      <c r="O9" t="s">
        <v>800</v>
      </c>
      <c r="P9" t="s">
        <v>832</v>
      </c>
      <c r="Q9" t="s">
        <v>1945</v>
      </c>
      <c r="R9" t="s">
        <v>434</v>
      </c>
      <c r="S9" t="s">
        <v>550</v>
      </c>
      <c r="T9" t="s">
        <v>611</v>
      </c>
      <c r="U9" t="s">
        <v>741</v>
      </c>
      <c r="V9" t="s">
        <v>390</v>
      </c>
      <c r="W9" t="s">
        <v>360</v>
      </c>
    </row>
    <row r="10" spans="1:23" x14ac:dyDescent="0.35">
      <c r="A10" s="5" t="s">
        <v>227</v>
      </c>
      <c r="B10" t="s">
        <v>9917</v>
      </c>
      <c r="C10" t="s">
        <v>365</v>
      </c>
      <c r="D10" t="s">
        <v>2066</v>
      </c>
      <c r="E10" t="s">
        <v>1858</v>
      </c>
      <c r="F10" t="s">
        <v>1958</v>
      </c>
      <c r="G10" t="s">
        <v>1940</v>
      </c>
      <c r="H10" t="s">
        <v>1832</v>
      </c>
      <c r="I10" t="s">
        <v>1906</v>
      </c>
      <c r="J10" t="s">
        <v>1945</v>
      </c>
      <c r="K10" t="s">
        <v>434</v>
      </c>
      <c r="L10" t="s">
        <v>833</v>
      </c>
      <c r="M10" t="s">
        <v>2081</v>
      </c>
      <c r="N10" t="s">
        <v>615</v>
      </c>
      <c r="O10" t="s">
        <v>652</v>
      </c>
      <c r="P10" t="s">
        <v>527</v>
      </c>
      <c r="Q10" t="s">
        <v>592</v>
      </c>
      <c r="R10" t="s">
        <v>1983</v>
      </c>
      <c r="S10" t="s">
        <v>2009</v>
      </c>
      <c r="T10" t="s">
        <v>1999</v>
      </c>
      <c r="U10" t="s">
        <v>2081</v>
      </c>
      <c r="V10" t="s">
        <v>1779</v>
      </c>
      <c r="W10" t="s">
        <v>1909</v>
      </c>
    </row>
    <row r="11" spans="1:23" x14ac:dyDescent="0.35">
      <c r="A11" s="5" t="s">
        <v>227</v>
      </c>
      <c r="B11" t="s">
        <v>9918</v>
      </c>
      <c r="C11" t="s">
        <v>1789</v>
      </c>
      <c r="D11" t="s">
        <v>319</v>
      </c>
      <c r="E11" t="s">
        <v>411</v>
      </c>
      <c r="F11" t="s">
        <v>1775</v>
      </c>
      <c r="G11" t="s">
        <v>301</v>
      </c>
      <c r="H11" t="s">
        <v>1807</v>
      </c>
      <c r="I11" t="s">
        <v>1831</v>
      </c>
      <c r="J11" t="s">
        <v>815</v>
      </c>
      <c r="K11" t="s">
        <v>302</v>
      </c>
      <c r="L11" t="s">
        <v>815</v>
      </c>
      <c r="M11" t="s">
        <v>1811</v>
      </c>
      <c r="N11" t="s">
        <v>372</v>
      </c>
      <c r="O11" t="s">
        <v>606</v>
      </c>
      <c r="P11" t="s">
        <v>383</v>
      </c>
      <c r="Q11" t="s">
        <v>411</v>
      </c>
      <c r="R11" t="s">
        <v>540</v>
      </c>
      <c r="S11" t="s">
        <v>606</v>
      </c>
      <c r="T11" t="s">
        <v>830</v>
      </c>
      <c r="U11" t="s">
        <v>326</v>
      </c>
      <c r="V11" t="s">
        <v>568</v>
      </c>
      <c r="W11" t="s">
        <v>795</v>
      </c>
    </row>
    <row r="12" spans="1:23" x14ac:dyDescent="0.35">
      <c r="A12" s="5" t="s">
        <v>227</v>
      </c>
      <c r="B12" t="s">
        <v>9919</v>
      </c>
      <c r="C12" t="s">
        <v>608</v>
      </c>
      <c r="D12" t="s">
        <v>649</v>
      </c>
      <c r="E12" t="s">
        <v>741</v>
      </c>
      <c r="F12" t="s">
        <v>592</v>
      </c>
      <c r="G12" t="s">
        <v>1922</v>
      </c>
      <c r="H12" t="s">
        <v>646</v>
      </c>
      <c r="I12" t="s">
        <v>410</v>
      </c>
      <c r="J12" t="s">
        <v>601</v>
      </c>
      <c r="K12" t="s">
        <v>300</v>
      </c>
      <c r="L12" t="s">
        <v>1786</v>
      </c>
      <c r="M12" t="s">
        <v>670</v>
      </c>
      <c r="N12" t="s">
        <v>571</v>
      </c>
      <c r="O12" t="s">
        <v>1912</v>
      </c>
      <c r="P12" t="s">
        <v>652</v>
      </c>
      <c r="Q12" t="s">
        <v>1922</v>
      </c>
      <c r="R12" t="s">
        <v>760</v>
      </c>
      <c r="S12" t="s">
        <v>2009</v>
      </c>
      <c r="T12" t="s">
        <v>1944</v>
      </c>
      <c r="U12" t="s">
        <v>1786</v>
      </c>
      <c r="V12" t="s">
        <v>1914</v>
      </c>
      <c r="W12" t="s">
        <v>603</v>
      </c>
    </row>
    <row r="14" spans="1:23" x14ac:dyDescent="0.35">
      <c r="A14" t="s">
        <v>261</v>
      </c>
    </row>
    <row r="15" spans="1:23" x14ac:dyDescent="0.35">
      <c r="A15" t="s">
        <v>352</v>
      </c>
    </row>
    <row r="16" spans="1:23" x14ac:dyDescent="0.35">
      <c r="A16" t="s">
        <v>353</v>
      </c>
    </row>
    <row r="17" spans="1:1" x14ac:dyDescent="0.35">
      <c r="A17" t="s">
        <v>264</v>
      </c>
    </row>
    <row r="18" spans="1:1" x14ac:dyDescent="0.35">
      <c r="A18" t="s">
        <v>265</v>
      </c>
    </row>
    <row r="19" spans="1:1" x14ac:dyDescent="0.35">
      <c r="A19" t="s">
        <v>1249</v>
      </c>
    </row>
    <row r="20" spans="1:1" x14ac:dyDescent="0.35">
      <c r="A20" t="s">
        <v>227</v>
      </c>
    </row>
    <row r="21" spans="1:1" x14ac:dyDescent="0.35">
      <c r="A21" t="s">
        <v>267</v>
      </c>
    </row>
    <row r="22" spans="1:1" x14ac:dyDescent="0.35">
      <c r="A22" t="s">
        <v>9920</v>
      </c>
    </row>
    <row r="23" spans="1:1" x14ac:dyDescent="0.35">
      <c r="A23" t="s">
        <v>9921</v>
      </c>
    </row>
    <row r="24" spans="1:1" x14ac:dyDescent="0.35">
      <c r="A24" t="s">
        <v>9922</v>
      </c>
    </row>
    <row r="25" spans="1:1" x14ac:dyDescent="0.35">
      <c r="A25" t="s">
        <v>9923</v>
      </c>
    </row>
    <row r="26" spans="1:1" x14ac:dyDescent="0.35">
      <c r="A26" t="s">
        <v>9924</v>
      </c>
    </row>
    <row r="27" spans="1:1" x14ac:dyDescent="0.35">
      <c r="A27" t="s">
        <v>9925</v>
      </c>
    </row>
    <row r="28" spans="1:1" x14ac:dyDescent="0.35">
      <c r="A28" t="s">
        <v>9926</v>
      </c>
    </row>
    <row r="29" spans="1:1" x14ac:dyDescent="0.35">
      <c r="A29" t="s">
        <v>9927</v>
      </c>
    </row>
  </sheetData>
  <mergeCells count="1">
    <mergeCell ref="A3:W3"/>
  </mergeCells>
  <pageMargins left="0.7" right="0.7" top="0.75" bottom="0.75" header="0.3" footer="0.3"/>
  <pageSetup paperSize="9" orientation="portrait" horizontalDpi="300" verticalDpi="300"/>
</worksheet>
</file>

<file path=xl/worksheets/sheet1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400-000000000000}">
  <dimension ref="A1:W29"/>
  <sheetViews>
    <sheetView workbookViewId="0"/>
  </sheetViews>
  <sheetFormatPr defaultColWidth="11.453125" defaultRowHeight="14.5" x14ac:dyDescent="0.35"/>
  <cols>
    <col min="1" max="1" width="5.7265625" customWidth="1"/>
    <col min="2" max="2" width="49.7265625" customWidth="1"/>
    <col min="3" max="23" width="20.7265625" customWidth="1"/>
  </cols>
  <sheetData>
    <row r="1" spans="1:23" x14ac:dyDescent="0.35">
      <c r="A1" s="4" t="s">
        <v>139</v>
      </c>
    </row>
    <row r="2" spans="1:23" x14ac:dyDescent="0.35">
      <c r="A2" s="3" t="str">
        <f>HYPERLINK("#'INDEX'!A1", "Back to INDEX")</f>
        <v>Back to INDEX</v>
      </c>
    </row>
    <row r="3" spans="1:23" x14ac:dyDescent="0.35">
      <c r="A3" s="7" t="s">
        <v>227</v>
      </c>
      <c r="B3" s="7" t="s">
        <v>227</v>
      </c>
      <c r="C3" s="7" t="s">
        <v>227</v>
      </c>
      <c r="D3" s="7" t="s">
        <v>227</v>
      </c>
      <c r="E3" s="7" t="s">
        <v>227</v>
      </c>
      <c r="F3" s="7" t="s">
        <v>227</v>
      </c>
      <c r="G3" s="7" t="s">
        <v>227</v>
      </c>
      <c r="H3" s="7" t="s">
        <v>227</v>
      </c>
      <c r="I3" s="7" t="s">
        <v>227</v>
      </c>
      <c r="J3" s="7" t="s">
        <v>227</v>
      </c>
      <c r="K3" s="7" t="s">
        <v>227</v>
      </c>
      <c r="L3" s="7" t="s">
        <v>227</v>
      </c>
      <c r="M3" s="7" t="s">
        <v>227</v>
      </c>
      <c r="N3" s="7" t="s">
        <v>227</v>
      </c>
      <c r="O3" s="7" t="s">
        <v>227</v>
      </c>
      <c r="P3" s="7" t="s">
        <v>227</v>
      </c>
      <c r="Q3" s="7" t="s">
        <v>227</v>
      </c>
      <c r="R3" s="7" t="s">
        <v>227</v>
      </c>
      <c r="S3" s="7" t="s">
        <v>227</v>
      </c>
      <c r="T3" s="7" t="s">
        <v>227</v>
      </c>
      <c r="U3" s="7" t="s">
        <v>227</v>
      </c>
      <c r="V3" s="7" t="s">
        <v>227</v>
      </c>
      <c r="W3" s="7" t="s">
        <v>227</v>
      </c>
    </row>
    <row r="4" spans="1:23" x14ac:dyDescent="0.35">
      <c r="A4" s="2" t="s">
        <v>227</v>
      </c>
      <c r="B4" s="2" t="s">
        <v>227</v>
      </c>
      <c r="C4" s="2" t="s">
        <v>9898</v>
      </c>
      <c r="D4" s="2" t="s">
        <v>9899</v>
      </c>
      <c r="E4" s="2" t="s">
        <v>9900</v>
      </c>
      <c r="F4" s="2" t="s">
        <v>9901</v>
      </c>
      <c r="G4" s="2" t="s">
        <v>9902</v>
      </c>
      <c r="H4" s="2" t="s">
        <v>9903</v>
      </c>
      <c r="I4" s="2" t="s">
        <v>9904</v>
      </c>
      <c r="J4" s="2" t="s">
        <v>9905</v>
      </c>
      <c r="K4" s="2" t="s">
        <v>9906</v>
      </c>
      <c r="L4" s="2" t="s">
        <v>9907</v>
      </c>
      <c r="M4" s="2" t="s">
        <v>9908</v>
      </c>
      <c r="N4" s="2" t="s">
        <v>9909</v>
      </c>
      <c r="O4" s="2" t="s">
        <v>9910</v>
      </c>
      <c r="P4" s="2" t="s">
        <v>9911</v>
      </c>
      <c r="Q4" s="2" t="s">
        <v>9757</v>
      </c>
      <c r="R4" s="2" t="s">
        <v>9758</v>
      </c>
      <c r="S4" s="2" t="s">
        <v>9759</v>
      </c>
      <c r="T4" s="2" t="s">
        <v>9760</v>
      </c>
      <c r="U4" s="2" t="s">
        <v>9761</v>
      </c>
      <c r="V4" s="2" t="s">
        <v>9762</v>
      </c>
      <c r="W4" s="2" t="s">
        <v>9763</v>
      </c>
    </row>
    <row r="5" spans="1:23" x14ac:dyDescent="0.35">
      <c r="A5" s="5" t="s">
        <v>227</v>
      </c>
      <c r="B5" t="s">
        <v>9912</v>
      </c>
      <c r="C5" t="s">
        <v>1921</v>
      </c>
      <c r="D5" t="s">
        <v>1850</v>
      </c>
      <c r="E5" t="s">
        <v>470</v>
      </c>
      <c r="F5" t="s">
        <v>527</v>
      </c>
      <c r="G5" t="s">
        <v>470</v>
      </c>
      <c r="H5" t="s">
        <v>1811</v>
      </c>
      <c r="I5" t="s">
        <v>333</v>
      </c>
      <c r="J5" t="s">
        <v>418</v>
      </c>
      <c r="K5" t="s">
        <v>828</v>
      </c>
      <c r="L5" t="s">
        <v>458</v>
      </c>
      <c r="M5" t="s">
        <v>646</v>
      </c>
      <c r="N5" t="s">
        <v>430</v>
      </c>
      <c r="O5" t="s">
        <v>815</v>
      </c>
      <c r="P5" t="s">
        <v>1789</v>
      </c>
      <c r="Q5" t="s">
        <v>603</v>
      </c>
      <c r="R5" t="s">
        <v>829</v>
      </c>
      <c r="S5" t="s">
        <v>488</v>
      </c>
      <c r="T5" t="s">
        <v>1931</v>
      </c>
      <c r="U5" t="s">
        <v>1908</v>
      </c>
      <c r="V5" t="s">
        <v>283</v>
      </c>
      <c r="W5" t="s">
        <v>1852</v>
      </c>
    </row>
    <row r="6" spans="1:23" x14ac:dyDescent="0.35">
      <c r="A6" s="5" t="s">
        <v>227</v>
      </c>
      <c r="B6" t="s">
        <v>9913</v>
      </c>
      <c r="C6" t="s">
        <v>443</v>
      </c>
      <c r="D6" t="s">
        <v>418</v>
      </c>
      <c r="E6" t="s">
        <v>1832</v>
      </c>
      <c r="F6" t="s">
        <v>590</v>
      </c>
      <c r="G6" t="s">
        <v>1779</v>
      </c>
      <c r="H6" t="s">
        <v>513</v>
      </c>
      <c r="I6" t="s">
        <v>800</v>
      </c>
      <c r="J6" t="s">
        <v>1983</v>
      </c>
      <c r="K6" t="s">
        <v>1841</v>
      </c>
      <c r="L6" t="s">
        <v>1907</v>
      </c>
      <c r="M6" t="s">
        <v>1790</v>
      </c>
      <c r="N6" t="s">
        <v>1839</v>
      </c>
      <c r="O6" t="s">
        <v>333</v>
      </c>
      <c r="P6" t="s">
        <v>487</v>
      </c>
      <c r="Q6" t="s">
        <v>443</v>
      </c>
      <c r="R6" t="s">
        <v>1841</v>
      </c>
      <c r="S6" t="s">
        <v>604</v>
      </c>
      <c r="T6" t="s">
        <v>2009</v>
      </c>
      <c r="U6" t="s">
        <v>587</v>
      </c>
      <c r="V6" t="s">
        <v>430</v>
      </c>
      <c r="W6" t="s">
        <v>482</v>
      </c>
    </row>
    <row r="7" spans="1:23" x14ac:dyDescent="0.35">
      <c r="A7" s="5" t="s">
        <v>227</v>
      </c>
      <c r="B7" t="s">
        <v>9914</v>
      </c>
      <c r="C7" t="s">
        <v>1841</v>
      </c>
      <c r="D7" t="s">
        <v>531</v>
      </c>
      <c r="E7" t="s">
        <v>444</v>
      </c>
      <c r="F7" t="s">
        <v>418</v>
      </c>
      <c r="G7" t="s">
        <v>1931</v>
      </c>
      <c r="H7" t="s">
        <v>1811</v>
      </c>
      <c r="I7" t="s">
        <v>616</v>
      </c>
      <c r="J7" t="s">
        <v>547</v>
      </c>
      <c r="K7" t="s">
        <v>326</v>
      </c>
      <c r="L7" t="s">
        <v>1970</v>
      </c>
      <c r="M7" t="s">
        <v>829</v>
      </c>
      <c r="N7" t="s">
        <v>1913</v>
      </c>
      <c r="O7" t="s">
        <v>320</v>
      </c>
      <c r="P7" t="s">
        <v>380</v>
      </c>
      <c r="Q7" t="s">
        <v>359</v>
      </c>
      <c r="R7" t="s">
        <v>326</v>
      </c>
      <c r="S7" t="s">
        <v>444</v>
      </c>
      <c r="T7" t="s">
        <v>1906</v>
      </c>
      <c r="U7" t="s">
        <v>360</v>
      </c>
      <c r="V7" t="s">
        <v>645</v>
      </c>
      <c r="W7" t="s">
        <v>436</v>
      </c>
    </row>
    <row r="8" spans="1:23" x14ac:dyDescent="0.35">
      <c r="A8" s="5" t="s">
        <v>227</v>
      </c>
      <c r="B8" t="s">
        <v>9915</v>
      </c>
      <c r="C8" t="s">
        <v>429</v>
      </c>
      <c r="D8" t="s">
        <v>319</v>
      </c>
      <c r="E8" t="s">
        <v>411</v>
      </c>
      <c r="F8" t="s">
        <v>509</v>
      </c>
      <c r="G8" t="s">
        <v>531</v>
      </c>
      <c r="H8" t="s">
        <v>826</v>
      </c>
      <c r="I8" t="s">
        <v>801</v>
      </c>
      <c r="J8" t="s">
        <v>333</v>
      </c>
      <c r="K8" t="s">
        <v>481</v>
      </c>
      <c r="L8" t="s">
        <v>1838</v>
      </c>
      <c r="M8" t="s">
        <v>826</v>
      </c>
      <c r="N8" t="s">
        <v>640</v>
      </c>
      <c r="O8" t="s">
        <v>818</v>
      </c>
      <c r="P8" t="s">
        <v>363</v>
      </c>
      <c r="Q8" t="s">
        <v>821</v>
      </c>
      <c r="R8" t="s">
        <v>1752</v>
      </c>
      <c r="S8" t="s">
        <v>618</v>
      </c>
      <c r="T8" t="s">
        <v>1828</v>
      </c>
      <c r="U8" t="s">
        <v>310</v>
      </c>
      <c r="V8" t="s">
        <v>647</v>
      </c>
      <c r="W8" t="s">
        <v>1844</v>
      </c>
    </row>
    <row r="9" spans="1:23" x14ac:dyDescent="0.35">
      <c r="A9" s="5" t="s">
        <v>227</v>
      </c>
      <c r="B9" t="s">
        <v>9916</v>
      </c>
      <c r="C9" t="s">
        <v>1841</v>
      </c>
      <c r="D9" t="s">
        <v>360</v>
      </c>
      <c r="E9" t="s">
        <v>1977</v>
      </c>
      <c r="F9" t="s">
        <v>410</v>
      </c>
      <c r="G9" t="s">
        <v>371</v>
      </c>
      <c r="H9" t="s">
        <v>1856</v>
      </c>
      <c r="I9" t="s">
        <v>310</v>
      </c>
      <c r="J9" t="s">
        <v>410</v>
      </c>
      <c r="K9" t="s">
        <v>821</v>
      </c>
      <c r="L9" t="s">
        <v>1750</v>
      </c>
      <c r="M9" t="s">
        <v>1856</v>
      </c>
      <c r="N9" t="s">
        <v>819</v>
      </c>
      <c r="O9" t="s">
        <v>616</v>
      </c>
      <c r="P9" t="s">
        <v>302</v>
      </c>
      <c r="Q9" t="s">
        <v>359</v>
      </c>
      <c r="R9" t="s">
        <v>1814</v>
      </c>
      <c r="S9" t="s">
        <v>487</v>
      </c>
      <c r="T9" t="s">
        <v>1829</v>
      </c>
      <c r="U9" t="s">
        <v>391</v>
      </c>
      <c r="V9" t="s">
        <v>577</v>
      </c>
      <c r="W9" t="s">
        <v>815</v>
      </c>
    </row>
    <row r="10" spans="1:23" x14ac:dyDescent="0.35">
      <c r="A10" s="5" t="s">
        <v>227</v>
      </c>
      <c r="B10" t="s">
        <v>9917</v>
      </c>
      <c r="C10" t="s">
        <v>833</v>
      </c>
      <c r="D10" t="s">
        <v>367</v>
      </c>
      <c r="E10" t="s">
        <v>800</v>
      </c>
      <c r="F10" t="s">
        <v>1918</v>
      </c>
      <c r="G10" t="s">
        <v>758</v>
      </c>
      <c r="H10" t="s">
        <v>444</v>
      </c>
      <c r="I10" t="s">
        <v>815</v>
      </c>
      <c r="J10" t="s">
        <v>1839</v>
      </c>
      <c r="K10" t="s">
        <v>423</v>
      </c>
      <c r="L10" t="s">
        <v>1856</v>
      </c>
      <c r="M10" t="s">
        <v>758</v>
      </c>
      <c r="N10" t="s">
        <v>360</v>
      </c>
      <c r="O10" t="s">
        <v>826</v>
      </c>
      <c r="P10" t="s">
        <v>799</v>
      </c>
      <c r="Q10" t="s">
        <v>1921</v>
      </c>
      <c r="R10" t="s">
        <v>811</v>
      </c>
      <c r="S10" t="s">
        <v>360</v>
      </c>
      <c r="T10" t="s">
        <v>613</v>
      </c>
      <c r="U10" t="s">
        <v>470</v>
      </c>
      <c r="V10" t="s">
        <v>621</v>
      </c>
      <c r="W10" t="s">
        <v>826</v>
      </c>
    </row>
    <row r="11" spans="1:23" x14ac:dyDescent="0.35">
      <c r="A11" s="5" t="s">
        <v>227</v>
      </c>
      <c r="B11" t="s">
        <v>9918</v>
      </c>
      <c r="C11" t="s">
        <v>628</v>
      </c>
      <c r="D11" t="s">
        <v>1789</v>
      </c>
      <c r="E11" t="s">
        <v>623</v>
      </c>
      <c r="F11" t="s">
        <v>372</v>
      </c>
      <c r="G11" t="s">
        <v>1852</v>
      </c>
      <c r="H11" t="s">
        <v>1849</v>
      </c>
      <c r="I11" t="s">
        <v>609</v>
      </c>
      <c r="J11" t="s">
        <v>1915</v>
      </c>
      <c r="K11" t="s">
        <v>1766</v>
      </c>
      <c r="L11" t="s">
        <v>1828</v>
      </c>
      <c r="M11" t="s">
        <v>1849</v>
      </c>
      <c r="N11" t="s">
        <v>302</v>
      </c>
      <c r="O11" t="s">
        <v>1765</v>
      </c>
      <c r="P11" t="s">
        <v>1844</v>
      </c>
      <c r="Q11" t="s">
        <v>338</v>
      </c>
      <c r="R11" t="s">
        <v>799</v>
      </c>
      <c r="S11" t="s">
        <v>1849</v>
      </c>
      <c r="T11" t="s">
        <v>338</v>
      </c>
      <c r="U11" t="s">
        <v>320</v>
      </c>
      <c r="V11" t="s">
        <v>602</v>
      </c>
      <c r="W11" t="s">
        <v>612</v>
      </c>
    </row>
    <row r="12" spans="1:23" x14ac:dyDescent="0.35">
      <c r="A12" s="5" t="s">
        <v>227</v>
      </c>
      <c r="B12" t="s">
        <v>9919</v>
      </c>
      <c r="C12" t="s">
        <v>527</v>
      </c>
      <c r="D12" t="s">
        <v>764</v>
      </c>
      <c r="E12" t="s">
        <v>1843</v>
      </c>
      <c r="F12" t="s">
        <v>1832</v>
      </c>
      <c r="G12" t="s">
        <v>513</v>
      </c>
      <c r="H12" t="s">
        <v>1853</v>
      </c>
      <c r="I12" t="s">
        <v>430</v>
      </c>
      <c r="J12" t="s">
        <v>1914</v>
      </c>
      <c r="K12" t="s">
        <v>482</v>
      </c>
      <c r="L12" t="s">
        <v>764</v>
      </c>
      <c r="M12" t="s">
        <v>1955</v>
      </c>
      <c r="N12" t="s">
        <v>829</v>
      </c>
      <c r="O12" t="s">
        <v>1789</v>
      </c>
      <c r="P12" t="s">
        <v>1814</v>
      </c>
      <c r="Q12" t="s">
        <v>1914</v>
      </c>
      <c r="R12" t="s">
        <v>488</v>
      </c>
      <c r="S12" t="s">
        <v>1804</v>
      </c>
      <c r="T12" t="s">
        <v>1954</v>
      </c>
      <c r="U12" t="s">
        <v>1843</v>
      </c>
      <c r="V12" t="s">
        <v>478</v>
      </c>
      <c r="W12" t="s">
        <v>367</v>
      </c>
    </row>
    <row r="14" spans="1:23" x14ac:dyDescent="0.35">
      <c r="A14" t="s">
        <v>261</v>
      </c>
    </row>
    <row r="15" spans="1:23" x14ac:dyDescent="0.35">
      <c r="A15" t="s">
        <v>352</v>
      </c>
    </row>
    <row r="16" spans="1:23" x14ac:dyDescent="0.35">
      <c r="A16" t="s">
        <v>353</v>
      </c>
    </row>
    <row r="17" spans="1:1" x14ac:dyDescent="0.35">
      <c r="A17" t="s">
        <v>264</v>
      </c>
    </row>
    <row r="18" spans="1:1" x14ac:dyDescent="0.35">
      <c r="A18" t="s">
        <v>265</v>
      </c>
    </row>
    <row r="19" spans="1:1" x14ac:dyDescent="0.35">
      <c r="A19" t="s">
        <v>1742</v>
      </c>
    </row>
    <row r="20" spans="1:1" x14ac:dyDescent="0.35">
      <c r="A20" t="s">
        <v>227</v>
      </c>
    </row>
    <row r="21" spans="1:1" x14ac:dyDescent="0.35">
      <c r="A21" t="s">
        <v>267</v>
      </c>
    </row>
    <row r="22" spans="1:1" x14ac:dyDescent="0.35">
      <c r="A22" t="s">
        <v>9920</v>
      </c>
    </row>
    <row r="23" spans="1:1" x14ac:dyDescent="0.35">
      <c r="A23" t="s">
        <v>9921</v>
      </c>
    </row>
    <row r="24" spans="1:1" x14ac:dyDescent="0.35">
      <c r="A24" t="s">
        <v>9922</v>
      </c>
    </row>
    <row r="25" spans="1:1" x14ac:dyDescent="0.35">
      <c r="A25" t="s">
        <v>9923</v>
      </c>
    </row>
    <row r="26" spans="1:1" x14ac:dyDescent="0.35">
      <c r="A26" t="s">
        <v>9924</v>
      </c>
    </row>
    <row r="27" spans="1:1" x14ac:dyDescent="0.35">
      <c r="A27" t="s">
        <v>9925</v>
      </c>
    </row>
    <row r="28" spans="1:1" x14ac:dyDescent="0.35">
      <c r="A28" t="s">
        <v>9926</v>
      </c>
    </row>
    <row r="29" spans="1:1" x14ac:dyDescent="0.35">
      <c r="A29" t="s">
        <v>9927</v>
      </c>
    </row>
  </sheetData>
  <mergeCells count="1">
    <mergeCell ref="A3:W3"/>
  </mergeCells>
  <pageMargins left="0.7" right="0.7" top="0.75" bottom="0.75" header="0.3" footer="0.3"/>
  <pageSetup paperSize="9" orientation="portrait" horizontalDpi="300" verticalDpi="300"/>
</worksheet>
</file>

<file path=xl/worksheets/sheet1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500-000000000000}">
  <dimension ref="A1:W29"/>
  <sheetViews>
    <sheetView workbookViewId="0"/>
  </sheetViews>
  <sheetFormatPr defaultColWidth="11.453125" defaultRowHeight="14.5" x14ac:dyDescent="0.35"/>
  <cols>
    <col min="1" max="1" width="5.7265625" customWidth="1"/>
    <col min="2" max="2" width="49.7265625" customWidth="1"/>
    <col min="3" max="23" width="20.7265625" customWidth="1"/>
  </cols>
  <sheetData>
    <row r="1" spans="1:23" x14ac:dyDescent="0.35">
      <c r="A1" s="4" t="s">
        <v>140</v>
      </c>
    </row>
    <row r="2" spans="1:23" x14ac:dyDescent="0.35">
      <c r="A2" s="3" t="str">
        <f>HYPERLINK("#'INDEX'!A1", "Back to INDEX")</f>
        <v>Back to INDEX</v>
      </c>
    </row>
    <row r="3" spans="1:23" x14ac:dyDescent="0.35">
      <c r="A3" s="7" t="s">
        <v>227</v>
      </c>
      <c r="B3" s="7" t="s">
        <v>227</v>
      </c>
      <c r="C3" s="7" t="s">
        <v>227</v>
      </c>
      <c r="D3" s="7" t="s">
        <v>227</v>
      </c>
      <c r="E3" s="7" t="s">
        <v>227</v>
      </c>
      <c r="F3" s="7" t="s">
        <v>227</v>
      </c>
      <c r="G3" s="7" t="s">
        <v>227</v>
      </c>
      <c r="H3" s="7" t="s">
        <v>227</v>
      </c>
      <c r="I3" s="7" t="s">
        <v>227</v>
      </c>
      <c r="J3" s="7" t="s">
        <v>227</v>
      </c>
      <c r="K3" s="7" t="s">
        <v>227</v>
      </c>
      <c r="L3" s="7" t="s">
        <v>227</v>
      </c>
      <c r="M3" s="7" t="s">
        <v>227</v>
      </c>
      <c r="N3" s="7" t="s">
        <v>227</v>
      </c>
      <c r="O3" s="7" t="s">
        <v>227</v>
      </c>
      <c r="P3" s="7" t="s">
        <v>227</v>
      </c>
      <c r="Q3" s="7" t="s">
        <v>227</v>
      </c>
      <c r="R3" s="7" t="s">
        <v>227</v>
      </c>
      <c r="S3" s="7" t="s">
        <v>227</v>
      </c>
      <c r="T3" s="7" t="s">
        <v>227</v>
      </c>
      <c r="U3" s="7" t="s">
        <v>227</v>
      </c>
      <c r="V3" s="7" t="s">
        <v>227</v>
      </c>
      <c r="W3" s="7" t="s">
        <v>227</v>
      </c>
    </row>
    <row r="4" spans="1:23" x14ac:dyDescent="0.35">
      <c r="A4" s="2" t="s">
        <v>227</v>
      </c>
      <c r="B4" s="2" t="s">
        <v>227</v>
      </c>
      <c r="C4" s="2" t="s">
        <v>9898</v>
      </c>
      <c r="D4" s="2" t="s">
        <v>9899</v>
      </c>
      <c r="E4" s="2" t="s">
        <v>9900</v>
      </c>
      <c r="F4" s="2" t="s">
        <v>9901</v>
      </c>
      <c r="G4" s="2" t="s">
        <v>9902</v>
      </c>
      <c r="H4" s="2" t="s">
        <v>9903</v>
      </c>
      <c r="I4" s="2" t="s">
        <v>9904</v>
      </c>
      <c r="J4" s="2" t="s">
        <v>9905</v>
      </c>
      <c r="K4" s="2" t="s">
        <v>9906</v>
      </c>
      <c r="L4" s="2" t="s">
        <v>9907</v>
      </c>
      <c r="M4" s="2" t="s">
        <v>9908</v>
      </c>
      <c r="N4" s="2" t="s">
        <v>9909</v>
      </c>
      <c r="O4" s="2" t="s">
        <v>9910</v>
      </c>
      <c r="P4" s="2" t="s">
        <v>9911</v>
      </c>
      <c r="Q4" s="2" t="s">
        <v>9757</v>
      </c>
      <c r="R4" s="2" t="s">
        <v>9758</v>
      </c>
      <c r="S4" s="2" t="s">
        <v>9759</v>
      </c>
      <c r="T4" s="2" t="s">
        <v>9760</v>
      </c>
      <c r="U4" s="2" t="s">
        <v>9761</v>
      </c>
      <c r="V4" s="2" t="s">
        <v>9762</v>
      </c>
      <c r="W4" s="2" t="s">
        <v>9763</v>
      </c>
    </row>
    <row r="5" spans="1:23" x14ac:dyDescent="0.35">
      <c r="A5" s="5" t="s">
        <v>227</v>
      </c>
      <c r="B5" t="s">
        <v>9912</v>
      </c>
      <c r="C5" t="s">
        <v>371</v>
      </c>
      <c r="D5" t="s">
        <v>1750</v>
      </c>
      <c r="E5" t="s">
        <v>1749</v>
      </c>
      <c r="F5" t="s">
        <v>829</v>
      </c>
      <c r="G5" t="s">
        <v>360</v>
      </c>
      <c r="H5" t="s">
        <v>799</v>
      </c>
      <c r="I5" t="s">
        <v>568</v>
      </c>
      <c r="J5" t="s">
        <v>478</v>
      </c>
      <c r="K5" t="s">
        <v>1775</v>
      </c>
      <c r="L5" t="s">
        <v>1775</v>
      </c>
      <c r="M5" t="s">
        <v>1853</v>
      </c>
      <c r="N5" t="s">
        <v>423</v>
      </c>
      <c r="O5" t="s">
        <v>517</v>
      </c>
      <c r="P5" t="s">
        <v>383</v>
      </c>
      <c r="Q5" t="s">
        <v>391</v>
      </c>
      <c r="R5" t="s">
        <v>1749</v>
      </c>
      <c r="S5" t="s">
        <v>821</v>
      </c>
      <c r="T5" t="s">
        <v>482</v>
      </c>
      <c r="U5" t="s">
        <v>819</v>
      </c>
      <c r="V5" t="s">
        <v>616</v>
      </c>
      <c r="W5" t="s">
        <v>386</v>
      </c>
    </row>
    <row r="6" spans="1:23" x14ac:dyDescent="0.35">
      <c r="A6" s="5" t="s">
        <v>227</v>
      </c>
      <c r="B6" t="s">
        <v>9913</v>
      </c>
      <c r="C6" t="s">
        <v>1914</v>
      </c>
      <c r="D6" t="s">
        <v>1837</v>
      </c>
      <c r="E6" t="s">
        <v>410</v>
      </c>
      <c r="F6" t="s">
        <v>608</v>
      </c>
      <c r="G6" t="s">
        <v>1978</v>
      </c>
      <c r="H6" t="s">
        <v>1935</v>
      </c>
      <c r="I6" t="s">
        <v>830</v>
      </c>
      <c r="J6" t="s">
        <v>764</v>
      </c>
      <c r="K6" t="s">
        <v>1804</v>
      </c>
      <c r="L6" t="s">
        <v>513</v>
      </c>
      <c r="M6" t="s">
        <v>1841</v>
      </c>
      <c r="N6" t="s">
        <v>458</v>
      </c>
      <c r="O6" t="s">
        <v>333</v>
      </c>
      <c r="P6" t="s">
        <v>621</v>
      </c>
      <c r="Q6" t="s">
        <v>410</v>
      </c>
      <c r="R6" t="s">
        <v>410</v>
      </c>
      <c r="S6" t="s">
        <v>1839</v>
      </c>
      <c r="T6" t="s">
        <v>833</v>
      </c>
      <c r="U6" t="s">
        <v>1931</v>
      </c>
      <c r="V6" t="s">
        <v>1970</v>
      </c>
      <c r="W6" t="s">
        <v>1915</v>
      </c>
    </row>
    <row r="7" spans="1:23" x14ac:dyDescent="0.35">
      <c r="A7" s="5" t="s">
        <v>227</v>
      </c>
      <c r="B7" t="s">
        <v>9914</v>
      </c>
      <c r="C7" t="s">
        <v>1935</v>
      </c>
      <c r="D7" t="s">
        <v>1750</v>
      </c>
      <c r="E7" t="s">
        <v>830</v>
      </c>
      <c r="F7" t="s">
        <v>1974</v>
      </c>
      <c r="G7" t="s">
        <v>1957</v>
      </c>
      <c r="H7" t="s">
        <v>372</v>
      </c>
      <c r="I7" t="s">
        <v>1766</v>
      </c>
      <c r="J7" t="s">
        <v>283</v>
      </c>
      <c r="K7" t="s">
        <v>338</v>
      </c>
      <c r="L7" t="s">
        <v>577</v>
      </c>
      <c r="M7" t="s">
        <v>1839</v>
      </c>
      <c r="N7" t="s">
        <v>1840</v>
      </c>
      <c r="O7" t="s">
        <v>301</v>
      </c>
      <c r="P7" t="s">
        <v>399</v>
      </c>
      <c r="Q7" t="s">
        <v>819</v>
      </c>
      <c r="R7" t="s">
        <v>811</v>
      </c>
      <c r="S7" t="s">
        <v>423</v>
      </c>
      <c r="T7" t="s">
        <v>1912</v>
      </c>
      <c r="U7" t="s">
        <v>587</v>
      </c>
      <c r="V7" t="s">
        <v>840</v>
      </c>
      <c r="W7" t="s">
        <v>302</v>
      </c>
    </row>
    <row r="8" spans="1:23" x14ac:dyDescent="0.35">
      <c r="A8" s="5" t="s">
        <v>227</v>
      </c>
      <c r="B8" t="s">
        <v>9915</v>
      </c>
      <c r="C8" t="s">
        <v>386</v>
      </c>
      <c r="D8" t="s">
        <v>616</v>
      </c>
      <c r="E8" t="s">
        <v>386</v>
      </c>
      <c r="F8" t="s">
        <v>509</v>
      </c>
      <c r="G8" t="s">
        <v>478</v>
      </c>
      <c r="H8" t="s">
        <v>554</v>
      </c>
      <c r="I8" t="s">
        <v>818</v>
      </c>
      <c r="J8" t="s">
        <v>1844</v>
      </c>
      <c r="K8" t="s">
        <v>801</v>
      </c>
      <c r="L8" t="s">
        <v>1831</v>
      </c>
      <c r="M8" t="s">
        <v>616</v>
      </c>
      <c r="N8" t="s">
        <v>311</v>
      </c>
      <c r="O8" t="s">
        <v>1844</v>
      </c>
      <c r="P8" t="s">
        <v>588</v>
      </c>
      <c r="Q8" t="s">
        <v>795</v>
      </c>
      <c r="R8" t="s">
        <v>602</v>
      </c>
      <c r="S8" t="s">
        <v>1754</v>
      </c>
      <c r="T8" t="s">
        <v>1849</v>
      </c>
      <c r="U8" t="s">
        <v>815</v>
      </c>
      <c r="V8" t="s">
        <v>609</v>
      </c>
      <c r="W8" t="s">
        <v>796</v>
      </c>
    </row>
    <row r="9" spans="1:23" x14ac:dyDescent="0.35">
      <c r="A9" s="5" t="s">
        <v>227</v>
      </c>
      <c r="B9" t="s">
        <v>9916</v>
      </c>
      <c r="C9" t="s">
        <v>410</v>
      </c>
      <c r="D9" t="s">
        <v>646</v>
      </c>
      <c r="E9" t="s">
        <v>487</v>
      </c>
      <c r="F9" t="s">
        <v>643</v>
      </c>
      <c r="G9" t="s">
        <v>1931</v>
      </c>
      <c r="H9" t="s">
        <v>811</v>
      </c>
      <c r="I9" t="s">
        <v>568</v>
      </c>
      <c r="J9" t="s">
        <v>830</v>
      </c>
      <c r="K9" t="s">
        <v>333</v>
      </c>
      <c r="L9" t="s">
        <v>319</v>
      </c>
      <c r="M9" t="s">
        <v>830</v>
      </c>
      <c r="N9" t="s">
        <v>283</v>
      </c>
      <c r="O9" t="s">
        <v>320</v>
      </c>
      <c r="P9" t="s">
        <v>602</v>
      </c>
      <c r="Q9" t="s">
        <v>470</v>
      </c>
      <c r="R9" t="s">
        <v>832</v>
      </c>
      <c r="S9" t="s">
        <v>830</v>
      </c>
      <c r="T9" t="s">
        <v>636</v>
      </c>
      <c r="U9" t="s">
        <v>1970</v>
      </c>
      <c r="V9" t="s">
        <v>621</v>
      </c>
      <c r="W9" t="s">
        <v>451</v>
      </c>
    </row>
    <row r="10" spans="1:23" x14ac:dyDescent="0.35">
      <c r="A10" s="5" t="s">
        <v>227</v>
      </c>
      <c r="B10" t="s">
        <v>9917</v>
      </c>
      <c r="C10" t="s">
        <v>516</v>
      </c>
      <c r="D10" t="s">
        <v>1937</v>
      </c>
      <c r="E10" t="s">
        <v>833</v>
      </c>
      <c r="F10" t="s">
        <v>2093</v>
      </c>
      <c r="G10" t="s">
        <v>2080</v>
      </c>
      <c r="H10" t="s">
        <v>1931</v>
      </c>
      <c r="I10" t="s">
        <v>1970</v>
      </c>
      <c r="J10" t="s">
        <v>1922</v>
      </c>
      <c r="K10" t="s">
        <v>550</v>
      </c>
      <c r="L10" t="s">
        <v>527</v>
      </c>
      <c r="M10" t="s">
        <v>1956</v>
      </c>
      <c r="N10" t="s">
        <v>741</v>
      </c>
      <c r="O10" t="s">
        <v>410</v>
      </c>
      <c r="P10" t="s">
        <v>429</v>
      </c>
      <c r="Q10" t="s">
        <v>1777</v>
      </c>
      <c r="R10" t="s">
        <v>1945</v>
      </c>
      <c r="S10" t="s">
        <v>550</v>
      </c>
      <c r="T10" t="s">
        <v>365</v>
      </c>
      <c r="U10" t="s">
        <v>443</v>
      </c>
      <c r="V10" t="s">
        <v>547</v>
      </c>
      <c r="W10" t="s">
        <v>1970</v>
      </c>
    </row>
    <row r="11" spans="1:23" x14ac:dyDescent="0.35">
      <c r="A11" s="5" t="s">
        <v>227</v>
      </c>
      <c r="B11" t="s">
        <v>9918</v>
      </c>
      <c r="C11" t="s">
        <v>1807</v>
      </c>
      <c r="D11" t="s">
        <v>311</v>
      </c>
      <c r="E11" t="s">
        <v>816</v>
      </c>
      <c r="F11" t="s">
        <v>319</v>
      </c>
      <c r="G11" t="s">
        <v>628</v>
      </c>
      <c r="H11" t="s">
        <v>593</v>
      </c>
      <c r="I11" t="s">
        <v>560</v>
      </c>
      <c r="J11" t="s">
        <v>602</v>
      </c>
      <c r="K11" t="s">
        <v>1834</v>
      </c>
      <c r="L11" t="s">
        <v>517</v>
      </c>
      <c r="M11" t="s">
        <v>621</v>
      </c>
      <c r="N11" t="s">
        <v>399</v>
      </c>
      <c r="O11" t="s">
        <v>593</v>
      </c>
      <c r="P11" t="s">
        <v>1801</v>
      </c>
      <c r="Q11" t="s">
        <v>383</v>
      </c>
      <c r="R11" t="s">
        <v>451</v>
      </c>
      <c r="S11" t="s">
        <v>311</v>
      </c>
      <c r="T11" t="s">
        <v>283</v>
      </c>
      <c r="U11" t="s">
        <v>302</v>
      </c>
      <c r="V11" t="s">
        <v>593</v>
      </c>
      <c r="W11" t="s">
        <v>546</v>
      </c>
    </row>
    <row r="12" spans="1:23" x14ac:dyDescent="0.35">
      <c r="A12" s="5" t="s">
        <v>227</v>
      </c>
      <c r="B12" t="s">
        <v>9919</v>
      </c>
      <c r="C12" t="s">
        <v>1907</v>
      </c>
      <c r="D12" t="s">
        <v>1779</v>
      </c>
      <c r="E12" t="s">
        <v>359</v>
      </c>
      <c r="F12" t="s">
        <v>608</v>
      </c>
      <c r="G12" t="s">
        <v>406</v>
      </c>
      <c r="H12" t="s">
        <v>367</v>
      </c>
      <c r="I12" t="s">
        <v>1856</v>
      </c>
      <c r="J12" t="s">
        <v>1922</v>
      </c>
      <c r="K12" t="s">
        <v>2103</v>
      </c>
      <c r="L12" t="s">
        <v>604</v>
      </c>
      <c r="M12" t="s">
        <v>760</v>
      </c>
      <c r="N12" t="s">
        <v>505</v>
      </c>
      <c r="O12" t="s">
        <v>1935</v>
      </c>
      <c r="P12" t="s">
        <v>398</v>
      </c>
      <c r="Q12" t="s">
        <v>557</v>
      </c>
      <c r="R12" t="s">
        <v>833</v>
      </c>
      <c r="S12" t="s">
        <v>418</v>
      </c>
      <c r="T12" t="s">
        <v>611</v>
      </c>
      <c r="U12" t="s">
        <v>527</v>
      </c>
      <c r="V12" t="s">
        <v>430</v>
      </c>
      <c r="W12" t="s">
        <v>832</v>
      </c>
    </row>
    <row r="14" spans="1:23" x14ac:dyDescent="0.35">
      <c r="A14" t="s">
        <v>261</v>
      </c>
    </row>
    <row r="15" spans="1:23" x14ac:dyDescent="0.35">
      <c r="A15" t="s">
        <v>352</v>
      </c>
    </row>
    <row r="16" spans="1:23" x14ac:dyDescent="0.35">
      <c r="A16" t="s">
        <v>353</v>
      </c>
    </row>
    <row r="17" spans="1:1" x14ac:dyDescent="0.35">
      <c r="A17" t="s">
        <v>264</v>
      </c>
    </row>
    <row r="18" spans="1:1" x14ac:dyDescent="0.35">
      <c r="A18" t="s">
        <v>265</v>
      </c>
    </row>
    <row r="19" spans="1:1" x14ac:dyDescent="0.35">
      <c r="A19" t="s">
        <v>287</v>
      </c>
    </row>
    <row r="20" spans="1:1" x14ac:dyDescent="0.35">
      <c r="A20" t="s">
        <v>227</v>
      </c>
    </row>
    <row r="21" spans="1:1" x14ac:dyDescent="0.35">
      <c r="A21" t="s">
        <v>267</v>
      </c>
    </row>
    <row r="22" spans="1:1" x14ac:dyDescent="0.35">
      <c r="A22" t="s">
        <v>9920</v>
      </c>
    </row>
    <row r="23" spans="1:1" x14ac:dyDescent="0.35">
      <c r="A23" t="s">
        <v>9921</v>
      </c>
    </row>
    <row r="24" spans="1:1" x14ac:dyDescent="0.35">
      <c r="A24" t="s">
        <v>9922</v>
      </c>
    </row>
    <row r="25" spans="1:1" x14ac:dyDescent="0.35">
      <c r="A25" t="s">
        <v>9923</v>
      </c>
    </row>
    <row r="26" spans="1:1" x14ac:dyDescent="0.35">
      <c r="A26" t="s">
        <v>9924</v>
      </c>
    </row>
    <row r="27" spans="1:1" x14ac:dyDescent="0.35">
      <c r="A27" t="s">
        <v>9925</v>
      </c>
    </row>
    <row r="28" spans="1:1" x14ac:dyDescent="0.35">
      <c r="A28" t="s">
        <v>9926</v>
      </c>
    </row>
    <row r="29" spans="1:1" x14ac:dyDescent="0.35">
      <c r="A29" t="s">
        <v>9927</v>
      </c>
    </row>
  </sheetData>
  <mergeCells count="1">
    <mergeCell ref="A3:W3"/>
  </mergeCells>
  <pageMargins left="0.7" right="0.7" top="0.75" bottom="0.75" header="0.3" footer="0.3"/>
  <pageSetup paperSize="9" orientation="portrait" horizontalDpi="300" verticalDpi="300"/>
</worksheet>
</file>

<file path=xl/worksheets/sheet1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600-000000000000}">
  <dimension ref="A1:W29"/>
  <sheetViews>
    <sheetView workbookViewId="0"/>
  </sheetViews>
  <sheetFormatPr defaultColWidth="11.453125" defaultRowHeight="14.5" x14ac:dyDescent="0.35"/>
  <cols>
    <col min="1" max="1" width="5.7265625" customWidth="1"/>
    <col min="2" max="2" width="49.7265625" customWidth="1"/>
    <col min="3" max="23" width="20.7265625" customWidth="1"/>
  </cols>
  <sheetData>
    <row r="1" spans="1:23" x14ac:dyDescent="0.35">
      <c r="A1" s="4" t="s">
        <v>141</v>
      </c>
    </row>
    <row r="2" spans="1:23" x14ac:dyDescent="0.35">
      <c r="A2" s="3" t="str">
        <f>HYPERLINK("#'INDEX'!A1", "Back to INDEX")</f>
        <v>Back to INDEX</v>
      </c>
    </row>
    <row r="3" spans="1:23" x14ac:dyDescent="0.35">
      <c r="A3" s="7" t="s">
        <v>227</v>
      </c>
      <c r="B3" s="7" t="s">
        <v>227</v>
      </c>
      <c r="C3" s="7" t="s">
        <v>227</v>
      </c>
      <c r="D3" s="7" t="s">
        <v>227</v>
      </c>
      <c r="E3" s="7" t="s">
        <v>227</v>
      </c>
      <c r="F3" s="7" t="s">
        <v>227</v>
      </c>
      <c r="G3" s="7" t="s">
        <v>227</v>
      </c>
      <c r="H3" s="7" t="s">
        <v>227</v>
      </c>
      <c r="I3" s="7" t="s">
        <v>227</v>
      </c>
      <c r="J3" s="7" t="s">
        <v>227</v>
      </c>
      <c r="K3" s="7" t="s">
        <v>227</v>
      </c>
      <c r="L3" s="7" t="s">
        <v>227</v>
      </c>
      <c r="M3" s="7" t="s">
        <v>227</v>
      </c>
      <c r="N3" s="7" t="s">
        <v>227</v>
      </c>
      <c r="O3" s="7" t="s">
        <v>227</v>
      </c>
      <c r="P3" s="7" t="s">
        <v>227</v>
      </c>
      <c r="Q3" s="7" t="s">
        <v>227</v>
      </c>
      <c r="R3" s="7" t="s">
        <v>227</v>
      </c>
      <c r="S3" s="7" t="s">
        <v>227</v>
      </c>
      <c r="T3" s="7" t="s">
        <v>227</v>
      </c>
      <c r="U3" s="7" t="s">
        <v>227</v>
      </c>
      <c r="V3" s="7" t="s">
        <v>227</v>
      </c>
      <c r="W3" s="7" t="s">
        <v>227</v>
      </c>
    </row>
    <row r="4" spans="1:23" x14ac:dyDescent="0.35">
      <c r="A4" s="2" t="s">
        <v>227</v>
      </c>
      <c r="B4" s="2" t="s">
        <v>227</v>
      </c>
      <c r="C4" s="2" t="s">
        <v>9898</v>
      </c>
      <c r="D4" s="2" t="s">
        <v>9899</v>
      </c>
      <c r="E4" s="2" t="s">
        <v>9900</v>
      </c>
      <c r="F4" s="2" t="s">
        <v>9901</v>
      </c>
      <c r="G4" s="2" t="s">
        <v>9902</v>
      </c>
      <c r="H4" s="2" t="s">
        <v>9903</v>
      </c>
      <c r="I4" s="2" t="s">
        <v>9904</v>
      </c>
      <c r="J4" s="2" t="s">
        <v>9905</v>
      </c>
      <c r="K4" s="2" t="s">
        <v>9906</v>
      </c>
      <c r="L4" s="2" t="s">
        <v>9907</v>
      </c>
      <c r="M4" s="2" t="s">
        <v>9908</v>
      </c>
      <c r="N4" s="2" t="s">
        <v>9909</v>
      </c>
      <c r="O4" s="2" t="s">
        <v>9910</v>
      </c>
      <c r="P4" s="2" t="s">
        <v>9911</v>
      </c>
      <c r="Q4" s="2" t="s">
        <v>9757</v>
      </c>
      <c r="R4" s="2" t="s">
        <v>9758</v>
      </c>
      <c r="S4" s="2" t="s">
        <v>9759</v>
      </c>
      <c r="T4" s="2" t="s">
        <v>9760</v>
      </c>
      <c r="U4" s="2" t="s">
        <v>9761</v>
      </c>
      <c r="V4" s="2" t="s">
        <v>9762</v>
      </c>
      <c r="W4" s="2" t="s">
        <v>9763</v>
      </c>
    </row>
    <row r="5" spans="1:23" x14ac:dyDescent="0.35">
      <c r="A5" s="5" t="s">
        <v>227</v>
      </c>
      <c r="B5" t="s">
        <v>9912</v>
      </c>
      <c r="C5" t="s">
        <v>1970</v>
      </c>
      <c r="D5" t="s">
        <v>1856</v>
      </c>
      <c r="E5" t="s">
        <v>391</v>
      </c>
      <c r="F5" t="s">
        <v>800</v>
      </c>
      <c r="G5" t="s">
        <v>482</v>
      </c>
      <c r="H5" t="s">
        <v>1849</v>
      </c>
      <c r="I5" t="s">
        <v>616</v>
      </c>
      <c r="J5" t="s">
        <v>423</v>
      </c>
      <c r="K5" t="s">
        <v>326</v>
      </c>
      <c r="L5" t="s">
        <v>531</v>
      </c>
      <c r="M5" t="s">
        <v>1840</v>
      </c>
      <c r="N5" t="s">
        <v>821</v>
      </c>
      <c r="O5" t="s">
        <v>616</v>
      </c>
      <c r="P5" t="s">
        <v>311</v>
      </c>
      <c r="Q5" t="s">
        <v>811</v>
      </c>
      <c r="R5" t="s">
        <v>457</v>
      </c>
      <c r="S5" t="s">
        <v>478</v>
      </c>
      <c r="T5" t="s">
        <v>488</v>
      </c>
      <c r="U5" t="s">
        <v>371</v>
      </c>
      <c r="V5" t="s">
        <v>826</v>
      </c>
      <c r="W5" t="s">
        <v>399</v>
      </c>
    </row>
    <row r="6" spans="1:23" x14ac:dyDescent="0.35">
      <c r="A6" s="5" t="s">
        <v>227</v>
      </c>
      <c r="B6" t="s">
        <v>9913</v>
      </c>
      <c r="C6" t="s">
        <v>733</v>
      </c>
      <c r="D6" t="s">
        <v>603</v>
      </c>
      <c r="E6" t="s">
        <v>505</v>
      </c>
      <c r="F6" t="s">
        <v>1858</v>
      </c>
      <c r="G6" t="s">
        <v>833</v>
      </c>
      <c r="H6" t="s">
        <v>1853</v>
      </c>
      <c r="I6" t="s">
        <v>444</v>
      </c>
      <c r="J6" t="s">
        <v>1804</v>
      </c>
      <c r="K6" t="s">
        <v>1843</v>
      </c>
      <c r="L6" t="s">
        <v>764</v>
      </c>
      <c r="M6" t="s">
        <v>1912</v>
      </c>
      <c r="N6" t="s">
        <v>1931</v>
      </c>
      <c r="O6" t="s">
        <v>457</v>
      </c>
      <c r="P6" t="s">
        <v>531</v>
      </c>
      <c r="Q6" t="s">
        <v>613</v>
      </c>
      <c r="R6" t="s">
        <v>1931</v>
      </c>
      <c r="S6" t="s">
        <v>1839</v>
      </c>
      <c r="T6" t="s">
        <v>1816</v>
      </c>
      <c r="U6" t="s">
        <v>527</v>
      </c>
      <c r="V6" t="s">
        <v>1913</v>
      </c>
      <c r="W6" t="s">
        <v>821</v>
      </c>
    </row>
    <row r="7" spans="1:23" x14ac:dyDescent="0.35">
      <c r="A7" s="5" t="s">
        <v>227</v>
      </c>
      <c r="B7" t="s">
        <v>9914</v>
      </c>
      <c r="C7" t="s">
        <v>1935</v>
      </c>
      <c r="D7" t="s">
        <v>487</v>
      </c>
      <c r="E7" t="s">
        <v>1814</v>
      </c>
      <c r="F7" t="s">
        <v>396</v>
      </c>
      <c r="G7" t="s">
        <v>331</v>
      </c>
      <c r="H7" t="s">
        <v>444</v>
      </c>
      <c r="I7" t="s">
        <v>799</v>
      </c>
      <c r="J7" t="s">
        <v>577</v>
      </c>
      <c r="K7" t="s">
        <v>301</v>
      </c>
      <c r="L7" t="s">
        <v>621</v>
      </c>
      <c r="M7" t="s">
        <v>733</v>
      </c>
      <c r="N7" t="s">
        <v>646</v>
      </c>
      <c r="O7" t="s">
        <v>319</v>
      </c>
      <c r="P7" t="s">
        <v>320</v>
      </c>
      <c r="Q7" t="s">
        <v>457</v>
      </c>
      <c r="R7" t="s">
        <v>811</v>
      </c>
      <c r="S7" t="s">
        <v>1775</v>
      </c>
      <c r="T7" t="s">
        <v>649</v>
      </c>
      <c r="U7" t="s">
        <v>1841</v>
      </c>
      <c r="V7" t="s">
        <v>478</v>
      </c>
      <c r="W7" t="s">
        <v>799</v>
      </c>
    </row>
    <row r="8" spans="1:23" x14ac:dyDescent="0.35">
      <c r="A8" s="5" t="s">
        <v>227</v>
      </c>
      <c r="B8" t="s">
        <v>9915</v>
      </c>
      <c r="C8" t="s">
        <v>386</v>
      </c>
      <c r="D8" t="s">
        <v>1766</v>
      </c>
      <c r="E8" t="s">
        <v>380</v>
      </c>
      <c r="F8" t="s">
        <v>819</v>
      </c>
      <c r="G8" t="s">
        <v>1970</v>
      </c>
      <c r="H8" t="s">
        <v>380</v>
      </c>
      <c r="I8" t="s">
        <v>1846</v>
      </c>
      <c r="J8" t="s">
        <v>524</v>
      </c>
      <c r="K8" t="s">
        <v>339</v>
      </c>
      <c r="L8" t="s">
        <v>450</v>
      </c>
      <c r="M8" t="s">
        <v>799</v>
      </c>
      <c r="N8" t="s">
        <v>1752</v>
      </c>
      <c r="O8" t="s">
        <v>564</v>
      </c>
      <c r="P8" t="s">
        <v>269</v>
      </c>
      <c r="Q8" t="s">
        <v>435</v>
      </c>
      <c r="R8" t="s">
        <v>1851</v>
      </c>
      <c r="S8" t="s">
        <v>1851</v>
      </c>
      <c r="T8" t="s">
        <v>338</v>
      </c>
      <c r="U8" t="s">
        <v>1828</v>
      </c>
      <c r="V8" t="s">
        <v>1754</v>
      </c>
      <c r="W8" t="s">
        <v>650</v>
      </c>
    </row>
    <row r="9" spans="1:23" x14ac:dyDescent="0.35">
      <c r="A9" s="5" t="s">
        <v>227</v>
      </c>
      <c r="B9" t="s">
        <v>9916</v>
      </c>
      <c r="C9" t="s">
        <v>1909</v>
      </c>
      <c r="D9" t="s">
        <v>643</v>
      </c>
      <c r="E9" t="s">
        <v>1977</v>
      </c>
      <c r="F9" t="s">
        <v>733</v>
      </c>
      <c r="G9" t="s">
        <v>1952</v>
      </c>
      <c r="H9" t="s">
        <v>429</v>
      </c>
      <c r="I9" t="s">
        <v>640</v>
      </c>
      <c r="J9" t="s">
        <v>457</v>
      </c>
      <c r="K9" t="s">
        <v>509</v>
      </c>
      <c r="L9" t="s">
        <v>326</v>
      </c>
      <c r="M9" t="s">
        <v>1811</v>
      </c>
      <c r="N9" t="s">
        <v>372</v>
      </c>
      <c r="O9" t="s">
        <v>1789</v>
      </c>
      <c r="P9" t="s">
        <v>386</v>
      </c>
      <c r="Q9" t="s">
        <v>470</v>
      </c>
      <c r="R9" t="s">
        <v>1908</v>
      </c>
      <c r="S9" t="s">
        <v>444</v>
      </c>
      <c r="T9" t="s">
        <v>829</v>
      </c>
      <c r="U9" t="s">
        <v>487</v>
      </c>
      <c r="V9" t="s">
        <v>509</v>
      </c>
      <c r="W9" t="s">
        <v>497</v>
      </c>
    </row>
    <row r="10" spans="1:23" x14ac:dyDescent="0.35">
      <c r="A10" s="5" t="s">
        <v>227</v>
      </c>
      <c r="B10" t="s">
        <v>9917</v>
      </c>
      <c r="C10" t="s">
        <v>1836</v>
      </c>
      <c r="D10" t="s">
        <v>615</v>
      </c>
      <c r="E10" t="s">
        <v>611</v>
      </c>
      <c r="F10" t="s">
        <v>1975</v>
      </c>
      <c r="G10" t="s">
        <v>533</v>
      </c>
      <c r="H10" t="s">
        <v>1954</v>
      </c>
      <c r="I10" t="s">
        <v>1935</v>
      </c>
      <c r="J10" t="s">
        <v>1858</v>
      </c>
      <c r="K10" t="s">
        <v>548</v>
      </c>
      <c r="L10" t="s">
        <v>308</v>
      </c>
      <c r="M10" t="s">
        <v>331</v>
      </c>
      <c r="N10" t="s">
        <v>1902</v>
      </c>
      <c r="O10" t="s">
        <v>550</v>
      </c>
      <c r="P10" t="s">
        <v>470</v>
      </c>
      <c r="Q10" t="s">
        <v>421</v>
      </c>
      <c r="R10" t="s">
        <v>590</v>
      </c>
      <c r="S10" t="s">
        <v>652</v>
      </c>
      <c r="T10" t="s">
        <v>1971</v>
      </c>
      <c r="U10" t="s">
        <v>424</v>
      </c>
      <c r="V10" t="s">
        <v>603</v>
      </c>
      <c r="W10" t="s">
        <v>636</v>
      </c>
    </row>
    <row r="11" spans="1:23" x14ac:dyDescent="0.35">
      <c r="A11" s="5" t="s">
        <v>227</v>
      </c>
      <c r="B11" t="s">
        <v>9918</v>
      </c>
      <c r="C11" t="s">
        <v>356</v>
      </c>
      <c r="D11" t="s">
        <v>451</v>
      </c>
      <c r="E11" t="s">
        <v>481</v>
      </c>
      <c r="F11" t="s">
        <v>1915</v>
      </c>
      <c r="G11" t="s">
        <v>606</v>
      </c>
      <c r="H11" t="s">
        <v>564</v>
      </c>
      <c r="I11" t="s">
        <v>818</v>
      </c>
      <c r="J11" t="s">
        <v>508</v>
      </c>
      <c r="K11" t="s">
        <v>554</v>
      </c>
      <c r="L11" t="s">
        <v>517</v>
      </c>
      <c r="M11" t="s">
        <v>531</v>
      </c>
      <c r="N11" t="s">
        <v>320</v>
      </c>
      <c r="O11" t="s">
        <v>633</v>
      </c>
      <c r="P11" t="s">
        <v>281</v>
      </c>
      <c r="Q11" t="s">
        <v>1754</v>
      </c>
      <c r="R11" t="s">
        <v>481</v>
      </c>
      <c r="S11" t="s">
        <v>311</v>
      </c>
      <c r="T11" t="s">
        <v>509</v>
      </c>
      <c r="U11" t="s">
        <v>799</v>
      </c>
      <c r="V11" t="s">
        <v>1831</v>
      </c>
      <c r="W11" t="s">
        <v>650</v>
      </c>
    </row>
    <row r="12" spans="1:23" x14ac:dyDescent="0.35">
      <c r="A12" s="5" t="s">
        <v>227</v>
      </c>
      <c r="B12" t="s">
        <v>9919</v>
      </c>
      <c r="C12" t="s">
        <v>833</v>
      </c>
      <c r="D12" t="s">
        <v>652</v>
      </c>
      <c r="E12" t="s">
        <v>1952</v>
      </c>
      <c r="F12" t="s">
        <v>571</v>
      </c>
      <c r="G12" t="s">
        <v>557</v>
      </c>
      <c r="H12" t="s">
        <v>487</v>
      </c>
      <c r="I12" t="s">
        <v>398</v>
      </c>
      <c r="J12" t="s">
        <v>590</v>
      </c>
      <c r="K12" t="s">
        <v>434</v>
      </c>
      <c r="L12" t="s">
        <v>2103</v>
      </c>
      <c r="M12" t="s">
        <v>443</v>
      </c>
      <c r="N12" t="s">
        <v>1978</v>
      </c>
      <c r="O12" t="s">
        <v>836</v>
      </c>
      <c r="P12" t="s">
        <v>1929</v>
      </c>
      <c r="Q12" t="s">
        <v>649</v>
      </c>
      <c r="R12" t="s">
        <v>741</v>
      </c>
      <c r="S12" t="s">
        <v>406</v>
      </c>
      <c r="T12" t="s">
        <v>1983</v>
      </c>
      <c r="U12" t="s">
        <v>1912</v>
      </c>
      <c r="V12" t="s">
        <v>1977</v>
      </c>
      <c r="W12" t="s">
        <v>1829</v>
      </c>
    </row>
    <row r="14" spans="1:23" x14ac:dyDescent="0.35">
      <c r="A14" t="s">
        <v>261</v>
      </c>
    </row>
    <row r="15" spans="1:23" x14ac:dyDescent="0.35">
      <c r="A15" t="s">
        <v>352</v>
      </c>
    </row>
    <row r="16" spans="1:23" x14ac:dyDescent="0.35">
      <c r="A16" t="s">
        <v>353</v>
      </c>
    </row>
    <row r="17" spans="1:1" x14ac:dyDescent="0.35">
      <c r="A17" t="s">
        <v>264</v>
      </c>
    </row>
    <row r="18" spans="1:1" x14ac:dyDescent="0.35">
      <c r="A18" t="s">
        <v>265</v>
      </c>
    </row>
    <row r="19" spans="1:1" x14ac:dyDescent="0.35">
      <c r="A19" t="s">
        <v>1855</v>
      </c>
    </row>
    <row r="20" spans="1:1" x14ac:dyDescent="0.35">
      <c r="A20" t="s">
        <v>227</v>
      </c>
    </row>
    <row r="21" spans="1:1" x14ac:dyDescent="0.35">
      <c r="A21" t="s">
        <v>267</v>
      </c>
    </row>
    <row r="22" spans="1:1" x14ac:dyDescent="0.35">
      <c r="A22" t="s">
        <v>9920</v>
      </c>
    </row>
    <row r="23" spans="1:1" x14ac:dyDescent="0.35">
      <c r="A23" t="s">
        <v>9921</v>
      </c>
    </row>
    <row r="24" spans="1:1" x14ac:dyDescent="0.35">
      <c r="A24" t="s">
        <v>9922</v>
      </c>
    </row>
    <row r="25" spans="1:1" x14ac:dyDescent="0.35">
      <c r="A25" t="s">
        <v>9923</v>
      </c>
    </row>
    <row r="26" spans="1:1" x14ac:dyDescent="0.35">
      <c r="A26" t="s">
        <v>9924</v>
      </c>
    </row>
    <row r="27" spans="1:1" x14ac:dyDescent="0.35">
      <c r="A27" t="s">
        <v>9925</v>
      </c>
    </row>
    <row r="28" spans="1:1" x14ac:dyDescent="0.35">
      <c r="A28" t="s">
        <v>9926</v>
      </c>
    </row>
    <row r="29" spans="1:1" x14ac:dyDescent="0.35">
      <c r="A29" t="s">
        <v>9927</v>
      </c>
    </row>
  </sheetData>
  <mergeCells count="1">
    <mergeCell ref="A3:W3"/>
  </mergeCells>
  <pageMargins left="0.7" right="0.7" top="0.75" bottom="0.75" header="0.3" footer="0.3"/>
  <pageSetup paperSize="9" orientation="portrait" horizontalDpi="300" verticalDpi="300"/>
</worksheet>
</file>

<file path=xl/worksheets/sheet1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700-000000000000}">
  <dimension ref="A1:W29"/>
  <sheetViews>
    <sheetView workbookViewId="0"/>
  </sheetViews>
  <sheetFormatPr defaultColWidth="11.453125" defaultRowHeight="14.5" x14ac:dyDescent="0.35"/>
  <cols>
    <col min="1" max="1" width="5.7265625" customWidth="1"/>
    <col min="2" max="2" width="49.7265625" customWidth="1"/>
    <col min="3" max="23" width="20.7265625" customWidth="1"/>
  </cols>
  <sheetData>
    <row r="1" spans="1:23" x14ac:dyDescent="0.35">
      <c r="A1" s="4" t="s">
        <v>142</v>
      </c>
    </row>
    <row r="2" spans="1:23" x14ac:dyDescent="0.35">
      <c r="A2" s="3" t="str">
        <f>HYPERLINK("#'INDEX'!A1", "Back to INDEX")</f>
        <v>Back to INDEX</v>
      </c>
    </row>
    <row r="3" spans="1:23" x14ac:dyDescent="0.35">
      <c r="A3" s="7" t="s">
        <v>227</v>
      </c>
      <c r="B3" s="7" t="s">
        <v>227</v>
      </c>
      <c r="C3" s="7" t="s">
        <v>227</v>
      </c>
      <c r="D3" s="7" t="s">
        <v>227</v>
      </c>
      <c r="E3" s="7" t="s">
        <v>227</v>
      </c>
      <c r="F3" s="7" t="s">
        <v>227</v>
      </c>
      <c r="G3" s="7" t="s">
        <v>227</v>
      </c>
      <c r="H3" s="7" t="s">
        <v>227</v>
      </c>
      <c r="I3" s="7" t="s">
        <v>227</v>
      </c>
      <c r="J3" s="7" t="s">
        <v>227</v>
      </c>
      <c r="K3" s="7" t="s">
        <v>227</v>
      </c>
      <c r="L3" s="7" t="s">
        <v>227</v>
      </c>
      <c r="M3" s="7" t="s">
        <v>227</v>
      </c>
      <c r="N3" s="7" t="s">
        <v>227</v>
      </c>
      <c r="O3" s="7" t="s">
        <v>227</v>
      </c>
      <c r="P3" s="7" t="s">
        <v>227</v>
      </c>
      <c r="Q3" s="7" t="s">
        <v>227</v>
      </c>
      <c r="R3" s="7" t="s">
        <v>227</v>
      </c>
      <c r="S3" s="7" t="s">
        <v>227</v>
      </c>
      <c r="T3" s="7" t="s">
        <v>227</v>
      </c>
      <c r="U3" s="7" t="s">
        <v>227</v>
      </c>
      <c r="V3" s="7" t="s">
        <v>227</v>
      </c>
      <c r="W3" s="7" t="s">
        <v>227</v>
      </c>
    </row>
    <row r="4" spans="1:23" x14ac:dyDescent="0.35">
      <c r="A4" s="2" t="s">
        <v>227</v>
      </c>
      <c r="B4" s="2" t="s">
        <v>227</v>
      </c>
      <c r="C4" s="2" t="s">
        <v>9898</v>
      </c>
      <c r="D4" s="2" t="s">
        <v>9899</v>
      </c>
      <c r="E4" s="2" t="s">
        <v>9900</v>
      </c>
      <c r="F4" s="2" t="s">
        <v>9901</v>
      </c>
      <c r="G4" s="2" t="s">
        <v>9902</v>
      </c>
      <c r="H4" s="2" t="s">
        <v>9903</v>
      </c>
      <c r="I4" s="2" t="s">
        <v>9904</v>
      </c>
      <c r="J4" s="2" t="s">
        <v>9905</v>
      </c>
      <c r="K4" s="2" t="s">
        <v>9906</v>
      </c>
      <c r="L4" s="2" t="s">
        <v>9907</v>
      </c>
      <c r="M4" s="2" t="s">
        <v>9908</v>
      </c>
      <c r="N4" s="2" t="s">
        <v>9909</v>
      </c>
      <c r="O4" s="2" t="s">
        <v>9910</v>
      </c>
      <c r="P4" s="2" t="s">
        <v>9911</v>
      </c>
      <c r="Q4" s="2" t="s">
        <v>9757</v>
      </c>
      <c r="R4" s="2" t="s">
        <v>9758</v>
      </c>
      <c r="S4" s="2" t="s">
        <v>9759</v>
      </c>
      <c r="T4" s="2" t="s">
        <v>9760</v>
      </c>
      <c r="U4" s="2" t="s">
        <v>9761</v>
      </c>
      <c r="V4" s="2" t="s">
        <v>9762</v>
      </c>
      <c r="W4" s="2" t="s">
        <v>9763</v>
      </c>
    </row>
    <row r="5" spans="1:23" x14ac:dyDescent="0.35">
      <c r="A5" s="5" t="s">
        <v>227</v>
      </c>
      <c r="B5" t="s">
        <v>9912</v>
      </c>
      <c r="C5" t="s">
        <v>1955</v>
      </c>
      <c r="D5" t="s">
        <v>1840</v>
      </c>
      <c r="E5" t="s">
        <v>1811</v>
      </c>
      <c r="F5" t="s">
        <v>840</v>
      </c>
      <c r="G5" t="s">
        <v>1828</v>
      </c>
      <c r="H5" t="s">
        <v>801</v>
      </c>
      <c r="I5" t="s">
        <v>642</v>
      </c>
      <c r="J5" t="s">
        <v>1914</v>
      </c>
      <c r="K5" t="s">
        <v>613</v>
      </c>
      <c r="L5" t="s">
        <v>398</v>
      </c>
      <c r="M5" t="s">
        <v>1849</v>
      </c>
      <c r="N5" t="s">
        <v>508</v>
      </c>
      <c r="O5" t="s">
        <v>838</v>
      </c>
      <c r="P5" t="s">
        <v>502</v>
      </c>
      <c r="Q5" t="s">
        <v>1921</v>
      </c>
      <c r="R5" t="s">
        <v>646</v>
      </c>
      <c r="S5" t="s">
        <v>832</v>
      </c>
      <c r="T5" t="s">
        <v>301</v>
      </c>
      <c r="U5" t="s">
        <v>1834</v>
      </c>
      <c r="V5" t="s">
        <v>560</v>
      </c>
      <c r="W5" t="s">
        <v>1844</v>
      </c>
    </row>
    <row r="6" spans="1:23" x14ac:dyDescent="0.35">
      <c r="A6" s="5" t="s">
        <v>227</v>
      </c>
      <c r="B6" t="s">
        <v>9913</v>
      </c>
      <c r="C6" t="s">
        <v>1957</v>
      </c>
      <c r="D6" t="s">
        <v>410</v>
      </c>
      <c r="E6" t="s">
        <v>1804</v>
      </c>
      <c r="F6" t="s">
        <v>758</v>
      </c>
      <c r="G6" t="s">
        <v>430</v>
      </c>
      <c r="H6" t="s">
        <v>310</v>
      </c>
      <c r="I6" t="s">
        <v>301</v>
      </c>
      <c r="J6" t="s">
        <v>406</v>
      </c>
      <c r="K6" t="s">
        <v>300</v>
      </c>
      <c r="L6" t="s">
        <v>1914</v>
      </c>
      <c r="M6" t="s">
        <v>1970</v>
      </c>
      <c r="N6" t="s">
        <v>623</v>
      </c>
      <c r="O6" t="s">
        <v>1834</v>
      </c>
      <c r="P6" t="s">
        <v>356</v>
      </c>
      <c r="Q6" t="s">
        <v>557</v>
      </c>
      <c r="R6" t="s">
        <v>1907</v>
      </c>
      <c r="S6" t="s">
        <v>410</v>
      </c>
      <c r="T6" t="s">
        <v>1935</v>
      </c>
      <c r="U6" t="s">
        <v>338</v>
      </c>
      <c r="V6" t="s">
        <v>497</v>
      </c>
      <c r="W6" t="s">
        <v>302</v>
      </c>
    </row>
    <row r="7" spans="1:23" x14ac:dyDescent="0.35">
      <c r="A7" s="5" t="s">
        <v>227</v>
      </c>
      <c r="B7" t="s">
        <v>9914</v>
      </c>
      <c r="C7" t="s">
        <v>1750</v>
      </c>
      <c r="D7" t="s">
        <v>815</v>
      </c>
      <c r="E7" t="s">
        <v>399</v>
      </c>
      <c r="F7" t="s">
        <v>1970</v>
      </c>
      <c r="G7" t="s">
        <v>372</v>
      </c>
      <c r="H7" t="s">
        <v>1770</v>
      </c>
      <c r="I7" t="s">
        <v>558</v>
      </c>
      <c r="J7" t="s">
        <v>1935</v>
      </c>
      <c r="K7" t="s">
        <v>371</v>
      </c>
      <c r="L7" t="s">
        <v>623</v>
      </c>
      <c r="M7" t="s">
        <v>1828</v>
      </c>
      <c r="N7" t="s">
        <v>320</v>
      </c>
      <c r="O7" t="s">
        <v>558</v>
      </c>
      <c r="P7" t="s">
        <v>491</v>
      </c>
      <c r="Q7" t="s">
        <v>1908</v>
      </c>
      <c r="R7" t="s">
        <v>509</v>
      </c>
      <c r="S7" t="s">
        <v>628</v>
      </c>
      <c r="T7" t="s">
        <v>326</v>
      </c>
      <c r="U7" t="s">
        <v>618</v>
      </c>
      <c r="V7" t="s">
        <v>558</v>
      </c>
      <c r="W7" t="s">
        <v>818</v>
      </c>
    </row>
    <row r="8" spans="1:23" x14ac:dyDescent="0.35">
      <c r="A8" s="5" t="s">
        <v>227</v>
      </c>
      <c r="B8" t="s">
        <v>9915</v>
      </c>
      <c r="C8" t="s">
        <v>386</v>
      </c>
      <c r="D8" t="s">
        <v>633</v>
      </c>
      <c r="E8" t="s">
        <v>632</v>
      </c>
      <c r="F8" t="s">
        <v>427</v>
      </c>
      <c r="G8" t="s">
        <v>650</v>
      </c>
      <c r="H8" t="s">
        <v>299</v>
      </c>
      <c r="I8" t="s">
        <v>834</v>
      </c>
      <c r="J8" t="s">
        <v>1849</v>
      </c>
      <c r="K8" t="s">
        <v>618</v>
      </c>
      <c r="L8" t="s">
        <v>481</v>
      </c>
      <c r="M8" t="s">
        <v>315</v>
      </c>
      <c r="N8" t="s">
        <v>463</v>
      </c>
      <c r="O8" t="s">
        <v>831</v>
      </c>
      <c r="P8" t="s">
        <v>409</v>
      </c>
      <c r="Q8" t="s">
        <v>640</v>
      </c>
      <c r="R8" t="s">
        <v>568</v>
      </c>
      <c r="S8" t="s">
        <v>383</v>
      </c>
      <c r="T8" t="s">
        <v>1801</v>
      </c>
      <c r="U8" t="s">
        <v>588</v>
      </c>
      <c r="V8" t="s">
        <v>814</v>
      </c>
      <c r="W8" t="s">
        <v>448</v>
      </c>
    </row>
    <row r="9" spans="1:23" x14ac:dyDescent="0.35">
      <c r="A9" s="5" t="s">
        <v>227</v>
      </c>
      <c r="B9" t="s">
        <v>9916</v>
      </c>
      <c r="C9" t="s">
        <v>836</v>
      </c>
      <c r="D9" t="s">
        <v>531</v>
      </c>
      <c r="E9" t="s">
        <v>623</v>
      </c>
      <c r="F9" t="s">
        <v>1807</v>
      </c>
      <c r="G9" t="s">
        <v>356</v>
      </c>
      <c r="H9" t="s">
        <v>269</v>
      </c>
      <c r="I9" t="s">
        <v>502</v>
      </c>
      <c r="J9" t="s">
        <v>487</v>
      </c>
      <c r="K9" t="s">
        <v>1908</v>
      </c>
      <c r="L9" t="s">
        <v>1849</v>
      </c>
      <c r="M9" t="s">
        <v>564</v>
      </c>
      <c r="N9" t="s">
        <v>818</v>
      </c>
      <c r="O9" t="s">
        <v>785</v>
      </c>
      <c r="P9" t="s">
        <v>838</v>
      </c>
      <c r="Q9" t="s">
        <v>610</v>
      </c>
      <c r="R9" t="s">
        <v>1970</v>
      </c>
      <c r="S9" t="s">
        <v>411</v>
      </c>
      <c r="T9" t="s">
        <v>642</v>
      </c>
      <c r="U9" t="s">
        <v>524</v>
      </c>
      <c r="V9" t="s">
        <v>825</v>
      </c>
      <c r="W9" t="s">
        <v>315</v>
      </c>
    </row>
    <row r="10" spans="1:23" x14ac:dyDescent="0.35">
      <c r="A10" s="5" t="s">
        <v>227</v>
      </c>
      <c r="B10" t="s">
        <v>9917</v>
      </c>
      <c r="C10" t="s">
        <v>1909</v>
      </c>
      <c r="D10" t="s">
        <v>531</v>
      </c>
      <c r="E10" t="s">
        <v>1789</v>
      </c>
      <c r="F10" t="s">
        <v>819</v>
      </c>
      <c r="G10" t="s">
        <v>478</v>
      </c>
      <c r="H10" t="s">
        <v>633</v>
      </c>
      <c r="I10" t="s">
        <v>339</v>
      </c>
      <c r="J10" t="s">
        <v>828</v>
      </c>
      <c r="K10" t="s">
        <v>398</v>
      </c>
      <c r="L10" t="s">
        <v>1775</v>
      </c>
      <c r="M10" t="s">
        <v>606</v>
      </c>
      <c r="N10" t="s">
        <v>517</v>
      </c>
      <c r="O10" t="s">
        <v>491</v>
      </c>
      <c r="P10" t="s">
        <v>502</v>
      </c>
      <c r="Q10" t="s">
        <v>764</v>
      </c>
      <c r="R10" t="s">
        <v>1814</v>
      </c>
      <c r="S10" t="s">
        <v>319</v>
      </c>
      <c r="T10" t="s">
        <v>621</v>
      </c>
      <c r="U10" t="s">
        <v>815</v>
      </c>
      <c r="V10" t="s">
        <v>558</v>
      </c>
      <c r="W10" t="s">
        <v>558</v>
      </c>
    </row>
    <row r="11" spans="1:23" x14ac:dyDescent="0.35">
      <c r="A11" s="5" t="s">
        <v>227</v>
      </c>
      <c r="B11" t="s">
        <v>9918</v>
      </c>
      <c r="C11" t="s">
        <v>310</v>
      </c>
      <c r="D11" t="s">
        <v>797</v>
      </c>
      <c r="E11" t="s">
        <v>602</v>
      </c>
      <c r="F11" t="s">
        <v>633</v>
      </c>
      <c r="G11" t="s">
        <v>524</v>
      </c>
      <c r="H11" t="s">
        <v>1772</v>
      </c>
      <c r="I11" t="s">
        <v>588</v>
      </c>
      <c r="J11" t="s">
        <v>1828</v>
      </c>
      <c r="K11" t="s">
        <v>621</v>
      </c>
      <c r="L11" t="s">
        <v>497</v>
      </c>
      <c r="M11" t="s">
        <v>370</v>
      </c>
      <c r="N11" t="s">
        <v>838</v>
      </c>
      <c r="O11" t="s">
        <v>812</v>
      </c>
      <c r="P11" t="s">
        <v>231</v>
      </c>
      <c r="Q11" t="s">
        <v>540</v>
      </c>
      <c r="R11" t="s">
        <v>623</v>
      </c>
      <c r="S11" t="s">
        <v>386</v>
      </c>
      <c r="T11" t="s">
        <v>447</v>
      </c>
      <c r="U11" t="s">
        <v>498</v>
      </c>
      <c r="V11" t="s">
        <v>525</v>
      </c>
      <c r="W11" t="s">
        <v>299</v>
      </c>
    </row>
    <row r="12" spans="1:23" x14ac:dyDescent="0.35">
      <c r="A12" s="5" t="s">
        <v>227</v>
      </c>
      <c r="B12" t="s">
        <v>9919</v>
      </c>
      <c r="C12" t="s">
        <v>733</v>
      </c>
      <c r="D12" t="s">
        <v>1829</v>
      </c>
      <c r="E12" t="s">
        <v>371</v>
      </c>
      <c r="F12" t="s">
        <v>1915</v>
      </c>
      <c r="G12" t="s">
        <v>815</v>
      </c>
      <c r="H12" t="s">
        <v>558</v>
      </c>
      <c r="I12" t="s">
        <v>1752</v>
      </c>
      <c r="J12" t="s">
        <v>527</v>
      </c>
      <c r="K12" t="s">
        <v>308</v>
      </c>
      <c r="L12" t="s">
        <v>1853</v>
      </c>
      <c r="M12" t="s">
        <v>283</v>
      </c>
      <c r="N12" t="s">
        <v>554</v>
      </c>
      <c r="O12" t="s">
        <v>546</v>
      </c>
      <c r="P12" t="s">
        <v>593</v>
      </c>
      <c r="Q12" t="s">
        <v>1921</v>
      </c>
      <c r="R12" t="s">
        <v>1909</v>
      </c>
      <c r="S12" t="s">
        <v>1908</v>
      </c>
      <c r="T12" t="s">
        <v>319</v>
      </c>
      <c r="U12" t="s">
        <v>386</v>
      </c>
      <c r="V12" t="s">
        <v>650</v>
      </c>
      <c r="W12" t="s">
        <v>602</v>
      </c>
    </row>
    <row r="14" spans="1:23" x14ac:dyDescent="0.35">
      <c r="A14" t="s">
        <v>261</v>
      </c>
    </row>
    <row r="15" spans="1:23" x14ac:dyDescent="0.35">
      <c r="A15" t="s">
        <v>352</v>
      </c>
    </row>
    <row r="16" spans="1:23" x14ac:dyDescent="0.35">
      <c r="A16" t="s">
        <v>353</v>
      </c>
    </row>
    <row r="17" spans="1:1" x14ac:dyDescent="0.35">
      <c r="A17" t="s">
        <v>264</v>
      </c>
    </row>
    <row r="18" spans="1:1" x14ac:dyDescent="0.35">
      <c r="A18" t="s">
        <v>265</v>
      </c>
    </row>
    <row r="19" spans="1:1" x14ac:dyDescent="0.35">
      <c r="A19" t="s">
        <v>1859</v>
      </c>
    </row>
    <row r="20" spans="1:1" x14ac:dyDescent="0.35">
      <c r="A20" t="s">
        <v>227</v>
      </c>
    </row>
    <row r="21" spans="1:1" x14ac:dyDescent="0.35">
      <c r="A21" t="s">
        <v>267</v>
      </c>
    </row>
    <row r="22" spans="1:1" x14ac:dyDescent="0.35">
      <c r="A22" t="s">
        <v>9920</v>
      </c>
    </row>
    <row r="23" spans="1:1" x14ac:dyDescent="0.35">
      <c r="A23" t="s">
        <v>9921</v>
      </c>
    </row>
    <row r="24" spans="1:1" x14ac:dyDescent="0.35">
      <c r="A24" t="s">
        <v>9922</v>
      </c>
    </row>
    <row r="25" spans="1:1" x14ac:dyDescent="0.35">
      <c r="A25" t="s">
        <v>9923</v>
      </c>
    </row>
    <row r="26" spans="1:1" x14ac:dyDescent="0.35">
      <c r="A26" t="s">
        <v>9924</v>
      </c>
    </row>
    <row r="27" spans="1:1" x14ac:dyDescent="0.35">
      <c r="A27" t="s">
        <v>9925</v>
      </c>
    </row>
    <row r="28" spans="1:1" x14ac:dyDescent="0.35">
      <c r="A28" t="s">
        <v>9926</v>
      </c>
    </row>
    <row r="29" spans="1:1" x14ac:dyDescent="0.35">
      <c r="A29" t="s">
        <v>9927</v>
      </c>
    </row>
  </sheetData>
  <mergeCells count="1">
    <mergeCell ref="A3:W3"/>
  </mergeCells>
  <pageMargins left="0.7" right="0.7" top="0.75" bottom="0.75" header="0.3" footer="0.3"/>
  <pageSetup paperSize="9" orientation="portrait" horizontalDpi="300" verticalDpi="300"/>
</worksheet>
</file>

<file path=xl/worksheets/sheet1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800-000000000000}">
  <dimension ref="A1:W25"/>
  <sheetViews>
    <sheetView workbookViewId="0"/>
  </sheetViews>
  <sheetFormatPr defaultColWidth="11.453125" defaultRowHeight="14.5" x14ac:dyDescent="0.35"/>
  <cols>
    <col min="1" max="1" width="5.7265625" customWidth="1"/>
    <col min="2" max="2" width="65.7265625" customWidth="1"/>
    <col min="3" max="23" width="20.7265625" customWidth="1"/>
  </cols>
  <sheetData>
    <row r="1" spans="1:23" x14ac:dyDescent="0.35">
      <c r="A1" s="4" t="s">
        <v>143</v>
      </c>
    </row>
    <row r="2" spans="1:23" x14ac:dyDescent="0.35">
      <c r="A2" s="3" t="str">
        <f>HYPERLINK("#'INDEX'!A1", "Back to INDEX")</f>
        <v>Back to INDEX</v>
      </c>
    </row>
    <row r="3" spans="1:23" x14ac:dyDescent="0.35">
      <c r="A3" s="7" t="s">
        <v>227</v>
      </c>
      <c r="B3" s="7" t="s">
        <v>227</v>
      </c>
      <c r="C3" s="7" t="s">
        <v>227</v>
      </c>
      <c r="D3" s="7" t="s">
        <v>227</v>
      </c>
      <c r="E3" s="7" t="s">
        <v>227</v>
      </c>
      <c r="F3" s="7" t="s">
        <v>227</v>
      </c>
      <c r="G3" s="7" t="s">
        <v>227</v>
      </c>
      <c r="H3" s="7" t="s">
        <v>227</v>
      </c>
      <c r="I3" s="7" t="s">
        <v>227</v>
      </c>
      <c r="J3" s="7" t="s">
        <v>227</v>
      </c>
      <c r="K3" s="7" t="s">
        <v>227</v>
      </c>
      <c r="L3" s="7" t="s">
        <v>227</v>
      </c>
      <c r="M3" s="7" t="s">
        <v>227</v>
      </c>
      <c r="N3" s="7" t="s">
        <v>227</v>
      </c>
      <c r="O3" s="7" t="s">
        <v>227</v>
      </c>
      <c r="P3" s="7" t="s">
        <v>227</v>
      </c>
      <c r="Q3" s="7" t="s">
        <v>227</v>
      </c>
      <c r="R3" s="7" t="s">
        <v>227</v>
      </c>
      <c r="S3" s="7" t="s">
        <v>227</v>
      </c>
      <c r="T3" s="7" t="s">
        <v>227</v>
      </c>
      <c r="U3" s="7" t="s">
        <v>227</v>
      </c>
      <c r="V3" s="7" t="s">
        <v>227</v>
      </c>
      <c r="W3" s="7" t="s">
        <v>227</v>
      </c>
    </row>
    <row r="4" spans="1:23" x14ac:dyDescent="0.35">
      <c r="A4" s="2" t="s">
        <v>227</v>
      </c>
      <c r="B4" s="2" t="s">
        <v>227</v>
      </c>
      <c r="C4" s="2" t="s">
        <v>9898</v>
      </c>
      <c r="D4" s="2" t="s">
        <v>9899</v>
      </c>
      <c r="E4" s="2" t="s">
        <v>9900</v>
      </c>
      <c r="F4" s="2" t="s">
        <v>9901</v>
      </c>
      <c r="G4" s="2" t="s">
        <v>9902</v>
      </c>
      <c r="H4" s="2" t="s">
        <v>9903</v>
      </c>
      <c r="I4" s="2" t="s">
        <v>9904</v>
      </c>
      <c r="J4" s="2" t="s">
        <v>9905</v>
      </c>
      <c r="K4" s="2" t="s">
        <v>9906</v>
      </c>
      <c r="L4" s="2" t="s">
        <v>9907</v>
      </c>
      <c r="M4" s="2" t="s">
        <v>9908</v>
      </c>
      <c r="N4" s="2" t="s">
        <v>9909</v>
      </c>
      <c r="O4" s="2" t="s">
        <v>9910</v>
      </c>
      <c r="P4" s="2" t="s">
        <v>9911</v>
      </c>
      <c r="Q4" s="2" t="s">
        <v>9757</v>
      </c>
      <c r="R4" s="2" t="s">
        <v>9758</v>
      </c>
      <c r="S4" s="2" t="s">
        <v>9759</v>
      </c>
      <c r="T4" s="2" t="s">
        <v>9760</v>
      </c>
      <c r="U4" s="2" t="s">
        <v>9761</v>
      </c>
      <c r="V4" s="2" t="s">
        <v>9762</v>
      </c>
      <c r="W4" s="2" t="s">
        <v>9763</v>
      </c>
    </row>
    <row r="5" spans="1:23" x14ac:dyDescent="0.35">
      <c r="A5" s="5" t="s">
        <v>227</v>
      </c>
      <c r="B5" t="s">
        <v>9928</v>
      </c>
      <c r="C5" t="s">
        <v>9929</v>
      </c>
      <c r="D5" t="s">
        <v>9930</v>
      </c>
      <c r="E5" t="s">
        <v>9931</v>
      </c>
      <c r="F5" t="s">
        <v>424</v>
      </c>
      <c r="G5" t="s">
        <v>480</v>
      </c>
      <c r="H5" t="s">
        <v>587</v>
      </c>
      <c r="I5" t="s">
        <v>538</v>
      </c>
      <c r="J5" t="s">
        <v>1990</v>
      </c>
      <c r="K5" t="s">
        <v>1854</v>
      </c>
      <c r="L5" t="s">
        <v>1946</v>
      </c>
      <c r="M5" t="s">
        <v>605</v>
      </c>
      <c r="N5" t="s">
        <v>1945</v>
      </c>
      <c r="O5" t="s">
        <v>1935</v>
      </c>
      <c r="P5" t="s">
        <v>651</v>
      </c>
      <c r="Q5" t="s">
        <v>9932</v>
      </c>
      <c r="R5" t="s">
        <v>475</v>
      </c>
      <c r="S5" t="s">
        <v>515</v>
      </c>
      <c r="T5" t="s">
        <v>641</v>
      </c>
      <c r="U5" t="s">
        <v>1777</v>
      </c>
      <c r="V5" t="s">
        <v>828</v>
      </c>
      <c r="W5" t="s">
        <v>1928</v>
      </c>
    </row>
    <row r="6" spans="1:23" x14ac:dyDescent="0.35">
      <c r="A6" s="5" t="s">
        <v>227</v>
      </c>
      <c r="B6" t="s">
        <v>9933</v>
      </c>
      <c r="C6" t="s">
        <v>603</v>
      </c>
      <c r="D6" t="s">
        <v>643</v>
      </c>
      <c r="E6" t="s">
        <v>1955</v>
      </c>
      <c r="F6" t="s">
        <v>529</v>
      </c>
      <c r="G6" t="s">
        <v>1969</v>
      </c>
      <c r="H6" t="s">
        <v>1978</v>
      </c>
      <c r="I6" t="s">
        <v>758</v>
      </c>
      <c r="J6" t="s">
        <v>645</v>
      </c>
      <c r="K6" t="s">
        <v>618</v>
      </c>
      <c r="L6" t="s">
        <v>301</v>
      </c>
      <c r="M6" t="s">
        <v>601</v>
      </c>
      <c r="N6" t="s">
        <v>833</v>
      </c>
      <c r="O6" t="s">
        <v>487</v>
      </c>
      <c r="P6" t="s">
        <v>819</v>
      </c>
      <c r="Q6" t="s">
        <v>482</v>
      </c>
      <c r="R6" t="s">
        <v>1811</v>
      </c>
      <c r="S6" t="s">
        <v>1908</v>
      </c>
      <c r="T6" t="s">
        <v>1962</v>
      </c>
      <c r="U6" t="s">
        <v>615</v>
      </c>
      <c r="V6" t="s">
        <v>764</v>
      </c>
      <c r="W6" t="s">
        <v>487</v>
      </c>
    </row>
    <row r="7" spans="1:23" x14ac:dyDescent="0.35">
      <c r="A7" s="5" t="s">
        <v>227</v>
      </c>
      <c r="B7" t="s">
        <v>9934</v>
      </c>
      <c r="C7" t="s">
        <v>1995</v>
      </c>
      <c r="D7" t="s">
        <v>1986</v>
      </c>
      <c r="E7" t="s">
        <v>9935</v>
      </c>
      <c r="F7" t="s">
        <v>9859</v>
      </c>
      <c r="G7" t="s">
        <v>9882</v>
      </c>
      <c r="H7" t="s">
        <v>9936</v>
      </c>
      <c r="I7" t="s">
        <v>2088</v>
      </c>
      <c r="J7" t="s">
        <v>9801</v>
      </c>
      <c r="K7" t="s">
        <v>2005</v>
      </c>
      <c r="L7" t="s">
        <v>1972</v>
      </c>
      <c r="M7" t="s">
        <v>9879</v>
      </c>
      <c r="N7" t="s">
        <v>9855</v>
      </c>
      <c r="O7" t="s">
        <v>9645</v>
      </c>
      <c r="P7" t="s">
        <v>9937</v>
      </c>
      <c r="Q7" t="s">
        <v>9938</v>
      </c>
      <c r="R7" t="s">
        <v>1939</v>
      </c>
      <c r="S7" t="s">
        <v>1986</v>
      </c>
      <c r="T7" t="s">
        <v>9884</v>
      </c>
      <c r="U7" t="s">
        <v>9896</v>
      </c>
      <c r="V7" t="s">
        <v>9939</v>
      </c>
      <c r="W7" t="s">
        <v>9892</v>
      </c>
    </row>
    <row r="8" spans="1:23" x14ac:dyDescent="0.35">
      <c r="A8" s="5" t="s">
        <v>227</v>
      </c>
      <c r="B8" t="s">
        <v>9940</v>
      </c>
      <c r="C8" t="s">
        <v>227</v>
      </c>
      <c r="D8" t="s">
        <v>227</v>
      </c>
      <c r="E8" t="s">
        <v>227</v>
      </c>
      <c r="F8" t="s">
        <v>227</v>
      </c>
      <c r="G8" t="s">
        <v>227</v>
      </c>
      <c r="H8" t="s">
        <v>227</v>
      </c>
      <c r="I8" t="s">
        <v>468</v>
      </c>
      <c r="J8" t="s">
        <v>227</v>
      </c>
      <c r="K8" t="s">
        <v>227</v>
      </c>
      <c r="L8" t="s">
        <v>227</v>
      </c>
      <c r="M8" t="s">
        <v>227</v>
      </c>
      <c r="N8" t="s">
        <v>227</v>
      </c>
      <c r="O8" t="s">
        <v>227</v>
      </c>
      <c r="P8" t="s">
        <v>9941</v>
      </c>
      <c r="Q8" t="s">
        <v>227</v>
      </c>
      <c r="R8" t="s">
        <v>227</v>
      </c>
      <c r="S8" t="s">
        <v>227</v>
      </c>
      <c r="T8" t="s">
        <v>227</v>
      </c>
      <c r="U8" t="s">
        <v>227</v>
      </c>
      <c r="V8" t="s">
        <v>227</v>
      </c>
      <c r="W8" t="s">
        <v>1940</v>
      </c>
    </row>
    <row r="9" spans="1:23" x14ac:dyDescent="0.35">
      <c r="A9" s="5" t="s">
        <v>227</v>
      </c>
      <c r="B9" t="s">
        <v>9942</v>
      </c>
      <c r="C9" t="s">
        <v>227</v>
      </c>
      <c r="D9" t="s">
        <v>227</v>
      </c>
      <c r="E9" t="s">
        <v>227</v>
      </c>
      <c r="F9" t="s">
        <v>227</v>
      </c>
      <c r="G9" t="s">
        <v>227</v>
      </c>
      <c r="H9" t="s">
        <v>227</v>
      </c>
      <c r="I9" t="s">
        <v>1919</v>
      </c>
      <c r="J9" t="s">
        <v>227</v>
      </c>
      <c r="K9" t="s">
        <v>227</v>
      </c>
      <c r="L9" t="s">
        <v>227</v>
      </c>
      <c r="M9" t="s">
        <v>227</v>
      </c>
      <c r="N9" t="s">
        <v>227</v>
      </c>
      <c r="O9" t="s">
        <v>227</v>
      </c>
      <c r="P9" t="s">
        <v>9943</v>
      </c>
      <c r="Q9" t="s">
        <v>227</v>
      </c>
      <c r="R9" t="s">
        <v>227</v>
      </c>
      <c r="S9" t="s">
        <v>227</v>
      </c>
      <c r="T9" t="s">
        <v>227</v>
      </c>
      <c r="U9" t="s">
        <v>227</v>
      </c>
      <c r="V9" t="s">
        <v>227</v>
      </c>
      <c r="W9" t="s">
        <v>2087</v>
      </c>
    </row>
    <row r="11" spans="1:23" x14ac:dyDescent="0.35">
      <c r="A11" t="s">
        <v>261</v>
      </c>
    </row>
    <row r="12" spans="1:23" x14ac:dyDescent="0.35">
      <c r="A12" t="s">
        <v>352</v>
      </c>
    </row>
    <row r="13" spans="1:23" x14ac:dyDescent="0.35">
      <c r="A13" t="s">
        <v>353</v>
      </c>
    </row>
    <row r="14" spans="1:23" x14ac:dyDescent="0.35">
      <c r="A14" t="s">
        <v>264</v>
      </c>
    </row>
    <row r="15" spans="1:23" x14ac:dyDescent="0.35">
      <c r="A15" t="s">
        <v>265</v>
      </c>
    </row>
    <row r="16" spans="1:23" x14ac:dyDescent="0.35">
      <c r="A16" t="s">
        <v>266</v>
      </c>
    </row>
    <row r="17" spans="1:1" x14ac:dyDescent="0.35">
      <c r="A17" t="s">
        <v>227</v>
      </c>
    </row>
    <row r="18" spans="1:1" x14ac:dyDescent="0.35">
      <c r="A18" t="s">
        <v>267</v>
      </c>
    </row>
    <row r="19" spans="1:1" x14ac:dyDescent="0.35">
      <c r="A19" t="s">
        <v>9944</v>
      </c>
    </row>
    <row r="20" spans="1:1" x14ac:dyDescent="0.35">
      <c r="A20" t="s">
        <v>9945</v>
      </c>
    </row>
    <row r="21" spans="1:1" x14ac:dyDescent="0.35">
      <c r="A21" t="s">
        <v>9946</v>
      </c>
    </row>
    <row r="22" spans="1:1" x14ac:dyDescent="0.35">
      <c r="A22" t="s">
        <v>9947</v>
      </c>
    </row>
    <row r="23" spans="1:1" x14ac:dyDescent="0.35">
      <c r="A23" t="s">
        <v>9948</v>
      </c>
    </row>
    <row r="24" spans="1:1" x14ac:dyDescent="0.35">
      <c r="A24" t="s">
        <v>375</v>
      </c>
    </row>
    <row r="25" spans="1:1" x14ac:dyDescent="0.35">
      <c r="A25" t="s">
        <v>9949</v>
      </c>
    </row>
  </sheetData>
  <mergeCells count="1">
    <mergeCell ref="A3:W3"/>
  </mergeCells>
  <pageMargins left="0.7" right="0.7" top="0.75" bottom="0.75" header="0.3" footer="0.3"/>
  <pageSetup paperSize="9" orientation="portrait" horizontalDpi="300" verticalDpi="300"/>
</worksheet>
</file>

<file path=xl/worksheets/sheet1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900-000000000000}">
  <dimension ref="A1:W25"/>
  <sheetViews>
    <sheetView workbookViewId="0"/>
  </sheetViews>
  <sheetFormatPr defaultColWidth="11.453125" defaultRowHeight="14.5" x14ac:dyDescent="0.35"/>
  <cols>
    <col min="1" max="1" width="5.7265625" customWidth="1"/>
    <col min="2" max="2" width="65.7265625" customWidth="1"/>
    <col min="3" max="23" width="20.7265625" customWidth="1"/>
  </cols>
  <sheetData>
    <row r="1" spans="1:23" x14ac:dyDescent="0.35">
      <c r="A1" s="4" t="s">
        <v>144</v>
      </c>
    </row>
    <row r="2" spans="1:23" x14ac:dyDescent="0.35">
      <c r="A2" s="3" t="str">
        <f>HYPERLINK("#'INDEX'!A1", "Back to INDEX")</f>
        <v>Back to INDEX</v>
      </c>
    </row>
    <row r="3" spans="1:23" x14ac:dyDescent="0.35">
      <c r="A3" s="7" t="s">
        <v>227</v>
      </c>
      <c r="B3" s="7" t="s">
        <v>227</v>
      </c>
      <c r="C3" s="7" t="s">
        <v>227</v>
      </c>
      <c r="D3" s="7" t="s">
        <v>227</v>
      </c>
      <c r="E3" s="7" t="s">
        <v>227</v>
      </c>
      <c r="F3" s="7" t="s">
        <v>227</v>
      </c>
      <c r="G3" s="7" t="s">
        <v>227</v>
      </c>
      <c r="H3" s="7" t="s">
        <v>227</v>
      </c>
      <c r="I3" s="7" t="s">
        <v>227</v>
      </c>
      <c r="J3" s="7" t="s">
        <v>227</v>
      </c>
      <c r="K3" s="7" t="s">
        <v>227</v>
      </c>
      <c r="L3" s="7" t="s">
        <v>227</v>
      </c>
      <c r="M3" s="7" t="s">
        <v>227</v>
      </c>
      <c r="N3" s="7" t="s">
        <v>227</v>
      </c>
      <c r="O3" s="7" t="s">
        <v>227</v>
      </c>
      <c r="P3" s="7" t="s">
        <v>227</v>
      </c>
      <c r="Q3" s="7" t="s">
        <v>227</v>
      </c>
      <c r="R3" s="7" t="s">
        <v>227</v>
      </c>
      <c r="S3" s="7" t="s">
        <v>227</v>
      </c>
      <c r="T3" s="7" t="s">
        <v>227</v>
      </c>
      <c r="U3" s="7" t="s">
        <v>227</v>
      </c>
      <c r="V3" s="7" t="s">
        <v>227</v>
      </c>
      <c r="W3" s="7" t="s">
        <v>227</v>
      </c>
    </row>
    <row r="4" spans="1:23" x14ac:dyDescent="0.35">
      <c r="A4" s="2" t="s">
        <v>227</v>
      </c>
      <c r="B4" s="2" t="s">
        <v>227</v>
      </c>
      <c r="C4" s="2" t="s">
        <v>9898</v>
      </c>
      <c r="D4" s="2" t="s">
        <v>9899</v>
      </c>
      <c r="E4" s="2" t="s">
        <v>9900</v>
      </c>
      <c r="F4" s="2" t="s">
        <v>9901</v>
      </c>
      <c r="G4" s="2" t="s">
        <v>9902</v>
      </c>
      <c r="H4" s="2" t="s">
        <v>9903</v>
      </c>
      <c r="I4" s="2" t="s">
        <v>9904</v>
      </c>
      <c r="J4" s="2" t="s">
        <v>9905</v>
      </c>
      <c r="K4" s="2" t="s">
        <v>9906</v>
      </c>
      <c r="L4" s="2" t="s">
        <v>9907</v>
      </c>
      <c r="M4" s="2" t="s">
        <v>9908</v>
      </c>
      <c r="N4" s="2" t="s">
        <v>9909</v>
      </c>
      <c r="O4" s="2" t="s">
        <v>9910</v>
      </c>
      <c r="P4" s="2" t="s">
        <v>9911</v>
      </c>
      <c r="Q4" s="2" t="s">
        <v>9757</v>
      </c>
      <c r="R4" s="2" t="s">
        <v>9758</v>
      </c>
      <c r="S4" s="2" t="s">
        <v>9759</v>
      </c>
      <c r="T4" s="2" t="s">
        <v>9760</v>
      </c>
      <c r="U4" s="2" t="s">
        <v>9761</v>
      </c>
      <c r="V4" s="2" t="s">
        <v>9762</v>
      </c>
      <c r="W4" s="2" t="s">
        <v>9763</v>
      </c>
    </row>
    <row r="5" spans="1:23" x14ac:dyDescent="0.35">
      <c r="A5" s="5" t="s">
        <v>227</v>
      </c>
      <c r="B5" t="s">
        <v>9928</v>
      </c>
      <c r="C5" t="s">
        <v>9929</v>
      </c>
      <c r="D5" t="s">
        <v>2012</v>
      </c>
      <c r="E5" t="s">
        <v>771</v>
      </c>
      <c r="F5" t="s">
        <v>480</v>
      </c>
      <c r="G5" t="s">
        <v>648</v>
      </c>
      <c r="H5" t="s">
        <v>1921</v>
      </c>
      <c r="I5" t="s">
        <v>1940</v>
      </c>
      <c r="J5" t="s">
        <v>627</v>
      </c>
      <c r="K5" t="s">
        <v>1836</v>
      </c>
      <c r="L5" t="s">
        <v>1768</v>
      </c>
      <c r="M5" t="s">
        <v>1982</v>
      </c>
      <c r="N5" t="s">
        <v>641</v>
      </c>
      <c r="O5" t="s">
        <v>488</v>
      </c>
      <c r="P5" t="s">
        <v>1953</v>
      </c>
      <c r="Q5" t="s">
        <v>9932</v>
      </c>
      <c r="R5" t="s">
        <v>1932</v>
      </c>
      <c r="S5" t="s">
        <v>1953</v>
      </c>
      <c r="T5" t="s">
        <v>1854</v>
      </c>
      <c r="U5" t="s">
        <v>1928</v>
      </c>
      <c r="V5" t="s">
        <v>643</v>
      </c>
      <c r="W5" t="s">
        <v>1953</v>
      </c>
    </row>
    <row r="6" spans="1:23" x14ac:dyDescent="0.35">
      <c r="A6" s="5" t="s">
        <v>227</v>
      </c>
      <c r="B6" t="s">
        <v>9933</v>
      </c>
      <c r="C6" t="s">
        <v>1918</v>
      </c>
      <c r="D6" t="s">
        <v>505</v>
      </c>
      <c r="E6" t="s">
        <v>603</v>
      </c>
      <c r="F6" t="s">
        <v>771</v>
      </c>
      <c r="G6" t="s">
        <v>2085</v>
      </c>
      <c r="H6" t="s">
        <v>1832</v>
      </c>
      <c r="I6" t="s">
        <v>587</v>
      </c>
      <c r="J6" t="s">
        <v>645</v>
      </c>
      <c r="K6" t="s">
        <v>338</v>
      </c>
      <c r="L6" t="s">
        <v>840</v>
      </c>
      <c r="M6" t="s">
        <v>1936</v>
      </c>
      <c r="N6" t="s">
        <v>1930</v>
      </c>
      <c r="O6" t="s">
        <v>488</v>
      </c>
      <c r="P6" t="s">
        <v>636</v>
      </c>
      <c r="Q6" t="s">
        <v>1850</v>
      </c>
      <c r="R6" t="s">
        <v>360</v>
      </c>
      <c r="S6" t="s">
        <v>1850</v>
      </c>
      <c r="T6" t="s">
        <v>1941</v>
      </c>
      <c r="U6" t="s">
        <v>2081</v>
      </c>
      <c r="V6" t="s">
        <v>547</v>
      </c>
      <c r="W6" t="s">
        <v>458</v>
      </c>
    </row>
    <row r="7" spans="1:23" x14ac:dyDescent="0.35">
      <c r="A7" s="5" t="s">
        <v>227</v>
      </c>
      <c r="B7" t="s">
        <v>9934</v>
      </c>
      <c r="C7" t="s">
        <v>9935</v>
      </c>
      <c r="D7" t="s">
        <v>456</v>
      </c>
      <c r="E7" t="s">
        <v>1980</v>
      </c>
      <c r="F7" t="s">
        <v>9615</v>
      </c>
      <c r="G7" t="s">
        <v>2000</v>
      </c>
      <c r="H7" t="s">
        <v>9950</v>
      </c>
      <c r="I7" t="s">
        <v>9832</v>
      </c>
      <c r="J7" t="s">
        <v>552</v>
      </c>
      <c r="K7" t="s">
        <v>9880</v>
      </c>
      <c r="L7" t="s">
        <v>1994</v>
      </c>
      <c r="M7" t="s">
        <v>9884</v>
      </c>
      <c r="N7" t="s">
        <v>9951</v>
      </c>
      <c r="O7" t="s">
        <v>9630</v>
      </c>
      <c r="P7" t="s">
        <v>9862</v>
      </c>
      <c r="Q7" t="s">
        <v>1994</v>
      </c>
      <c r="R7" t="s">
        <v>1994</v>
      </c>
      <c r="S7" t="s">
        <v>2014</v>
      </c>
      <c r="T7" t="s">
        <v>9883</v>
      </c>
      <c r="U7" t="s">
        <v>9883</v>
      </c>
      <c r="V7" t="s">
        <v>1959</v>
      </c>
      <c r="W7" t="s">
        <v>9937</v>
      </c>
    </row>
    <row r="8" spans="1:23" x14ac:dyDescent="0.35">
      <c r="A8" s="5" t="s">
        <v>227</v>
      </c>
      <c r="B8" t="s">
        <v>9940</v>
      </c>
      <c r="C8" t="s">
        <v>227</v>
      </c>
      <c r="D8" t="s">
        <v>227</v>
      </c>
      <c r="E8" t="s">
        <v>227</v>
      </c>
      <c r="F8" t="s">
        <v>227</v>
      </c>
      <c r="G8" t="s">
        <v>227</v>
      </c>
      <c r="H8" t="s">
        <v>227</v>
      </c>
      <c r="I8" t="s">
        <v>9932</v>
      </c>
      <c r="J8" t="s">
        <v>227</v>
      </c>
      <c r="K8" t="s">
        <v>227</v>
      </c>
      <c r="L8" t="s">
        <v>227</v>
      </c>
      <c r="M8" t="s">
        <v>227</v>
      </c>
      <c r="N8" t="s">
        <v>227</v>
      </c>
      <c r="O8" t="s">
        <v>227</v>
      </c>
      <c r="P8" t="s">
        <v>1934</v>
      </c>
      <c r="Q8" t="s">
        <v>227</v>
      </c>
      <c r="R8" t="s">
        <v>227</v>
      </c>
      <c r="S8" t="s">
        <v>227</v>
      </c>
      <c r="T8" t="s">
        <v>227</v>
      </c>
      <c r="U8" t="s">
        <v>227</v>
      </c>
      <c r="V8" t="s">
        <v>227</v>
      </c>
      <c r="W8" t="s">
        <v>9931</v>
      </c>
    </row>
    <row r="9" spans="1:23" x14ac:dyDescent="0.35">
      <c r="A9" s="5" t="s">
        <v>227</v>
      </c>
      <c r="B9" t="s">
        <v>9942</v>
      </c>
      <c r="C9" t="s">
        <v>227</v>
      </c>
      <c r="D9" t="s">
        <v>227</v>
      </c>
      <c r="E9" t="s">
        <v>227</v>
      </c>
      <c r="F9" t="s">
        <v>227</v>
      </c>
      <c r="G9" t="s">
        <v>227</v>
      </c>
      <c r="H9" t="s">
        <v>227</v>
      </c>
      <c r="I9" t="s">
        <v>625</v>
      </c>
      <c r="J9" t="s">
        <v>227</v>
      </c>
      <c r="K9" t="s">
        <v>227</v>
      </c>
      <c r="L9" t="s">
        <v>227</v>
      </c>
      <c r="M9" t="s">
        <v>227</v>
      </c>
      <c r="N9" t="s">
        <v>227</v>
      </c>
      <c r="O9" t="s">
        <v>227</v>
      </c>
      <c r="P9" t="s">
        <v>9809</v>
      </c>
      <c r="Q9" t="s">
        <v>227</v>
      </c>
      <c r="R9" t="s">
        <v>227</v>
      </c>
      <c r="S9" t="s">
        <v>227</v>
      </c>
      <c r="T9" t="s">
        <v>227</v>
      </c>
      <c r="U9" t="s">
        <v>227</v>
      </c>
      <c r="V9" t="s">
        <v>227</v>
      </c>
      <c r="W9" t="s">
        <v>678</v>
      </c>
    </row>
    <row r="11" spans="1:23" x14ac:dyDescent="0.35">
      <c r="A11" t="s">
        <v>261</v>
      </c>
    </row>
    <row r="12" spans="1:23" x14ac:dyDescent="0.35">
      <c r="A12" t="s">
        <v>352</v>
      </c>
    </row>
    <row r="13" spans="1:23" x14ac:dyDescent="0.35">
      <c r="A13" t="s">
        <v>353</v>
      </c>
    </row>
    <row r="14" spans="1:23" x14ac:dyDescent="0.35">
      <c r="A14" t="s">
        <v>264</v>
      </c>
    </row>
    <row r="15" spans="1:23" x14ac:dyDescent="0.35">
      <c r="A15" t="s">
        <v>265</v>
      </c>
    </row>
    <row r="16" spans="1:23" x14ac:dyDescent="0.35">
      <c r="A16" t="s">
        <v>1249</v>
      </c>
    </row>
    <row r="17" spans="1:1" x14ac:dyDescent="0.35">
      <c r="A17" t="s">
        <v>227</v>
      </c>
    </row>
    <row r="18" spans="1:1" x14ac:dyDescent="0.35">
      <c r="A18" t="s">
        <v>267</v>
      </c>
    </row>
    <row r="19" spans="1:1" x14ac:dyDescent="0.35">
      <c r="A19" t="s">
        <v>9944</v>
      </c>
    </row>
    <row r="20" spans="1:1" x14ac:dyDescent="0.35">
      <c r="A20" t="s">
        <v>9945</v>
      </c>
    </row>
    <row r="21" spans="1:1" x14ac:dyDescent="0.35">
      <c r="A21" t="s">
        <v>9946</v>
      </c>
    </row>
    <row r="22" spans="1:1" x14ac:dyDescent="0.35">
      <c r="A22" t="s">
        <v>9947</v>
      </c>
    </row>
    <row r="23" spans="1:1" x14ac:dyDescent="0.35">
      <c r="A23" t="s">
        <v>9948</v>
      </c>
    </row>
    <row r="24" spans="1:1" x14ac:dyDescent="0.35">
      <c r="A24" t="s">
        <v>375</v>
      </c>
    </row>
    <row r="25" spans="1:1" x14ac:dyDescent="0.35">
      <c r="A25" t="s">
        <v>9949</v>
      </c>
    </row>
  </sheetData>
  <mergeCells count="1">
    <mergeCell ref="A3:W3"/>
  </mergeCells>
  <pageMargins left="0.7" right="0.7" top="0.75" bottom="0.75" header="0.3" footer="0.3"/>
  <pageSetup paperSize="9" orientation="portrait" horizontalDpi="300" verticalDpi="300"/>
</worksheet>
</file>

<file path=xl/worksheets/sheet1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A00-000000000000}">
  <dimension ref="A1:W25"/>
  <sheetViews>
    <sheetView workbookViewId="0"/>
  </sheetViews>
  <sheetFormatPr defaultColWidth="11.453125" defaultRowHeight="14.5" x14ac:dyDescent="0.35"/>
  <cols>
    <col min="1" max="1" width="5.7265625" customWidth="1"/>
    <col min="2" max="2" width="65.7265625" customWidth="1"/>
    <col min="3" max="23" width="20.7265625" customWidth="1"/>
  </cols>
  <sheetData>
    <row r="1" spans="1:23" x14ac:dyDescent="0.35">
      <c r="A1" s="4" t="s">
        <v>145</v>
      </c>
    </row>
    <row r="2" spans="1:23" x14ac:dyDescent="0.35">
      <c r="A2" s="3" t="str">
        <f>HYPERLINK("#'INDEX'!A1", "Back to INDEX")</f>
        <v>Back to INDEX</v>
      </c>
    </row>
    <row r="3" spans="1:23" x14ac:dyDescent="0.35">
      <c r="A3" s="7" t="s">
        <v>227</v>
      </c>
      <c r="B3" s="7" t="s">
        <v>227</v>
      </c>
      <c r="C3" s="7" t="s">
        <v>227</v>
      </c>
      <c r="D3" s="7" t="s">
        <v>227</v>
      </c>
      <c r="E3" s="7" t="s">
        <v>227</v>
      </c>
      <c r="F3" s="7" t="s">
        <v>227</v>
      </c>
      <c r="G3" s="7" t="s">
        <v>227</v>
      </c>
      <c r="H3" s="7" t="s">
        <v>227</v>
      </c>
      <c r="I3" s="7" t="s">
        <v>227</v>
      </c>
      <c r="J3" s="7" t="s">
        <v>227</v>
      </c>
      <c r="K3" s="7" t="s">
        <v>227</v>
      </c>
      <c r="L3" s="7" t="s">
        <v>227</v>
      </c>
      <c r="M3" s="7" t="s">
        <v>227</v>
      </c>
      <c r="N3" s="7" t="s">
        <v>227</v>
      </c>
      <c r="O3" s="7" t="s">
        <v>227</v>
      </c>
      <c r="P3" s="7" t="s">
        <v>227</v>
      </c>
      <c r="Q3" s="7" t="s">
        <v>227</v>
      </c>
      <c r="R3" s="7" t="s">
        <v>227</v>
      </c>
      <c r="S3" s="7" t="s">
        <v>227</v>
      </c>
      <c r="T3" s="7" t="s">
        <v>227</v>
      </c>
      <c r="U3" s="7" t="s">
        <v>227</v>
      </c>
      <c r="V3" s="7" t="s">
        <v>227</v>
      </c>
      <c r="W3" s="7" t="s">
        <v>227</v>
      </c>
    </row>
    <row r="4" spans="1:23" x14ac:dyDescent="0.35">
      <c r="A4" s="2" t="s">
        <v>227</v>
      </c>
      <c r="B4" s="2" t="s">
        <v>227</v>
      </c>
      <c r="C4" s="2" t="s">
        <v>9898</v>
      </c>
      <c r="D4" s="2" t="s">
        <v>9899</v>
      </c>
      <c r="E4" s="2" t="s">
        <v>9900</v>
      </c>
      <c r="F4" s="2" t="s">
        <v>9901</v>
      </c>
      <c r="G4" s="2" t="s">
        <v>9902</v>
      </c>
      <c r="H4" s="2" t="s">
        <v>9903</v>
      </c>
      <c r="I4" s="2" t="s">
        <v>9904</v>
      </c>
      <c r="J4" s="2" t="s">
        <v>9905</v>
      </c>
      <c r="K4" s="2" t="s">
        <v>9906</v>
      </c>
      <c r="L4" s="2" t="s">
        <v>9907</v>
      </c>
      <c r="M4" s="2" t="s">
        <v>9908</v>
      </c>
      <c r="N4" s="2" t="s">
        <v>9909</v>
      </c>
      <c r="O4" s="2" t="s">
        <v>9910</v>
      </c>
      <c r="P4" s="2" t="s">
        <v>9911</v>
      </c>
      <c r="Q4" s="2" t="s">
        <v>9757</v>
      </c>
      <c r="R4" s="2" t="s">
        <v>9758</v>
      </c>
      <c r="S4" s="2" t="s">
        <v>9759</v>
      </c>
      <c r="T4" s="2" t="s">
        <v>9760</v>
      </c>
      <c r="U4" s="2" t="s">
        <v>9761</v>
      </c>
      <c r="V4" s="2" t="s">
        <v>9762</v>
      </c>
      <c r="W4" s="2" t="s">
        <v>9763</v>
      </c>
    </row>
    <row r="5" spans="1:23" x14ac:dyDescent="0.35">
      <c r="A5" s="5" t="s">
        <v>227</v>
      </c>
      <c r="B5" t="s">
        <v>9928</v>
      </c>
      <c r="C5" t="s">
        <v>1938</v>
      </c>
      <c r="D5" t="s">
        <v>529</v>
      </c>
      <c r="E5" t="s">
        <v>425</v>
      </c>
      <c r="F5" t="s">
        <v>550</v>
      </c>
      <c r="G5" t="s">
        <v>548</v>
      </c>
      <c r="H5" t="s">
        <v>458</v>
      </c>
      <c r="I5" t="s">
        <v>1856</v>
      </c>
      <c r="J5" t="s">
        <v>475</v>
      </c>
      <c r="K5" t="s">
        <v>1971</v>
      </c>
      <c r="L5" t="s">
        <v>1905</v>
      </c>
      <c r="M5" t="s">
        <v>488</v>
      </c>
      <c r="N5" t="s">
        <v>610</v>
      </c>
      <c r="O5" t="s">
        <v>497</v>
      </c>
      <c r="P5" t="s">
        <v>811</v>
      </c>
      <c r="Q5" t="s">
        <v>2004</v>
      </c>
      <c r="R5" t="s">
        <v>1968</v>
      </c>
      <c r="S5" t="s">
        <v>2010</v>
      </c>
      <c r="T5" t="s">
        <v>1839</v>
      </c>
      <c r="U5" t="s">
        <v>458</v>
      </c>
      <c r="V5" t="s">
        <v>531</v>
      </c>
      <c r="W5" t="s">
        <v>444</v>
      </c>
    </row>
    <row r="6" spans="1:23" x14ac:dyDescent="0.35">
      <c r="A6" s="5" t="s">
        <v>227</v>
      </c>
      <c r="B6" t="s">
        <v>9933</v>
      </c>
      <c r="C6" t="s">
        <v>587</v>
      </c>
      <c r="D6" t="s">
        <v>319</v>
      </c>
      <c r="E6" t="s">
        <v>1970</v>
      </c>
      <c r="F6" t="s">
        <v>1777</v>
      </c>
      <c r="G6" t="s">
        <v>2009</v>
      </c>
      <c r="H6" t="s">
        <v>1912</v>
      </c>
      <c r="I6" t="s">
        <v>623</v>
      </c>
      <c r="J6" t="s">
        <v>283</v>
      </c>
      <c r="K6" t="s">
        <v>797</v>
      </c>
      <c r="L6" t="s">
        <v>1752</v>
      </c>
      <c r="M6" t="s">
        <v>1929</v>
      </c>
      <c r="N6" t="s">
        <v>832</v>
      </c>
      <c r="O6" t="s">
        <v>815</v>
      </c>
      <c r="P6" t="s">
        <v>481</v>
      </c>
      <c r="Q6" t="s">
        <v>371</v>
      </c>
      <c r="R6" t="s">
        <v>826</v>
      </c>
      <c r="S6" t="s">
        <v>1789</v>
      </c>
      <c r="T6" t="s">
        <v>308</v>
      </c>
      <c r="U6" t="s">
        <v>458</v>
      </c>
      <c r="V6" t="s">
        <v>371</v>
      </c>
      <c r="W6" t="s">
        <v>568</v>
      </c>
    </row>
    <row r="7" spans="1:23" x14ac:dyDescent="0.35">
      <c r="A7" s="5" t="s">
        <v>227</v>
      </c>
      <c r="B7" t="s">
        <v>9934</v>
      </c>
      <c r="C7" t="s">
        <v>9809</v>
      </c>
      <c r="D7" t="s">
        <v>2087</v>
      </c>
      <c r="E7" t="s">
        <v>2067</v>
      </c>
      <c r="F7" t="s">
        <v>9867</v>
      </c>
      <c r="G7" t="s">
        <v>2016</v>
      </c>
      <c r="H7" t="s">
        <v>2013</v>
      </c>
      <c r="I7" t="s">
        <v>573</v>
      </c>
      <c r="J7" t="s">
        <v>2005</v>
      </c>
      <c r="K7" t="s">
        <v>1934</v>
      </c>
      <c r="L7" t="s">
        <v>9952</v>
      </c>
      <c r="M7" t="s">
        <v>1966</v>
      </c>
      <c r="N7" t="s">
        <v>9630</v>
      </c>
      <c r="O7" t="s">
        <v>9953</v>
      </c>
      <c r="P7" t="s">
        <v>2002</v>
      </c>
      <c r="Q7" t="s">
        <v>9801</v>
      </c>
      <c r="R7" t="s">
        <v>1780</v>
      </c>
      <c r="S7" t="s">
        <v>1926</v>
      </c>
      <c r="T7" t="s">
        <v>9832</v>
      </c>
      <c r="U7" t="s">
        <v>1985</v>
      </c>
      <c r="V7" t="s">
        <v>1986</v>
      </c>
      <c r="W7" t="s">
        <v>9954</v>
      </c>
    </row>
    <row r="8" spans="1:23" x14ac:dyDescent="0.35">
      <c r="A8" s="5" t="s">
        <v>227</v>
      </c>
      <c r="B8" t="s">
        <v>9940</v>
      </c>
      <c r="C8" t="s">
        <v>227</v>
      </c>
      <c r="D8" t="s">
        <v>227</v>
      </c>
      <c r="E8" t="s">
        <v>227</v>
      </c>
      <c r="F8" t="s">
        <v>227</v>
      </c>
      <c r="G8" t="s">
        <v>227</v>
      </c>
      <c r="H8" t="s">
        <v>227</v>
      </c>
      <c r="I8" t="s">
        <v>557</v>
      </c>
      <c r="J8" t="s">
        <v>227</v>
      </c>
      <c r="K8" t="s">
        <v>227</v>
      </c>
      <c r="L8" t="s">
        <v>227</v>
      </c>
      <c r="M8" t="s">
        <v>227</v>
      </c>
      <c r="N8" t="s">
        <v>227</v>
      </c>
      <c r="O8" t="s">
        <v>227</v>
      </c>
      <c r="P8" t="s">
        <v>611</v>
      </c>
      <c r="Q8" t="s">
        <v>227</v>
      </c>
      <c r="R8" t="s">
        <v>227</v>
      </c>
      <c r="S8" t="s">
        <v>227</v>
      </c>
      <c r="T8" t="s">
        <v>227</v>
      </c>
      <c r="U8" t="s">
        <v>227</v>
      </c>
      <c r="V8" t="s">
        <v>227</v>
      </c>
      <c r="W8" t="s">
        <v>1945</v>
      </c>
    </row>
    <row r="9" spans="1:23" x14ac:dyDescent="0.35">
      <c r="A9" s="5" t="s">
        <v>227</v>
      </c>
      <c r="B9" t="s">
        <v>9942</v>
      </c>
      <c r="C9" t="s">
        <v>227</v>
      </c>
      <c r="D9" t="s">
        <v>227</v>
      </c>
      <c r="E9" t="s">
        <v>227</v>
      </c>
      <c r="F9" t="s">
        <v>227</v>
      </c>
      <c r="G9" t="s">
        <v>227</v>
      </c>
      <c r="H9" t="s">
        <v>227</v>
      </c>
      <c r="I9" t="s">
        <v>529</v>
      </c>
      <c r="J9" t="s">
        <v>227</v>
      </c>
      <c r="K9" t="s">
        <v>227</v>
      </c>
      <c r="L9" t="s">
        <v>227</v>
      </c>
      <c r="M9" t="s">
        <v>227</v>
      </c>
      <c r="N9" t="s">
        <v>227</v>
      </c>
      <c r="O9" t="s">
        <v>227</v>
      </c>
      <c r="P9" t="s">
        <v>1999</v>
      </c>
      <c r="Q9" t="s">
        <v>227</v>
      </c>
      <c r="R9" t="s">
        <v>227</v>
      </c>
      <c r="S9" t="s">
        <v>227</v>
      </c>
      <c r="T9" t="s">
        <v>227</v>
      </c>
      <c r="U9" t="s">
        <v>227</v>
      </c>
      <c r="V9" t="s">
        <v>227</v>
      </c>
      <c r="W9" t="s">
        <v>533</v>
      </c>
    </row>
    <row r="11" spans="1:23" x14ac:dyDescent="0.35">
      <c r="A11" t="s">
        <v>261</v>
      </c>
    </row>
    <row r="12" spans="1:23" x14ac:dyDescent="0.35">
      <c r="A12" t="s">
        <v>352</v>
      </c>
    </row>
    <row r="13" spans="1:23" x14ac:dyDescent="0.35">
      <c r="A13" t="s">
        <v>353</v>
      </c>
    </row>
    <row r="14" spans="1:23" x14ac:dyDescent="0.35">
      <c r="A14" t="s">
        <v>264</v>
      </c>
    </row>
    <row r="15" spans="1:23" x14ac:dyDescent="0.35">
      <c r="A15" t="s">
        <v>265</v>
      </c>
    </row>
    <row r="16" spans="1:23" x14ac:dyDescent="0.35">
      <c r="A16" t="s">
        <v>1742</v>
      </c>
    </row>
    <row r="17" spans="1:1" x14ac:dyDescent="0.35">
      <c r="A17" t="s">
        <v>227</v>
      </c>
    </row>
    <row r="18" spans="1:1" x14ac:dyDescent="0.35">
      <c r="A18" t="s">
        <v>267</v>
      </c>
    </row>
    <row r="19" spans="1:1" x14ac:dyDescent="0.35">
      <c r="A19" t="s">
        <v>9944</v>
      </c>
    </row>
    <row r="20" spans="1:1" x14ac:dyDescent="0.35">
      <c r="A20" t="s">
        <v>9945</v>
      </c>
    </row>
    <row r="21" spans="1:1" x14ac:dyDescent="0.35">
      <c r="A21" t="s">
        <v>9946</v>
      </c>
    </row>
    <row r="22" spans="1:1" x14ac:dyDescent="0.35">
      <c r="A22" t="s">
        <v>9947</v>
      </c>
    </row>
    <row r="23" spans="1:1" x14ac:dyDescent="0.35">
      <c r="A23" t="s">
        <v>9948</v>
      </c>
    </row>
    <row r="24" spans="1:1" x14ac:dyDescent="0.35">
      <c r="A24" t="s">
        <v>375</v>
      </c>
    </row>
    <row r="25" spans="1:1" x14ac:dyDescent="0.35">
      <c r="A25" t="s">
        <v>9949</v>
      </c>
    </row>
  </sheetData>
  <mergeCells count="1">
    <mergeCell ref="A3:W3"/>
  </mergeCells>
  <pageMargins left="0.7" right="0.7" top="0.75" bottom="0.75" header="0.3" footer="0.3"/>
  <pageSetup paperSize="9" orientation="portrait" horizontalDpi="300" verticalDpi="300"/>
</worksheet>
</file>

<file path=xl/worksheets/sheet1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B00-000000000000}">
  <dimension ref="A1:W25"/>
  <sheetViews>
    <sheetView workbookViewId="0"/>
  </sheetViews>
  <sheetFormatPr defaultColWidth="11.453125" defaultRowHeight="14.5" x14ac:dyDescent="0.35"/>
  <cols>
    <col min="1" max="1" width="5.7265625" customWidth="1"/>
    <col min="2" max="2" width="65.7265625" customWidth="1"/>
    <col min="3" max="23" width="20.7265625" customWidth="1"/>
  </cols>
  <sheetData>
    <row r="1" spans="1:23" x14ac:dyDescent="0.35">
      <c r="A1" s="4" t="s">
        <v>146</v>
      </c>
    </row>
    <row r="2" spans="1:23" x14ac:dyDescent="0.35">
      <c r="A2" s="3" t="str">
        <f>HYPERLINK("#'INDEX'!A1", "Back to INDEX")</f>
        <v>Back to INDEX</v>
      </c>
    </row>
    <row r="3" spans="1:23" x14ac:dyDescent="0.35">
      <c r="A3" s="7" t="s">
        <v>227</v>
      </c>
      <c r="B3" s="7" t="s">
        <v>227</v>
      </c>
      <c r="C3" s="7" t="s">
        <v>227</v>
      </c>
      <c r="D3" s="7" t="s">
        <v>227</v>
      </c>
      <c r="E3" s="7" t="s">
        <v>227</v>
      </c>
      <c r="F3" s="7" t="s">
        <v>227</v>
      </c>
      <c r="G3" s="7" t="s">
        <v>227</v>
      </c>
      <c r="H3" s="7" t="s">
        <v>227</v>
      </c>
      <c r="I3" s="7" t="s">
        <v>227</v>
      </c>
      <c r="J3" s="7" t="s">
        <v>227</v>
      </c>
      <c r="K3" s="7" t="s">
        <v>227</v>
      </c>
      <c r="L3" s="7" t="s">
        <v>227</v>
      </c>
      <c r="M3" s="7" t="s">
        <v>227</v>
      </c>
      <c r="N3" s="7" t="s">
        <v>227</v>
      </c>
      <c r="O3" s="7" t="s">
        <v>227</v>
      </c>
      <c r="P3" s="7" t="s">
        <v>227</v>
      </c>
      <c r="Q3" s="7" t="s">
        <v>227</v>
      </c>
      <c r="R3" s="7" t="s">
        <v>227</v>
      </c>
      <c r="S3" s="7" t="s">
        <v>227</v>
      </c>
      <c r="T3" s="7" t="s">
        <v>227</v>
      </c>
      <c r="U3" s="7" t="s">
        <v>227</v>
      </c>
      <c r="V3" s="7" t="s">
        <v>227</v>
      </c>
      <c r="W3" s="7" t="s">
        <v>227</v>
      </c>
    </row>
    <row r="4" spans="1:23" x14ac:dyDescent="0.35">
      <c r="A4" s="2" t="s">
        <v>227</v>
      </c>
      <c r="B4" s="2" t="s">
        <v>227</v>
      </c>
      <c r="C4" s="2" t="s">
        <v>9898</v>
      </c>
      <c r="D4" s="2" t="s">
        <v>9899</v>
      </c>
      <c r="E4" s="2" t="s">
        <v>9900</v>
      </c>
      <c r="F4" s="2" t="s">
        <v>9901</v>
      </c>
      <c r="G4" s="2" t="s">
        <v>9902</v>
      </c>
      <c r="H4" s="2" t="s">
        <v>9903</v>
      </c>
      <c r="I4" s="2" t="s">
        <v>9904</v>
      </c>
      <c r="J4" s="2" t="s">
        <v>9905</v>
      </c>
      <c r="K4" s="2" t="s">
        <v>9906</v>
      </c>
      <c r="L4" s="2" t="s">
        <v>9907</v>
      </c>
      <c r="M4" s="2" t="s">
        <v>9908</v>
      </c>
      <c r="N4" s="2" t="s">
        <v>9909</v>
      </c>
      <c r="O4" s="2" t="s">
        <v>9910</v>
      </c>
      <c r="P4" s="2" t="s">
        <v>9911</v>
      </c>
      <c r="Q4" s="2" t="s">
        <v>9757</v>
      </c>
      <c r="R4" s="2" t="s">
        <v>9758</v>
      </c>
      <c r="S4" s="2" t="s">
        <v>9759</v>
      </c>
      <c r="T4" s="2" t="s">
        <v>9760</v>
      </c>
      <c r="U4" s="2" t="s">
        <v>9761</v>
      </c>
      <c r="V4" s="2" t="s">
        <v>9762</v>
      </c>
      <c r="W4" s="2" t="s">
        <v>9763</v>
      </c>
    </row>
    <row r="5" spans="1:23" x14ac:dyDescent="0.35">
      <c r="A5" s="5" t="s">
        <v>227</v>
      </c>
      <c r="B5" t="s">
        <v>9928</v>
      </c>
      <c r="C5" t="s">
        <v>1917</v>
      </c>
      <c r="D5" t="s">
        <v>737</v>
      </c>
      <c r="E5" t="s">
        <v>1962</v>
      </c>
      <c r="F5" t="s">
        <v>421</v>
      </c>
      <c r="G5" t="s">
        <v>331</v>
      </c>
      <c r="H5" t="s">
        <v>811</v>
      </c>
      <c r="I5" t="s">
        <v>1952</v>
      </c>
      <c r="J5" t="s">
        <v>592</v>
      </c>
      <c r="K5" t="s">
        <v>822</v>
      </c>
      <c r="L5" t="s">
        <v>641</v>
      </c>
      <c r="M5" t="s">
        <v>1832</v>
      </c>
      <c r="N5" t="s">
        <v>527</v>
      </c>
      <c r="O5" t="s">
        <v>283</v>
      </c>
      <c r="P5" t="s">
        <v>613</v>
      </c>
      <c r="Q5" t="s">
        <v>1982</v>
      </c>
      <c r="R5" t="s">
        <v>615</v>
      </c>
      <c r="S5" t="s">
        <v>424</v>
      </c>
      <c r="T5" t="s">
        <v>760</v>
      </c>
      <c r="U5" t="s">
        <v>833</v>
      </c>
      <c r="V5" t="s">
        <v>423</v>
      </c>
      <c r="W5" t="s">
        <v>359</v>
      </c>
    </row>
    <row r="6" spans="1:23" x14ac:dyDescent="0.35">
      <c r="A6" s="5" t="s">
        <v>227</v>
      </c>
      <c r="B6" t="s">
        <v>9933</v>
      </c>
      <c r="C6" t="s">
        <v>509</v>
      </c>
      <c r="D6" t="s">
        <v>577</v>
      </c>
      <c r="E6" t="s">
        <v>509</v>
      </c>
      <c r="F6" t="s">
        <v>648</v>
      </c>
      <c r="G6" t="s">
        <v>9955</v>
      </c>
      <c r="H6" t="s">
        <v>610</v>
      </c>
      <c r="I6" t="s">
        <v>577</v>
      </c>
      <c r="J6" t="s">
        <v>311</v>
      </c>
      <c r="K6" t="s">
        <v>795</v>
      </c>
      <c r="L6" t="s">
        <v>311</v>
      </c>
      <c r="M6" t="s">
        <v>550</v>
      </c>
      <c r="N6" t="s">
        <v>1841</v>
      </c>
      <c r="O6" t="s">
        <v>821</v>
      </c>
      <c r="P6" t="s">
        <v>302</v>
      </c>
      <c r="Q6" t="s">
        <v>623</v>
      </c>
      <c r="R6" t="s">
        <v>399</v>
      </c>
      <c r="S6" t="s">
        <v>606</v>
      </c>
      <c r="T6" t="s">
        <v>822</v>
      </c>
      <c r="U6" t="s">
        <v>601</v>
      </c>
      <c r="V6" t="s">
        <v>1913</v>
      </c>
      <c r="W6" t="s">
        <v>623</v>
      </c>
    </row>
    <row r="7" spans="1:23" x14ac:dyDescent="0.35">
      <c r="A7" s="5" t="s">
        <v>227</v>
      </c>
      <c r="B7" t="s">
        <v>9934</v>
      </c>
      <c r="C7" t="s">
        <v>9943</v>
      </c>
      <c r="D7" t="s">
        <v>2083</v>
      </c>
      <c r="E7" t="s">
        <v>678</v>
      </c>
      <c r="F7" t="s">
        <v>9956</v>
      </c>
      <c r="G7" t="s">
        <v>9815</v>
      </c>
      <c r="H7" t="s">
        <v>9957</v>
      </c>
      <c r="I7" t="s">
        <v>9645</v>
      </c>
      <c r="J7" t="s">
        <v>625</v>
      </c>
      <c r="K7" t="s">
        <v>441</v>
      </c>
      <c r="L7" t="s">
        <v>2003</v>
      </c>
      <c r="M7" t="s">
        <v>9625</v>
      </c>
      <c r="N7" t="s">
        <v>9886</v>
      </c>
      <c r="O7" t="s">
        <v>9857</v>
      </c>
      <c r="P7" t="s">
        <v>9958</v>
      </c>
      <c r="Q7" t="s">
        <v>382</v>
      </c>
      <c r="R7" t="s">
        <v>1979</v>
      </c>
      <c r="S7" t="s">
        <v>1926</v>
      </c>
      <c r="T7" t="s">
        <v>9830</v>
      </c>
      <c r="U7" t="s">
        <v>9818</v>
      </c>
      <c r="V7" t="s">
        <v>9857</v>
      </c>
      <c r="W7" t="s">
        <v>9646</v>
      </c>
    </row>
    <row r="8" spans="1:23" x14ac:dyDescent="0.35">
      <c r="A8" s="5" t="s">
        <v>227</v>
      </c>
      <c r="B8" t="s">
        <v>9940</v>
      </c>
      <c r="C8" t="s">
        <v>227</v>
      </c>
      <c r="D8" t="s">
        <v>227</v>
      </c>
      <c r="E8" t="s">
        <v>227</v>
      </c>
      <c r="F8" t="s">
        <v>227</v>
      </c>
      <c r="G8" t="s">
        <v>227</v>
      </c>
      <c r="H8" t="s">
        <v>227</v>
      </c>
      <c r="I8" t="s">
        <v>1983</v>
      </c>
      <c r="J8" t="s">
        <v>227</v>
      </c>
      <c r="K8" t="s">
        <v>227</v>
      </c>
      <c r="L8" t="s">
        <v>227</v>
      </c>
      <c r="M8" t="s">
        <v>227</v>
      </c>
      <c r="N8" t="s">
        <v>227</v>
      </c>
      <c r="O8" t="s">
        <v>227</v>
      </c>
      <c r="P8" t="s">
        <v>1925</v>
      </c>
      <c r="Q8" t="s">
        <v>227</v>
      </c>
      <c r="R8" t="s">
        <v>227</v>
      </c>
      <c r="S8" t="s">
        <v>227</v>
      </c>
      <c r="T8" t="s">
        <v>227</v>
      </c>
      <c r="U8" t="s">
        <v>227</v>
      </c>
      <c r="V8" t="s">
        <v>227</v>
      </c>
      <c r="W8" t="s">
        <v>1937</v>
      </c>
    </row>
    <row r="9" spans="1:23" x14ac:dyDescent="0.35">
      <c r="A9" s="5" t="s">
        <v>227</v>
      </c>
      <c r="B9" t="s">
        <v>9942</v>
      </c>
      <c r="C9" t="s">
        <v>227</v>
      </c>
      <c r="D9" t="s">
        <v>227</v>
      </c>
      <c r="E9" t="s">
        <v>227</v>
      </c>
      <c r="F9" t="s">
        <v>227</v>
      </c>
      <c r="G9" t="s">
        <v>227</v>
      </c>
      <c r="H9" t="s">
        <v>227</v>
      </c>
      <c r="I9" t="s">
        <v>2087</v>
      </c>
      <c r="J9" t="s">
        <v>227</v>
      </c>
      <c r="K9" t="s">
        <v>227</v>
      </c>
      <c r="L9" t="s">
        <v>227</v>
      </c>
      <c r="M9" t="s">
        <v>227</v>
      </c>
      <c r="N9" t="s">
        <v>227</v>
      </c>
      <c r="O9" t="s">
        <v>227</v>
      </c>
      <c r="P9" t="s">
        <v>2008</v>
      </c>
      <c r="Q9" t="s">
        <v>227</v>
      </c>
      <c r="R9" t="s">
        <v>227</v>
      </c>
      <c r="S9" t="s">
        <v>227</v>
      </c>
      <c r="T9" t="s">
        <v>227</v>
      </c>
      <c r="U9" t="s">
        <v>227</v>
      </c>
      <c r="V9" t="s">
        <v>227</v>
      </c>
      <c r="W9" t="s">
        <v>2003</v>
      </c>
    </row>
    <row r="11" spans="1:23" x14ac:dyDescent="0.35">
      <c r="A11" t="s">
        <v>261</v>
      </c>
    </row>
    <row r="12" spans="1:23" x14ac:dyDescent="0.35">
      <c r="A12" t="s">
        <v>352</v>
      </c>
    </row>
    <row r="13" spans="1:23" x14ac:dyDescent="0.35">
      <c r="A13" t="s">
        <v>353</v>
      </c>
    </row>
    <row r="14" spans="1:23" x14ac:dyDescent="0.35">
      <c r="A14" t="s">
        <v>264</v>
      </c>
    </row>
    <row r="15" spans="1:23" x14ac:dyDescent="0.35">
      <c r="A15" t="s">
        <v>265</v>
      </c>
    </row>
    <row r="16" spans="1:23" x14ac:dyDescent="0.35">
      <c r="A16" t="s">
        <v>287</v>
      </c>
    </row>
    <row r="17" spans="1:1" x14ac:dyDescent="0.35">
      <c r="A17" t="s">
        <v>227</v>
      </c>
    </row>
    <row r="18" spans="1:1" x14ac:dyDescent="0.35">
      <c r="A18" t="s">
        <v>267</v>
      </c>
    </row>
    <row r="19" spans="1:1" x14ac:dyDescent="0.35">
      <c r="A19" t="s">
        <v>9944</v>
      </c>
    </row>
    <row r="20" spans="1:1" x14ac:dyDescent="0.35">
      <c r="A20" t="s">
        <v>9945</v>
      </c>
    </row>
    <row r="21" spans="1:1" x14ac:dyDescent="0.35">
      <c r="A21" t="s">
        <v>9946</v>
      </c>
    </row>
    <row r="22" spans="1:1" x14ac:dyDescent="0.35">
      <c r="A22" t="s">
        <v>9947</v>
      </c>
    </row>
    <row r="23" spans="1:1" x14ac:dyDescent="0.35">
      <c r="A23" t="s">
        <v>9948</v>
      </c>
    </row>
    <row r="24" spans="1:1" x14ac:dyDescent="0.35">
      <c r="A24" t="s">
        <v>375</v>
      </c>
    </row>
    <row r="25" spans="1:1" x14ac:dyDescent="0.35">
      <c r="A25" t="s">
        <v>9949</v>
      </c>
    </row>
  </sheetData>
  <mergeCells count="1">
    <mergeCell ref="A3:W3"/>
  </mergeCells>
  <pageMargins left="0.7" right="0.7" top="0.75" bottom="0.75" header="0.3" footer="0.3"/>
  <pageSetup paperSize="9" orientation="portrait" horizontalDpi="300" verticalDpi="300"/>
</worksheet>
</file>

<file path=xl/worksheets/sheet1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C00-000000000000}">
  <dimension ref="A1:W25"/>
  <sheetViews>
    <sheetView workbookViewId="0"/>
  </sheetViews>
  <sheetFormatPr defaultColWidth="11.453125" defaultRowHeight="14.5" x14ac:dyDescent="0.35"/>
  <cols>
    <col min="1" max="1" width="5.7265625" customWidth="1"/>
    <col min="2" max="2" width="65.7265625" customWidth="1"/>
    <col min="3" max="23" width="20.7265625" customWidth="1"/>
  </cols>
  <sheetData>
    <row r="1" spans="1:23" x14ac:dyDescent="0.35">
      <c r="A1" s="4" t="s">
        <v>147</v>
      </c>
    </row>
    <row r="2" spans="1:23" x14ac:dyDescent="0.35">
      <c r="A2" s="3" t="str">
        <f>HYPERLINK("#'INDEX'!A1", "Back to INDEX")</f>
        <v>Back to INDEX</v>
      </c>
    </row>
    <row r="3" spans="1:23" x14ac:dyDescent="0.35">
      <c r="A3" s="7" t="s">
        <v>227</v>
      </c>
      <c r="B3" s="7" t="s">
        <v>227</v>
      </c>
      <c r="C3" s="7" t="s">
        <v>227</v>
      </c>
      <c r="D3" s="7" t="s">
        <v>227</v>
      </c>
      <c r="E3" s="7" t="s">
        <v>227</v>
      </c>
      <c r="F3" s="7" t="s">
        <v>227</v>
      </c>
      <c r="G3" s="7" t="s">
        <v>227</v>
      </c>
      <c r="H3" s="7" t="s">
        <v>227</v>
      </c>
      <c r="I3" s="7" t="s">
        <v>227</v>
      </c>
      <c r="J3" s="7" t="s">
        <v>227</v>
      </c>
      <c r="K3" s="7" t="s">
        <v>227</v>
      </c>
      <c r="L3" s="7" t="s">
        <v>227</v>
      </c>
      <c r="M3" s="7" t="s">
        <v>227</v>
      </c>
      <c r="N3" s="7" t="s">
        <v>227</v>
      </c>
      <c r="O3" s="7" t="s">
        <v>227</v>
      </c>
      <c r="P3" s="7" t="s">
        <v>227</v>
      </c>
      <c r="Q3" s="7" t="s">
        <v>227</v>
      </c>
      <c r="R3" s="7" t="s">
        <v>227</v>
      </c>
      <c r="S3" s="7" t="s">
        <v>227</v>
      </c>
      <c r="T3" s="7" t="s">
        <v>227</v>
      </c>
      <c r="U3" s="7" t="s">
        <v>227</v>
      </c>
      <c r="V3" s="7" t="s">
        <v>227</v>
      </c>
      <c r="W3" s="7" t="s">
        <v>227</v>
      </c>
    </row>
    <row r="4" spans="1:23" x14ac:dyDescent="0.35">
      <c r="A4" s="2" t="s">
        <v>227</v>
      </c>
      <c r="B4" s="2" t="s">
        <v>227</v>
      </c>
      <c r="C4" s="2" t="s">
        <v>9898</v>
      </c>
      <c r="D4" s="2" t="s">
        <v>9899</v>
      </c>
      <c r="E4" s="2" t="s">
        <v>9900</v>
      </c>
      <c r="F4" s="2" t="s">
        <v>9901</v>
      </c>
      <c r="G4" s="2" t="s">
        <v>9902</v>
      </c>
      <c r="H4" s="2" t="s">
        <v>9903</v>
      </c>
      <c r="I4" s="2" t="s">
        <v>9904</v>
      </c>
      <c r="J4" s="2" t="s">
        <v>9905</v>
      </c>
      <c r="K4" s="2" t="s">
        <v>9906</v>
      </c>
      <c r="L4" s="2" t="s">
        <v>9907</v>
      </c>
      <c r="M4" s="2" t="s">
        <v>9908</v>
      </c>
      <c r="N4" s="2" t="s">
        <v>9909</v>
      </c>
      <c r="O4" s="2" t="s">
        <v>9910</v>
      </c>
      <c r="P4" s="2" t="s">
        <v>9911</v>
      </c>
      <c r="Q4" s="2" t="s">
        <v>9757</v>
      </c>
      <c r="R4" s="2" t="s">
        <v>9758</v>
      </c>
      <c r="S4" s="2" t="s">
        <v>9759</v>
      </c>
      <c r="T4" s="2" t="s">
        <v>9760</v>
      </c>
      <c r="U4" s="2" t="s">
        <v>9761</v>
      </c>
      <c r="V4" s="2" t="s">
        <v>9762</v>
      </c>
      <c r="W4" s="2" t="s">
        <v>9763</v>
      </c>
    </row>
    <row r="5" spans="1:23" x14ac:dyDescent="0.35">
      <c r="A5" s="5" t="s">
        <v>227</v>
      </c>
      <c r="B5" t="s">
        <v>9928</v>
      </c>
      <c r="C5" t="s">
        <v>2081</v>
      </c>
      <c r="D5" t="s">
        <v>737</v>
      </c>
      <c r="E5" t="s">
        <v>480</v>
      </c>
      <c r="F5" t="s">
        <v>396</v>
      </c>
      <c r="G5" t="s">
        <v>365</v>
      </c>
      <c r="H5" t="s">
        <v>830</v>
      </c>
      <c r="I5" t="s">
        <v>1912</v>
      </c>
      <c r="J5" t="s">
        <v>1983</v>
      </c>
      <c r="K5" t="s">
        <v>605</v>
      </c>
      <c r="L5" t="s">
        <v>1974</v>
      </c>
      <c r="M5" t="s">
        <v>2103</v>
      </c>
      <c r="N5" t="s">
        <v>1841</v>
      </c>
      <c r="O5" t="s">
        <v>423</v>
      </c>
      <c r="P5" t="s">
        <v>1832</v>
      </c>
      <c r="Q5" t="s">
        <v>365</v>
      </c>
      <c r="R5" t="s">
        <v>1944</v>
      </c>
      <c r="S5" t="s">
        <v>424</v>
      </c>
      <c r="T5" t="s">
        <v>605</v>
      </c>
      <c r="U5" t="s">
        <v>649</v>
      </c>
      <c r="V5" t="s">
        <v>478</v>
      </c>
      <c r="W5" t="s">
        <v>548</v>
      </c>
    </row>
    <row r="6" spans="1:23" x14ac:dyDescent="0.35">
      <c r="A6" s="5" t="s">
        <v>227</v>
      </c>
      <c r="B6" t="s">
        <v>9933</v>
      </c>
      <c r="C6" t="s">
        <v>509</v>
      </c>
      <c r="D6" t="s">
        <v>645</v>
      </c>
      <c r="E6" t="s">
        <v>821</v>
      </c>
      <c r="F6" t="s">
        <v>1941</v>
      </c>
      <c r="G6" t="s">
        <v>2010</v>
      </c>
      <c r="H6" t="s">
        <v>1829</v>
      </c>
      <c r="I6" t="s">
        <v>326</v>
      </c>
      <c r="J6" t="s">
        <v>311</v>
      </c>
      <c r="K6" t="s">
        <v>795</v>
      </c>
      <c r="L6" t="s">
        <v>517</v>
      </c>
      <c r="M6" t="s">
        <v>833</v>
      </c>
      <c r="N6" t="s">
        <v>548</v>
      </c>
      <c r="O6" t="s">
        <v>444</v>
      </c>
      <c r="P6" t="s">
        <v>623</v>
      </c>
      <c r="Q6" t="s">
        <v>623</v>
      </c>
      <c r="R6" t="s">
        <v>497</v>
      </c>
      <c r="S6" t="s">
        <v>540</v>
      </c>
      <c r="T6" t="s">
        <v>317</v>
      </c>
      <c r="U6" t="s">
        <v>1957</v>
      </c>
      <c r="V6" t="s">
        <v>832</v>
      </c>
      <c r="W6" t="s">
        <v>577</v>
      </c>
    </row>
    <row r="7" spans="1:23" x14ac:dyDescent="0.35">
      <c r="A7" s="5" t="s">
        <v>227</v>
      </c>
      <c r="B7" t="s">
        <v>9934</v>
      </c>
      <c r="C7" t="s">
        <v>9943</v>
      </c>
      <c r="D7" t="s">
        <v>1933</v>
      </c>
      <c r="E7" t="s">
        <v>1998</v>
      </c>
      <c r="F7" t="s">
        <v>9882</v>
      </c>
      <c r="G7" t="s">
        <v>9865</v>
      </c>
      <c r="H7" t="s">
        <v>9857</v>
      </c>
      <c r="I7" t="s">
        <v>1959</v>
      </c>
      <c r="J7" t="s">
        <v>9959</v>
      </c>
      <c r="K7" t="s">
        <v>441</v>
      </c>
      <c r="L7" t="s">
        <v>1926</v>
      </c>
      <c r="M7" t="s">
        <v>2001</v>
      </c>
      <c r="N7" t="s">
        <v>2016</v>
      </c>
      <c r="O7" t="s">
        <v>9957</v>
      </c>
      <c r="P7" t="s">
        <v>9892</v>
      </c>
      <c r="Q7" t="s">
        <v>2008</v>
      </c>
      <c r="R7" t="s">
        <v>625</v>
      </c>
      <c r="S7" t="s">
        <v>678</v>
      </c>
      <c r="T7" t="s">
        <v>9854</v>
      </c>
      <c r="U7" t="s">
        <v>9960</v>
      </c>
      <c r="V7" t="s">
        <v>9857</v>
      </c>
      <c r="W7" t="s">
        <v>9961</v>
      </c>
    </row>
    <row r="8" spans="1:23" x14ac:dyDescent="0.35">
      <c r="A8" s="5" t="s">
        <v>227</v>
      </c>
      <c r="B8" t="s">
        <v>9940</v>
      </c>
      <c r="C8" t="s">
        <v>227</v>
      </c>
      <c r="D8" t="s">
        <v>227</v>
      </c>
      <c r="E8" t="s">
        <v>227</v>
      </c>
      <c r="F8" t="s">
        <v>227</v>
      </c>
      <c r="G8" t="s">
        <v>227</v>
      </c>
      <c r="H8" t="s">
        <v>227</v>
      </c>
      <c r="I8" t="s">
        <v>1974</v>
      </c>
      <c r="J8" t="s">
        <v>227</v>
      </c>
      <c r="K8" t="s">
        <v>227</v>
      </c>
      <c r="L8" t="s">
        <v>227</v>
      </c>
      <c r="M8" t="s">
        <v>227</v>
      </c>
      <c r="N8" t="s">
        <v>227</v>
      </c>
      <c r="O8" t="s">
        <v>227</v>
      </c>
      <c r="P8" t="s">
        <v>670</v>
      </c>
      <c r="Q8" t="s">
        <v>227</v>
      </c>
      <c r="R8" t="s">
        <v>227</v>
      </c>
      <c r="S8" t="s">
        <v>227</v>
      </c>
      <c r="T8" t="s">
        <v>227</v>
      </c>
      <c r="U8" t="s">
        <v>227</v>
      </c>
      <c r="V8" t="s">
        <v>227</v>
      </c>
      <c r="W8" t="s">
        <v>1925</v>
      </c>
    </row>
    <row r="9" spans="1:23" x14ac:dyDescent="0.35">
      <c r="A9" s="5" t="s">
        <v>227</v>
      </c>
      <c r="B9" t="s">
        <v>9942</v>
      </c>
      <c r="C9" t="s">
        <v>227</v>
      </c>
      <c r="D9" t="s">
        <v>227</v>
      </c>
      <c r="E9" t="s">
        <v>227</v>
      </c>
      <c r="F9" t="s">
        <v>227</v>
      </c>
      <c r="G9" t="s">
        <v>227</v>
      </c>
      <c r="H9" t="s">
        <v>227</v>
      </c>
      <c r="I9" t="s">
        <v>1926</v>
      </c>
      <c r="J9" t="s">
        <v>227</v>
      </c>
      <c r="K9" t="s">
        <v>227</v>
      </c>
      <c r="L9" t="s">
        <v>227</v>
      </c>
      <c r="M9" t="s">
        <v>227</v>
      </c>
      <c r="N9" t="s">
        <v>227</v>
      </c>
      <c r="O9" t="s">
        <v>227</v>
      </c>
      <c r="P9" t="s">
        <v>644</v>
      </c>
      <c r="Q9" t="s">
        <v>227</v>
      </c>
      <c r="R9" t="s">
        <v>227</v>
      </c>
      <c r="S9" t="s">
        <v>227</v>
      </c>
      <c r="T9" t="s">
        <v>227</v>
      </c>
      <c r="U9" t="s">
        <v>227</v>
      </c>
      <c r="V9" t="s">
        <v>227</v>
      </c>
      <c r="W9" t="s">
        <v>1911</v>
      </c>
    </row>
    <row r="11" spans="1:23" x14ac:dyDescent="0.35">
      <c r="A11" t="s">
        <v>261</v>
      </c>
    </row>
    <row r="12" spans="1:23" x14ac:dyDescent="0.35">
      <c r="A12" t="s">
        <v>352</v>
      </c>
    </row>
    <row r="13" spans="1:23" x14ac:dyDescent="0.35">
      <c r="A13" t="s">
        <v>353</v>
      </c>
    </row>
    <row r="14" spans="1:23" x14ac:dyDescent="0.35">
      <c r="A14" t="s">
        <v>264</v>
      </c>
    </row>
    <row r="15" spans="1:23" x14ac:dyDescent="0.35">
      <c r="A15" t="s">
        <v>265</v>
      </c>
    </row>
    <row r="16" spans="1:23" x14ac:dyDescent="0.35">
      <c r="A16" t="s">
        <v>1855</v>
      </c>
    </row>
    <row r="17" spans="1:1" x14ac:dyDescent="0.35">
      <c r="A17" t="s">
        <v>227</v>
      </c>
    </row>
    <row r="18" spans="1:1" x14ac:dyDescent="0.35">
      <c r="A18" t="s">
        <v>267</v>
      </c>
    </row>
    <row r="19" spans="1:1" x14ac:dyDescent="0.35">
      <c r="A19" t="s">
        <v>9944</v>
      </c>
    </row>
    <row r="20" spans="1:1" x14ac:dyDescent="0.35">
      <c r="A20" t="s">
        <v>9945</v>
      </c>
    </row>
    <row r="21" spans="1:1" x14ac:dyDescent="0.35">
      <c r="A21" t="s">
        <v>9946</v>
      </c>
    </row>
    <row r="22" spans="1:1" x14ac:dyDescent="0.35">
      <c r="A22" t="s">
        <v>9947</v>
      </c>
    </row>
    <row r="23" spans="1:1" x14ac:dyDescent="0.35">
      <c r="A23" t="s">
        <v>9948</v>
      </c>
    </row>
    <row r="24" spans="1:1" x14ac:dyDescent="0.35">
      <c r="A24" t="s">
        <v>375</v>
      </c>
    </row>
    <row r="25" spans="1:1" x14ac:dyDescent="0.35">
      <c r="A25" t="s">
        <v>9949</v>
      </c>
    </row>
  </sheetData>
  <mergeCells count="1">
    <mergeCell ref="A3:W3"/>
  </mergeCells>
  <pageMargins left="0.7" right="0.7" top="0.75" bottom="0.75" header="0.3" footer="0.3"/>
  <pageSetup paperSize="9" orientation="portrait" horizontalDpi="300" verticalDpi="300"/>
</worksheet>
</file>

<file path=xl/worksheets/sheet1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D00-000000000000}">
  <dimension ref="A1:W25"/>
  <sheetViews>
    <sheetView workbookViewId="0"/>
  </sheetViews>
  <sheetFormatPr defaultColWidth="11.453125" defaultRowHeight="14.5" x14ac:dyDescent="0.35"/>
  <cols>
    <col min="1" max="1" width="5.7265625" customWidth="1"/>
    <col min="2" max="2" width="65.7265625" customWidth="1"/>
    <col min="3" max="23" width="20.7265625" customWidth="1"/>
  </cols>
  <sheetData>
    <row r="1" spans="1:23" x14ac:dyDescent="0.35">
      <c r="A1" s="4" t="s">
        <v>148</v>
      </c>
    </row>
    <row r="2" spans="1:23" x14ac:dyDescent="0.35">
      <c r="A2" s="3" t="str">
        <f>HYPERLINK("#'INDEX'!A1", "Back to INDEX")</f>
        <v>Back to INDEX</v>
      </c>
    </row>
    <row r="3" spans="1:23" x14ac:dyDescent="0.35">
      <c r="A3" s="7" t="s">
        <v>227</v>
      </c>
      <c r="B3" s="7" t="s">
        <v>227</v>
      </c>
      <c r="C3" s="7" t="s">
        <v>227</v>
      </c>
      <c r="D3" s="7" t="s">
        <v>227</v>
      </c>
      <c r="E3" s="7" t="s">
        <v>227</v>
      </c>
      <c r="F3" s="7" t="s">
        <v>227</v>
      </c>
      <c r="G3" s="7" t="s">
        <v>227</v>
      </c>
      <c r="H3" s="7" t="s">
        <v>227</v>
      </c>
      <c r="I3" s="7" t="s">
        <v>227</v>
      </c>
      <c r="J3" s="7" t="s">
        <v>227</v>
      </c>
      <c r="K3" s="7" t="s">
        <v>227</v>
      </c>
      <c r="L3" s="7" t="s">
        <v>227</v>
      </c>
      <c r="M3" s="7" t="s">
        <v>227</v>
      </c>
      <c r="N3" s="7" t="s">
        <v>227</v>
      </c>
      <c r="O3" s="7" t="s">
        <v>227</v>
      </c>
      <c r="P3" s="7" t="s">
        <v>227</v>
      </c>
      <c r="Q3" s="7" t="s">
        <v>227</v>
      </c>
      <c r="R3" s="7" t="s">
        <v>227</v>
      </c>
      <c r="S3" s="7" t="s">
        <v>227</v>
      </c>
      <c r="T3" s="7" t="s">
        <v>227</v>
      </c>
      <c r="U3" s="7" t="s">
        <v>227</v>
      </c>
      <c r="V3" s="7" t="s">
        <v>227</v>
      </c>
      <c r="W3" s="7" t="s">
        <v>227</v>
      </c>
    </row>
    <row r="4" spans="1:23" x14ac:dyDescent="0.35">
      <c r="A4" s="2" t="s">
        <v>227</v>
      </c>
      <c r="B4" s="2" t="s">
        <v>227</v>
      </c>
      <c r="C4" s="2" t="s">
        <v>9898</v>
      </c>
      <c r="D4" s="2" t="s">
        <v>9899</v>
      </c>
      <c r="E4" s="2" t="s">
        <v>9900</v>
      </c>
      <c r="F4" s="2" t="s">
        <v>9901</v>
      </c>
      <c r="G4" s="2" t="s">
        <v>9902</v>
      </c>
      <c r="H4" s="2" t="s">
        <v>9903</v>
      </c>
      <c r="I4" s="2" t="s">
        <v>9904</v>
      </c>
      <c r="J4" s="2" t="s">
        <v>9905</v>
      </c>
      <c r="K4" s="2" t="s">
        <v>9906</v>
      </c>
      <c r="L4" s="2" t="s">
        <v>9907</v>
      </c>
      <c r="M4" s="2" t="s">
        <v>9908</v>
      </c>
      <c r="N4" s="2" t="s">
        <v>9909</v>
      </c>
      <c r="O4" s="2" t="s">
        <v>9910</v>
      </c>
      <c r="P4" s="2" t="s">
        <v>9911</v>
      </c>
      <c r="Q4" s="2" t="s">
        <v>9757</v>
      </c>
      <c r="R4" s="2" t="s">
        <v>9758</v>
      </c>
      <c r="S4" s="2" t="s">
        <v>9759</v>
      </c>
      <c r="T4" s="2" t="s">
        <v>9760</v>
      </c>
      <c r="U4" s="2" t="s">
        <v>9761</v>
      </c>
      <c r="V4" s="2" t="s">
        <v>9762</v>
      </c>
      <c r="W4" s="2" t="s">
        <v>9763</v>
      </c>
    </row>
    <row r="5" spans="1:23" x14ac:dyDescent="0.35">
      <c r="A5" s="5" t="s">
        <v>227</v>
      </c>
      <c r="B5" t="s">
        <v>9928</v>
      </c>
      <c r="C5" t="s">
        <v>1919</v>
      </c>
      <c r="D5" t="s">
        <v>516</v>
      </c>
      <c r="E5" t="s">
        <v>1768</v>
      </c>
      <c r="F5" t="s">
        <v>758</v>
      </c>
      <c r="G5" t="s">
        <v>836</v>
      </c>
      <c r="H5" t="s">
        <v>640</v>
      </c>
      <c r="I5" t="s">
        <v>497</v>
      </c>
      <c r="J5" t="s">
        <v>2010</v>
      </c>
      <c r="K5" t="s">
        <v>1973</v>
      </c>
      <c r="L5" t="s">
        <v>1944</v>
      </c>
      <c r="M5" t="s">
        <v>1775</v>
      </c>
      <c r="N5" t="s">
        <v>1856</v>
      </c>
      <c r="O5" t="s">
        <v>612</v>
      </c>
      <c r="P5" t="s">
        <v>356</v>
      </c>
      <c r="Q5" t="s">
        <v>388</v>
      </c>
      <c r="R5" t="s">
        <v>1917</v>
      </c>
      <c r="S5" t="s">
        <v>424</v>
      </c>
      <c r="T5" t="s">
        <v>1913</v>
      </c>
      <c r="U5" t="s">
        <v>1908</v>
      </c>
      <c r="V5" t="s">
        <v>1807</v>
      </c>
      <c r="W5" t="s">
        <v>451</v>
      </c>
    </row>
    <row r="6" spans="1:23" x14ac:dyDescent="0.35">
      <c r="A6" s="5" t="s">
        <v>227</v>
      </c>
      <c r="B6" t="s">
        <v>9933</v>
      </c>
      <c r="C6" t="s">
        <v>391</v>
      </c>
      <c r="D6" t="s">
        <v>435</v>
      </c>
      <c r="E6" t="s">
        <v>609</v>
      </c>
      <c r="F6" t="s">
        <v>587</v>
      </c>
      <c r="G6" t="s">
        <v>2103</v>
      </c>
      <c r="H6" t="s">
        <v>645</v>
      </c>
      <c r="I6" t="s">
        <v>339</v>
      </c>
      <c r="J6" t="s">
        <v>816</v>
      </c>
      <c r="K6" t="s">
        <v>642</v>
      </c>
      <c r="L6" t="s">
        <v>447</v>
      </c>
      <c r="M6" t="s">
        <v>1749</v>
      </c>
      <c r="N6" t="s">
        <v>488</v>
      </c>
      <c r="O6" t="s">
        <v>451</v>
      </c>
      <c r="P6" t="s">
        <v>560</v>
      </c>
      <c r="Q6" t="s">
        <v>623</v>
      </c>
      <c r="R6" t="s">
        <v>642</v>
      </c>
      <c r="S6" t="s">
        <v>564</v>
      </c>
      <c r="T6" t="s">
        <v>610</v>
      </c>
      <c r="U6" t="s">
        <v>1906</v>
      </c>
      <c r="V6" t="s">
        <v>815</v>
      </c>
      <c r="W6" t="s">
        <v>427</v>
      </c>
    </row>
    <row r="7" spans="1:23" x14ac:dyDescent="0.35">
      <c r="A7" s="5" t="s">
        <v>227</v>
      </c>
      <c r="B7" t="s">
        <v>9934</v>
      </c>
      <c r="C7" t="s">
        <v>2083</v>
      </c>
      <c r="D7" t="s">
        <v>468</v>
      </c>
      <c r="E7" t="s">
        <v>533</v>
      </c>
      <c r="F7" t="s">
        <v>751</v>
      </c>
      <c r="G7" t="s">
        <v>9625</v>
      </c>
      <c r="H7" t="s">
        <v>9950</v>
      </c>
      <c r="I7" t="s">
        <v>1994</v>
      </c>
      <c r="J7" t="s">
        <v>485</v>
      </c>
      <c r="K7" t="s">
        <v>2082</v>
      </c>
      <c r="L7" t="s">
        <v>388</v>
      </c>
      <c r="M7" t="s">
        <v>2086</v>
      </c>
      <c r="N7" t="s">
        <v>1993</v>
      </c>
      <c r="O7" t="s">
        <v>1910</v>
      </c>
      <c r="P7" t="s">
        <v>9962</v>
      </c>
      <c r="Q7" t="s">
        <v>1787</v>
      </c>
      <c r="R7" t="s">
        <v>1924</v>
      </c>
      <c r="S7" t="s">
        <v>9941</v>
      </c>
      <c r="T7" t="s">
        <v>622</v>
      </c>
      <c r="U7" t="s">
        <v>1985</v>
      </c>
      <c r="V7" t="s">
        <v>9954</v>
      </c>
      <c r="W7" t="s">
        <v>2023</v>
      </c>
    </row>
    <row r="8" spans="1:23" x14ac:dyDescent="0.35">
      <c r="A8" s="5" t="s">
        <v>227</v>
      </c>
      <c r="B8" t="s">
        <v>9940</v>
      </c>
      <c r="C8" t="s">
        <v>227</v>
      </c>
      <c r="D8" t="s">
        <v>227</v>
      </c>
      <c r="E8" t="s">
        <v>227</v>
      </c>
      <c r="F8" t="s">
        <v>227</v>
      </c>
      <c r="G8" t="s">
        <v>227</v>
      </c>
      <c r="H8" t="s">
        <v>227</v>
      </c>
      <c r="I8" t="s">
        <v>513</v>
      </c>
      <c r="J8" t="s">
        <v>227</v>
      </c>
      <c r="K8" t="s">
        <v>227</v>
      </c>
      <c r="L8" t="s">
        <v>227</v>
      </c>
      <c r="M8" t="s">
        <v>227</v>
      </c>
      <c r="N8" t="s">
        <v>227</v>
      </c>
      <c r="O8" t="s">
        <v>227</v>
      </c>
      <c r="P8" t="s">
        <v>548</v>
      </c>
      <c r="Q8" t="s">
        <v>227</v>
      </c>
      <c r="R8" t="s">
        <v>227</v>
      </c>
      <c r="S8" t="s">
        <v>227</v>
      </c>
      <c r="T8" t="s">
        <v>227</v>
      </c>
      <c r="U8" t="s">
        <v>227</v>
      </c>
      <c r="V8" t="s">
        <v>227</v>
      </c>
      <c r="W8" t="s">
        <v>527</v>
      </c>
    </row>
    <row r="9" spans="1:23" x14ac:dyDescent="0.35">
      <c r="A9" s="5" t="s">
        <v>227</v>
      </c>
      <c r="B9" t="s">
        <v>9942</v>
      </c>
      <c r="C9" t="s">
        <v>227</v>
      </c>
      <c r="D9" t="s">
        <v>227</v>
      </c>
      <c r="E9" t="s">
        <v>227</v>
      </c>
      <c r="F9" t="s">
        <v>227</v>
      </c>
      <c r="G9" t="s">
        <v>227</v>
      </c>
      <c r="H9" t="s">
        <v>227</v>
      </c>
      <c r="I9" t="s">
        <v>620</v>
      </c>
      <c r="J9" t="s">
        <v>227</v>
      </c>
      <c r="K9" t="s">
        <v>227</v>
      </c>
      <c r="L9" t="s">
        <v>227</v>
      </c>
      <c r="M9" t="s">
        <v>227</v>
      </c>
      <c r="N9" t="s">
        <v>227</v>
      </c>
      <c r="O9" t="s">
        <v>227</v>
      </c>
      <c r="P9" t="s">
        <v>1984</v>
      </c>
      <c r="Q9" t="s">
        <v>227</v>
      </c>
      <c r="R9" t="s">
        <v>227</v>
      </c>
      <c r="S9" t="s">
        <v>227</v>
      </c>
      <c r="T9" t="s">
        <v>227</v>
      </c>
      <c r="U9" t="s">
        <v>227</v>
      </c>
      <c r="V9" t="s">
        <v>227</v>
      </c>
      <c r="W9" t="s">
        <v>468</v>
      </c>
    </row>
    <row r="11" spans="1:23" x14ac:dyDescent="0.35">
      <c r="A11" t="s">
        <v>261</v>
      </c>
    </row>
    <row r="12" spans="1:23" x14ac:dyDescent="0.35">
      <c r="A12" t="s">
        <v>352</v>
      </c>
    </row>
    <row r="13" spans="1:23" x14ac:dyDescent="0.35">
      <c r="A13" t="s">
        <v>353</v>
      </c>
    </row>
    <row r="14" spans="1:23" x14ac:dyDescent="0.35">
      <c r="A14" t="s">
        <v>264</v>
      </c>
    </row>
    <row r="15" spans="1:23" x14ac:dyDescent="0.35">
      <c r="A15" t="s">
        <v>265</v>
      </c>
    </row>
    <row r="16" spans="1:23" x14ac:dyDescent="0.35">
      <c r="A16" t="s">
        <v>1859</v>
      </c>
    </row>
    <row r="17" spans="1:1" x14ac:dyDescent="0.35">
      <c r="A17" t="s">
        <v>227</v>
      </c>
    </row>
    <row r="18" spans="1:1" x14ac:dyDescent="0.35">
      <c r="A18" t="s">
        <v>267</v>
      </c>
    </row>
    <row r="19" spans="1:1" x14ac:dyDescent="0.35">
      <c r="A19" t="s">
        <v>9944</v>
      </c>
    </row>
    <row r="20" spans="1:1" x14ac:dyDescent="0.35">
      <c r="A20" t="s">
        <v>9945</v>
      </c>
    </row>
    <row r="21" spans="1:1" x14ac:dyDescent="0.35">
      <c r="A21" t="s">
        <v>9946</v>
      </c>
    </row>
    <row r="22" spans="1:1" x14ac:dyDescent="0.35">
      <c r="A22" t="s">
        <v>9947</v>
      </c>
    </row>
    <row r="23" spans="1:1" x14ac:dyDescent="0.35">
      <c r="A23" t="s">
        <v>9948</v>
      </c>
    </row>
    <row r="24" spans="1:1" x14ac:dyDescent="0.35">
      <c r="A24" t="s">
        <v>375</v>
      </c>
    </row>
    <row r="25" spans="1:1" x14ac:dyDescent="0.35">
      <c r="A25" t="s">
        <v>9949</v>
      </c>
    </row>
  </sheetData>
  <mergeCells count="1">
    <mergeCell ref="A3:W3"/>
  </mergeCells>
  <pageMargins left="0.7" right="0.7" top="0.75" bottom="0.75" header="0.3" footer="0.3"/>
  <pageSetup paperSize="9" orientation="portrait" horizontalDpi="300" verticalDpi="300"/>
</worksheet>
</file>

<file path=xl/worksheets/sheet1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E00-000000000000}">
  <dimension ref="A1:W35"/>
  <sheetViews>
    <sheetView workbookViewId="0"/>
  </sheetViews>
  <sheetFormatPr defaultColWidth="11.453125" defaultRowHeight="14.5" x14ac:dyDescent="0.35"/>
  <cols>
    <col min="1" max="1" width="5.7265625" customWidth="1"/>
    <col min="2" max="2" width="65.7265625" customWidth="1"/>
    <col min="3" max="23" width="20.7265625" customWidth="1"/>
  </cols>
  <sheetData>
    <row r="1" spans="1:23" x14ac:dyDescent="0.35">
      <c r="A1" s="4" t="s">
        <v>149</v>
      </c>
    </row>
    <row r="2" spans="1:23" x14ac:dyDescent="0.35">
      <c r="A2" s="3" t="str">
        <f>HYPERLINK("#'INDEX'!A1", "Back to INDEX")</f>
        <v>Back to INDEX</v>
      </c>
    </row>
    <row r="3" spans="1:23" x14ac:dyDescent="0.35">
      <c r="A3" s="7" t="s">
        <v>227</v>
      </c>
      <c r="B3" s="7" t="s">
        <v>227</v>
      </c>
      <c r="C3" s="7" t="s">
        <v>227</v>
      </c>
      <c r="D3" s="7" t="s">
        <v>227</v>
      </c>
      <c r="E3" s="7" t="s">
        <v>227</v>
      </c>
      <c r="F3" s="7" t="s">
        <v>227</v>
      </c>
      <c r="G3" s="7" t="s">
        <v>227</v>
      </c>
      <c r="H3" s="7" t="s">
        <v>227</v>
      </c>
      <c r="I3" s="7" t="s">
        <v>227</v>
      </c>
      <c r="J3" s="7" t="s">
        <v>227</v>
      </c>
      <c r="K3" s="7" t="s">
        <v>227</v>
      </c>
      <c r="L3" s="7" t="s">
        <v>227</v>
      </c>
      <c r="M3" s="7" t="s">
        <v>227</v>
      </c>
      <c r="N3" s="7" t="s">
        <v>227</v>
      </c>
      <c r="O3" s="7" t="s">
        <v>227</v>
      </c>
      <c r="P3" s="7" t="s">
        <v>227</v>
      </c>
      <c r="Q3" s="7" t="s">
        <v>227</v>
      </c>
      <c r="R3" s="7" t="s">
        <v>227</v>
      </c>
      <c r="S3" s="7" t="s">
        <v>227</v>
      </c>
      <c r="T3" s="7" t="s">
        <v>227</v>
      </c>
      <c r="U3" s="7" t="s">
        <v>227</v>
      </c>
      <c r="V3" s="7" t="s">
        <v>227</v>
      </c>
      <c r="W3" s="7" t="s">
        <v>227</v>
      </c>
    </row>
    <row r="4" spans="1:23" x14ac:dyDescent="0.35">
      <c r="A4" s="2" t="s">
        <v>227</v>
      </c>
      <c r="B4" s="2" t="s">
        <v>227</v>
      </c>
      <c r="C4" s="2" t="s">
        <v>9898</v>
      </c>
      <c r="D4" s="2" t="s">
        <v>9899</v>
      </c>
      <c r="E4" s="2" t="s">
        <v>9900</v>
      </c>
      <c r="F4" s="2" t="s">
        <v>9901</v>
      </c>
      <c r="G4" s="2" t="s">
        <v>9902</v>
      </c>
      <c r="H4" s="2" t="s">
        <v>9903</v>
      </c>
      <c r="I4" s="2" t="s">
        <v>9904</v>
      </c>
      <c r="J4" s="2" t="s">
        <v>9905</v>
      </c>
      <c r="K4" s="2" t="s">
        <v>9906</v>
      </c>
      <c r="L4" s="2" t="s">
        <v>9907</v>
      </c>
      <c r="M4" s="2" t="s">
        <v>9908</v>
      </c>
      <c r="N4" s="2" t="s">
        <v>9909</v>
      </c>
      <c r="O4" s="2" t="s">
        <v>9910</v>
      </c>
      <c r="P4" s="2" t="s">
        <v>9911</v>
      </c>
      <c r="Q4" s="2" t="s">
        <v>9757</v>
      </c>
      <c r="R4" s="2" t="s">
        <v>9758</v>
      </c>
      <c r="S4" s="2" t="s">
        <v>9759</v>
      </c>
      <c r="T4" s="2" t="s">
        <v>9760</v>
      </c>
      <c r="U4" s="2" t="s">
        <v>9761</v>
      </c>
      <c r="V4" s="2" t="s">
        <v>9762</v>
      </c>
      <c r="W4" s="2" t="s">
        <v>9763</v>
      </c>
    </row>
    <row r="5" spans="1:23" x14ac:dyDescent="0.35">
      <c r="A5" s="5" t="s">
        <v>227</v>
      </c>
      <c r="B5" t="s">
        <v>9963</v>
      </c>
      <c r="C5" t="s">
        <v>611</v>
      </c>
      <c r="D5" t="s">
        <v>741</v>
      </c>
      <c r="E5" t="s">
        <v>308</v>
      </c>
      <c r="F5" t="s">
        <v>615</v>
      </c>
      <c r="G5" t="s">
        <v>652</v>
      </c>
      <c r="H5" t="s">
        <v>1853</v>
      </c>
      <c r="I5" t="s">
        <v>830</v>
      </c>
      <c r="J5" t="s">
        <v>592</v>
      </c>
      <c r="K5" t="s">
        <v>760</v>
      </c>
      <c r="L5" t="s">
        <v>1902</v>
      </c>
      <c r="M5" t="s">
        <v>1932</v>
      </c>
      <c r="N5" t="s">
        <v>1928</v>
      </c>
      <c r="O5" t="s">
        <v>2103</v>
      </c>
      <c r="P5" t="s">
        <v>733</v>
      </c>
      <c r="Q5" t="s">
        <v>1786</v>
      </c>
      <c r="R5" t="s">
        <v>557</v>
      </c>
      <c r="S5" t="s">
        <v>557</v>
      </c>
      <c r="T5" t="s">
        <v>1842</v>
      </c>
      <c r="U5" t="s">
        <v>1777</v>
      </c>
      <c r="V5" t="s">
        <v>587</v>
      </c>
      <c r="W5" t="s">
        <v>836</v>
      </c>
    </row>
    <row r="6" spans="1:23" x14ac:dyDescent="0.35">
      <c r="A6" s="5" t="s">
        <v>227</v>
      </c>
      <c r="B6" t="s">
        <v>9964</v>
      </c>
      <c r="C6" t="s">
        <v>836</v>
      </c>
      <c r="D6" t="s">
        <v>1840</v>
      </c>
      <c r="E6" t="s">
        <v>832</v>
      </c>
      <c r="F6" t="s">
        <v>800</v>
      </c>
      <c r="G6" t="s">
        <v>367</v>
      </c>
      <c r="H6" t="s">
        <v>310</v>
      </c>
      <c r="I6" t="s">
        <v>481</v>
      </c>
      <c r="J6" t="s">
        <v>482</v>
      </c>
      <c r="K6" t="s">
        <v>1750</v>
      </c>
      <c r="L6" t="s">
        <v>458</v>
      </c>
      <c r="M6" t="s">
        <v>1912</v>
      </c>
      <c r="N6" t="s">
        <v>505</v>
      </c>
      <c r="O6" t="s">
        <v>1811</v>
      </c>
      <c r="P6" t="s">
        <v>621</v>
      </c>
      <c r="Q6" t="s">
        <v>1850</v>
      </c>
      <c r="R6" t="s">
        <v>1853</v>
      </c>
      <c r="S6" t="s">
        <v>482</v>
      </c>
      <c r="T6" t="s">
        <v>733</v>
      </c>
      <c r="U6" t="s">
        <v>1843</v>
      </c>
      <c r="V6" t="s">
        <v>1775</v>
      </c>
      <c r="W6" t="s">
        <v>628</v>
      </c>
    </row>
    <row r="7" spans="1:23" x14ac:dyDescent="0.35">
      <c r="A7" s="5" t="s">
        <v>227</v>
      </c>
      <c r="B7" t="s">
        <v>9965</v>
      </c>
      <c r="C7" t="s">
        <v>1918</v>
      </c>
      <c r="D7" t="s">
        <v>513</v>
      </c>
      <c r="E7" t="s">
        <v>829</v>
      </c>
      <c r="F7" t="s">
        <v>733</v>
      </c>
      <c r="G7" t="s">
        <v>1929</v>
      </c>
      <c r="H7" t="s">
        <v>531</v>
      </c>
      <c r="I7" t="s">
        <v>799</v>
      </c>
      <c r="J7" t="s">
        <v>2103</v>
      </c>
      <c r="K7" t="s">
        <v>1931</v>
      </c>
      <c r="L7" t="s">
        <v>1909</v>
      </c>
      <c r="M7" t="s">
        <v>1902</v>
      </c>
      <c r="N7" t="s">
        <v>308</v>
      </c>
      <c r="O7" t="s">
        <v>1850</v>
      </c>
      <c r="P7" t="s">
        <v>371</v>
      </c>
      <c r="Q7" t="s">
        <v>548</v>
      </c>
      <c r="R7" t="s">
        <v>1839</v>
      </c>
      <c r="S7" t="s">
        <v>764</v>
      </c>
      <c r="T7" t="s">
        <v>833</v>
      </c>
      <c r="U7" t="s">
        <v>359</v>
      </c>
      <c r="V7" t="s">
        <v>1811</v>
      </c>
      <c r="W7" t="s">
        <v>326</v>
      </c>
    </row>
    <row r="8" spans="1:23" x14ac:dyDescent="0.35">
      <c r="A8" s="5" t="s">
        <v>227</v>
      </c>
      <c r="B8" t="s">
        <v>9966</v>
      </c>
      <c r="C8" t="s">
        <v>592</v>
      </c>
      <c r="D8" t="s">
        <v>605</v>
      </c>
      <c r="E8" t="s">
        <v>1790</v>
      </c>
      <c r="F8" t="s">
        <v>649</v>
      </c>
      <c r="G8" t="s">
        <v>741</v>
      </c>
      <c r="H8" t="s">
        <v>1931</v>
      </c>
      <c r="I8" t="s">
        <v>1843</v>
      </c>
      <c r="J8" t="s">
        <v>1982</v>
      </c>
      <c r="K8" t="s">
        <v>1957</v>
      </c>
      <c r="L8" t="s">
        <v>452</v>
      </c>
      <c r="M8" t="s">
        <v>1982</v>
      </c>
      <c r="N8" t="s">
        <v>1936</v>
      </c>
      <c r="O8" t="s">
        <v>649</v>
      </c>
      <c r="P8" t="s">
        <v>1816</v>
      </c>
      <c r="Q8" t="s">
        <v>1944</v>
      </c>
      <c r="R8" t="s">
        <v>1957</v>
      </c>
      <c r="S8" t="s">
        <v>601</v>
      </c>
      <c r="T8" t="s">
        <v>452</v>
      </c>
      <c r="U8" t="s">
        <v>1930</v>
      </c>
      <c r="V8" t="s">
        <v>1832</v>
      </c>
      <c r="W8" t="s">
        <v>1954</v>
      </c>
    </row>
    <row r="9" spans="1:23" x14ac:dyDescent="0.35">
      <c r="A9" s="5" t="s">
        <v>227</v>
      </c>
      <c r="B9" t="s">
        <v>9967</v>
      </c>
      <c r="C9" t="s">
        <v>764</v>
      </c>
      <c r="D9" t="s">
        <v>1850</v>
      </c>
      <c r="E9" t="s">
        <v>1908</v>
      </c>
      <c r="F9" t="s">
        <v>1750</v>
      </c>
      <c r="G9" t="s">
        <v>326</v>
      </c>
      <c r="H9" t="s">
        <v>799</v>
      </c>
      <c r="I9" t="s">
        <v>436</v>
      </c>
      <c r="J9" t="s">
        <v>410</v>
      </c>
      <c r="K9" t="s">
        <v>636</v>
      </c>
      <c r="L9" t="s">
        <v>1840</v>
      </c>
      <c r="M9" t="s">
        <v>1954</v>
      </c>
      <c r="N9" t="s">
        <v>488</v>
      </c>
      <c r="O9" t="s">
        <v>371</v>
      </c>
      <c r="P9" t="s">
        <v>811</v>
      </c>
      <c r="Q9" t="s">
        <v>1906</v>
      </c>
      <c r="R9" t="s">
        <v>1977</v>
      </c>
      <c r="S9" t="s">
        <v>610</v>
      </c>
      <c r="T9" t="s">
        <v>458</v>
      </c>
      <c r="U9" t="s">
        <v>430</v>
      </c>
      <c r="V9" t="s">
        <v>509</v>
      </c>
      <c r="W9" t="s">
        <v>1828</v>
      </c>
    </row>
    <row r="10" spans="1:23" x14ac:dyDescent="0.35">
      <c r="A10" s="5" t="s">
        <v>227</v>
      </c>
      <c r="B10" t="s">
        <v>9968</v>
      </c>
      <c r="C10" t="s">
        <v>421</v>
      </c>
      <c r="D10" t="s">
        <v>605</v>
      </c>
      <c r="E10" t="s">
        <v>300</v>
      </c>
      <c r="F10" t="s">
        <v>592</v>
      </c>
      <c r="G10" t="s">
        <v>434</v>
      </c>
      <c r="H10" t="s">
        <v>643</v>
      </c>
      <c r="I10" t="s">
        <v>758</v>
      </c>
      <c r="J10" t="s">
        <v>1785</v>
      </c>
      <c r="K10" t="s">
        <v>1956</v>
      </c>
      <c r="L10" t="s">
        <v>605</v>
      </c>
      <c r="M10" t="s">
        <v>1905</v>
      </c>
      <c r="N10" t="s">
        <v>822</v>
      </c>
      <c r="O10" t="s">
        <v>1907</v>
      </c>
      <c r="P10" t="s">
        <v>547</v>
      </c>
      <c r="Q10" t="s">
        <v>1974</v>
      </c>
      <c r="R10" t="s">
        <v>1786</v>
      </c>
      <c r="S10" t="s">
        <v>1956</v>
      </c>
      <c r="T10" t="s">
        <v>651</v>
      </c>
      <c r="U10" t="s">
        <v>1956</v>
      </c>
      <c r="V10" t="s">
        <v>1837</v>
      </c>
      <c r="W10" t="s">
        <v>390</v>
      </c>
    </row>
    <row r="11" spans="1:23" x14ac:dyDescent="0.35">
      <c r="A11" s="5" t="s">
        <v>227</v>
      </c>
      <c r="B11" t="s">
        <v>9969</v>
      </c>
      <c r="C11" t="s">
        <v>615</v>
      </c>
      <c r="D11" t="s">
        <v>1957</v>
      </c>
      <c r="E11" t="s">
        <v>1816</v>
      </c>
      <c r="F11" t="s">
        <v>1816</v>
      </c>
      <c r="G11" t="s">
        <v>1841</v>
      </c>
      <c r="H11" t="s">
        <v>646</v>
      </c>
      <c r="I11" t="s">
        <v>482</v>
      </c>
      <c r="J11" t="s">
        <v>325</v>
      </c>
      <c r="K11" t="s">
        <v>1858</v>
      </c>
      <c r="L11" t="s">
        <v>1956</v>
      </c>
      <c r="M11" t="s">
        <v>365</v>
      </c>
      <c r="N11" t="s">
        <v>1956</v>
      </c>
      <c r="O11" t="s">
        <v>1918</v>
      </c>
      <c r="P11" t="s">
        <v>1952</v>
      </c>
      <c r="Q11" t="s">
        <v>424</v>
      </c>
      <c r="R11" t="s">
        <v>1902</v>
      </c>
      <c r="S11" t="s">
        <v>608</v>
      </c>
      <c r="T11" t="s">
        <v>443</v>
      </c>
      <c r="U11" t="s">
        <v>1835</v>
      </c>
      <c r="V11" t="s">
        <v>1955</v>
      </c>
      <c r="W11" t="s">
        <v>643</v>
      </c>
    </row>
    <row r="12" spans="1:23" x14ac:dyDescent="0.35">
      <c r="A12" s="5" t="s">
        <v>227</v>
      </c>
      <c r="B12" t="s">
        <v>9970</v>
      </c>
      <c r="C12" t="s">
        <v>482</v>
      </c>
      <c r="D12" t="s">
        <v>398</v>
      </c>
      <c r="E12" t="s">
        <v>1970</v>
      </c>
      <c r="F12" t="s">
        <v>1935</v>
      </c>
      <c r="G12" t="s">
        <v>326</v>
      </c>
      <c r="H12" t="s">
        <v>436</v>
      </c>
      <c r="I12" t="s">
        <v>642</v>
      </c>
      <c r="J12" t="s">
        <v>613</v>
      </c>
      <c r="K12" t="s">
        <v>610</v>
      </c>
      <c r="L12" t="s">
        <v>1843</v>
      </c>
      <c r="M12" t="s">
        <v>1841</v>
      </c>
      <c r="N12" t="s">
        <v>458</v>
      </c>
      <c r="O12" t="s">
        <v>371</v>
      </c>
      <c r="P12" t="s">
        <v>840</v>
      </c>
      <c r="Q12" t="s">
        <v>800</v>
      </c>
      <c r="R12" t="s">
        <v>360</v>
      </c>
      <c r="S12" t="s">
        <v>398</v>
      </c>
      <c r="T12" t="s">
        <v>390</v>
      </c>
      <c r="U12" t="s">
        <v>1908</v>
      </c>
      <c r="V12" t="s">
        <v>1852</v>
      </c>
      <c r="W12" t="s">
        <v>1752</v>
      </c>
    </row>
    <row r="13" spans="1:23" x14ac:dyDescent="0.35">
      <c r="A13" s="5" t="s">
        <v>227</v>
      </c>
      <c r="B13" t="s">
        <v>9971</v>
      </c>
      <c r="C13" t="s">
        <v>531</v>
      </c>
      <c r="D13" t="s">
        <v>319</v>
      </c>
      <c r="E13" t="s">
        <v>338</v>
      </c>
      <c r="F13" t="s">
        <v>1849</v>
      </c>
      <c r="G13" t="s">
        <v>497</v>
      </c>
      <c r="H13" t="s">
        <v>508</v>
      </c>
      <c r="I13" t="s">
        <v>816</v>
      </c>
      <c r="J13" t="s">
        <v>457</v>
      </c>
      <c r="K13" t="s">
        <v>326</v>
      </c>
      <c r="L13" t="s">
        <v>819</v>
      </c>
      <c r="M13" t="s">
        <v>367</v>
      </c>
      <c r="N13" t="s">
        <v>509</v>
      </c>
      <c r="O13" t="s">
        <v>826</v>
      </c>
      <c r="P13" t="s">
        <v>1752</v>
      </c>
      <c r="Q13" t="s">
        <v>333</v>
      </c>
      <c r="R13" t="s">
        <v>840</v>
      </c>
      <c r="S13" t="s">
        <v>509</v>
      </c>
      <c r="T13" t="s">
        <v>509</v>
      </c>
      <c r="U13" t="s">
        <v>1838</v>
      </c>
      <c r="V13" t="s">
        <v>797</v>
      </c>
      <c r="W13" t="s">
        <v>797</v>
      </c>
    </row>
    <row r="14" spans="1:23" x14ac:dyDescent="0.35">
      <c r="A14" s="5" t="s">
        <v>227</v>
      </c>
      <c r="B14" t="s">
        <v>9972</v>
      </c>
      <c r="C14" t="s">
        <v>609</v>
      </c>
      <c r="D14" t="s">
        <v>524</v>
      </c>
      <c r="E14" t="s">
        <v>1770</v>
      </c>
      <c r="F14" t="s">
        <v>509</v>
      </c>
      <c r="G14" t="s">
        <v>568</v>
      </c>
      <c r="H14" t="s">
        <v>650</v>
      </c>
      <c r="I14" t="s">
        <v>315</v>
      </c>
      <c r="J14" t="s">
        <v>628</v>
      </c>
      <c r="K14" t="s">
        <v>816</v>
      </c>
      <c r="L14" t="s">
        <v>399</v>
      </c>
      <c r="M14" t="s">
        <v>643</v>
      </c>
      <c r="N14" t="s">
        <v>1811</v>
      </c>
      <c r="O14" t="s">
        <v>640</v>
      </c>
      <c r="P14" t="s">
        <v>797</v>
      </c>
      <c r="Q14" t="s">
        <v>481</v>
      </c>
      <c r="R14" t="s">
        <v>633</v>
      </c>
      <c r="S14" t="s">
        <v>632</v>
      </c>
      <c r="T14" t="s">
        <v>487</v>
      </c>
      <c r="U14" t="s">
        <v>326</v>
      </c>
      <c r="V14" t="s">
        <v>1754</v>
      </c>
      <c r="W14" t="s">
        <v>612</v>
      </c>
    </row>
    <row r="15" spans="1:23" x14ac:dyDescent="0.35">
      <c r="A15" s="5" t="s">
        <v>227</v>
      </c>
      <c r="B15" t="s">
        <v>9973</v>
      </c>
      <c r="C15" t="s">
        <v>386</v>
      </c>
      <c r="D15" t="s">
        <v>642</v>
      </c>
      <c r="E15" t="s">
        <v>508</v>
      </c>
      <c r="F15" t="s">
        <v>1954</v>
      </c>
      <c r="G15" t="s">
        <v>398</v>
      </c>
      <c r="H15" t="s">
        <v>609</v>
      </c>
      <c r="I15" t="s">
        <v>524</v>
      </c>
      <c r="J15" t="s">
        <v>640</v>
      </c>
      <c r="K15" t="s">
        <v>311</v>
      </c>
      <c r="L15" t="s">
        <v>640</v>
      </c>
      <c r="M15" t="s">
        <v>2009</v>
      </c>
      <c r="N15" t="s">
        <v>764</v>
      </c>
      <c r="O15" t="s">
        <v>338</v>
      </c>
      <c r="P15" t="s">
        <v>540</v>
      </c>
      <c r="Q15" t="s">
        <v>568</v>
      </c>
      <c r="R15" t="s">
        <v>356</v>
      </c>
      <c r="S15" t="s">
        <v>386</v>
      </c>
      <c r="T15" t="s">
        <v>1779</v>
      </c>
      <c r="U15" t="s">
        <v>488</v>
      </c>
      <c r="V15" t="s">
        <v>616</v>
      </c>
      <c r="W15" t="s">
        <v>816</v>
      </c>
    </row>
    <row r="17" spans="1:1" x14ac:dyDescent="0.35">
      <c r="A17" t="s">
        <v>261</v>
      </c>
    </row>
    <row r="18" spans="1:1" x14ac:dyDescent="0.35">
      <c r="A18" t="s">
        <v>352</v>
      </c>
    </row>
    <row r="19" spans="1:1" x14ac:dyDescent="0.35">
      <c r="A19" t="s">
        <v>353</v>
      </c>
    </row>
    <row r="20" spans="1:1" x14ac:dyDescent="0.35">
      <c r="A20" t="s">
        <v>264</v>
      </c>
    </row>
    <row r="21" spans="1:1" x14ac:dyDescent="0.35">
      <c r="A21" t="s">
        <v>265</v>
      </c>
    </row>
    <row r="22" spans="1:1" x14ac:dyDescent="0.35">
      <c r="A22" t="s">
        <v>266</v>
      </c>
    </row>
    <row r="23" spans="1:1" x14ac:dyDescent="0.35">
      <c r="A23" t="s">
        <v>227</v>
      </c>
    </row>
    <row r="24" spans="1:1" x14ac:dyDescent="0.35">
      <c r="A24" t="s">
        <v>267</v>
      </c>
    </row>
    <row r="25" spans="1:1" x14ac:dyDescent="0.35">
      <c r="A25" t="s">
        <v>9974</v>
      </c>
    </row>
    <row r="26" spans="1:1" x14ac:dyDescent="0.35">
      <c r="A26" t="s">
        <v>9975</v>
      </c>
    </row>
    <row r="27" spans="1:1" x14ac:dyDescent="0.35">
      <c r="A27" t="s">
        <v>9976</v>
      </c>
    </row>
    <row r="28" spans="1:1" x14ac:dyDescent="0.35">
      <c r="A28" t="s">
        <v>9977</v>
      </c>
    </row>
    <row r="29" spans="1:1" x14ac:dyDescent="0.35">
      <c r="A29" t="s">
        <v>9978</v>
      </c>
    </row>
    <row r="30" spans="1:1" x14ac:dyDescent="0.35">
      <c r="A30" t="s">
        <v>9979</v>
      </c>
    </row>
    <row r="31" spans="1:1" x14ac:dyDescent="0.35">
      <c r="A31" t="s">
        <v>9980</v>
      </c>
    </row>
    <row r="32" spans="1:1" x14ac:dyDescent="0.35">
      <c r="A32" t="s">
        <v>9981</v>
      </c>
    </row>
    <row r="33" spans="1:1" x14ac:dyDescent="0.35">
      <c r="A33" t="s">
        <v>9982</v>
      </c>
    </row>
    <row r="34" spans="1:1" x14ac:dyDescent="0.35">
      <c r="A34" t="s">
        <v>9983</v>
      </c>
    </row>
    <row r="35" spans="1:1" x14ac:dyDescent="0.35">
      <c r="A35" t="s">
        <v>1760</v>
      </c>
    </row>
  </sheetData>
  <mergeCells count="1">
    <mergeCell ref="A3:W3"/>
  </mergeCells>
  <pageMargins left="0.7" right="0.7" top="0.75" bottom="0.75" header="0.3" footer="0.3"/>
  <pageSetup paperSize="9" orientation="portrait" horizontalDpi="300" verticalDpi="300"/>
</worksheet>
</file>

<file path=xl/worksheets/sheet1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F00-000000000000}">
  <dimension ref="A1:W35"/>
  <sheetViews>
    <sheetView workbookViewId="0"/>
  </sheetViews>
  <sheetFormatPr defaultColWidth="11.453125" defaultRowHeight="14.5" x14ac:dyDescent="0.35"/>
  <cols>
    <col min="1" max="1" width="5.7265625" customWidth="1"/>
    <col min="2" max="2" width="65.7265625" customWidth="1"/>
    <col min="3" max="23" width="20.7265625" customWidth="1"/>
  </cols>
  <sheetData>
    <row r="1" spans="1:23" x14ac:dyDescent="0.35">
      <c r="A1" s="4" t="s">
        <v>150</v>
      </c>
    </row>
    <row r="2" spans="1:23" x14ac:dyDescent="0.35">
      <c r="A2" s="3" t="str">
        <f>HYPERLINK("#'INDEX'!A1", "Back to INDEX")</f>
        <v>Back to INDEX</v>
      </c>
    </row>
    <row r="3" spans="1:23" x14ac:dyDescent="0.35">
      <c r="A3" s="7" t="s">
        <v>227</v>
      </c>
      <c r="B3" s="7" t="s">
        <v>227</v>
      </c>
      <c r="C3" s="7" t="s">
        <v>227</v>
      </c>
      <c r="D3" s="7" t="s">
        <v>227</v>
      </c>
      <c r="E3" s="7" t="s">
        <v>227</v>
      </c>
      <c r="F3" s="7" t="s">
        <v>227</v>
      </c>
      <c r="G3" s="7" t="s">
        <v>227</v>
      </c>
      <c r="H3" s="7" t="s">
        <v>227</v>
      </c>
      <c r="I3" s="7" t="s">
        <v>227</v>
      </c>
      <c r="J3" s="7" t="s">
        <v>227</v>
      </c>
      <c r="K3" s="7" t="s">
        <v>227</v>
      </c>
      <c r="L3" s="7" t="s">
        <v>227</v>
      </c>
      <c r="M3" s="7" t="s">
        <v>227</v>
      </c>
      <c r="N3" s="7" t="s">
        <v>227</v>
      </c>
      <c r="O3" s="7" t="s">
        <v>227</v>
      </c>
      <c r="P3" s="7" t="s">
        <v>227</v>
      </c>
      <c r="Q3" s="7" t="s">
        <v>227</v>
      </c>
      <c r="R3" s="7" t="s">
        <v>227</v>
      </c>
      <c r="S3" s="7" t="s">
        <v>227</v>
      </c>
      <c r="T3" s="7" t="s">
        <v>227</v>
      </c>
      <c r="U3" s="7" t="s">
        <v>227</v>
      </c>
      <c r="V3" s="7" t="s">
        <v>227</v>
      </c>
      <c r="W3" s="7" t="s">
        <v>227</v>
      </c>
    </row>
    <row r="4" spans="1:23" x14ac:dyDescent="0.35">
      <c r="A4" s="2" t="s">
        <v>227</v>
      </c>
      <c r="B4" s="2" t="s">
        <v>227</v>
      </c>
      <c r="C4" s="2" t="s">
        <v>9898</v>
      </c>
      <c r="D4" s="2" t="s">
        <v>9899</v>
      </c>
      <c r="E4" s="2" t="s">
        <v>9900</v>
      </c>
      <c r="F4" s="2" t="s">
        <v>9901</v>
      </c>
      <c r="G4" s="2" t="s">
        <v>9902</v>
      </c>
      <c r="H4" s="2" t="s">
        <v>9903</v>
      </c>
      <c r="I4" s="2" t="s">
        <v>9904</v>
      </c>
      <c r="J4" s="2" t="s">
        <v>9905</v>
      </c>
      <c r="K4" s="2" t="s">
        <v>9906</v>
      </c>
      <c r="L4" s="2" t="s">
        <v>9907</v>
      </c>
      <c r="M4" s="2" t="s">
        <v>9908</v>
      </c>
      <c r="N4" s="2" t="s">
        <v>9909</v>
      </c>
      <c r="O4" s="2" t="s">
        <v>9910</v>
      </c>
      <c r="P4" s="2" t="s">
        <v>9911</v>
      </c>
      <c r="Q4" s="2" t="s">
        <v>9757</v>
      </c>
      <c r="R4" s="2" t="s">
        <v>9758</v>
      </c>
      <c r="S4" s="2" t="s">
        <v>9759</v>
      </c>
      <c r="T4" s="2" t="s">
        <v>9760</v>
      </c>
      <c r="U4" s="2" t="s">
        <v>9761</v>
      </c>
      <c r="V4" s="2" t="s">
        <v>9762</v>
      </c>
      <c r="W4" s="2" t="s">
        <v>9763</v>
      </c>
    </row>
    <row r="5" spans="1:23" x14ac:dyDescent="0.35">
      <c r="A5" s="5" t="s">
        <v>227</v>
      </c>
      <c r="B5" t="s">
        <v>9963</v>
      </c>
      <c r="C5" t="s">
        <v>608</v>
      </c>
      <c r="D5" t="s">
        <v>741</v>
      </c>
      <c r="E5" t="s">
        <v>1978</v>
      </c>
      <c r="F5" t="s">
        <v>516</v>
      </c>
      <c r="G5" t="s">
        <v>652</v>
      </c>
      <c r="H5" t="s">
        <v>398</v>
      </c>
      <c r="I5" t="s">
        <v>821</v>
      </c>
      <c r="J5" t="s">
        <v>1902</v>
      </c>
      <c r="K5" t="s">
        <v>1922</v>
      </c>
      <c r="L5" t="s">
        <v>1930</v>
      </c>
      <c r="M5" t="s">
        <v>9931</v>
      </c>
      <c r="N5" t="s">
        <v>2084</v>
      </c>
      <c r="O5" t="s">
        <v>590</v>
      </c>
      <c r="P5" t="s">
        <v>418</v>
      </c>
      <c r="Q5" t="s">
        <v>601</v>
      </c>
      <c r="R5" t="s">
        <v>1816</v>
      </c>
      <c r="S5" t="s">
        <v>1816</v>
      </c>
      <c r="T5" t="s">
        <v>2090</v>
      </c>
      <c r="U5" t="s">
        <v>1925</v>
      </c>
      <c r="V5" t="s">
        <v>1954</v>
      </c>
      <c r="W5" t="s">
        <v>1840</v>
      </c>
    </row>
    <row r="6" spans="1:23" x14ac:dyDescent="0.35">
      <c r="A6" s="5" t="s">
        <v>227</v>
      </c>
      <c r="B6" t="s">
        <v>9964</v>
      </c>
      <c r="C6" t="s">
        <v>1840</v>
      </c>
      <c r="D6" t="s">
        <v>1840</v>
      </c>
      <c r="E6" t="s">
        <v>832</v>
      </c>
      <c r="F6" t="s">
        <v>1843</v>
      </c>
      <c r="G6" t="s">
        <v>1814</v>
      </c>
      <c r="H6" t="s">
        <v>826</v>
      </c>
      <c r="I6" t="s">
        <v>1851</v>
      </c>
      <c r="J6" t="s">
        <v>636</v>
      </c>
      <c r="K6" t="s">
        <v>1935</v>
      </c>
      <c r="L6" t="s">
        <v>390</v>
      </c>
      <c r="M6" t="s">
        <v>601</v>
      </c>
      <c r="N6" t="s">
        <v>550</v>
      </c>
      <c r="O6" t="s">
        <v>1977</v>
      </c>
      <c r="P6" t="s">
        <v>326</v>
      </c>
      <c r="Q6" t="s">
        <v>482</v>
      </c>
      <c r="R6" t="s">
        <v>1977</v>
      </c>
      <c r="S6" t="s">
        <v>1850</v>
      </c>
      <c r="T6" t="s">
        <v>1837</v>
      </c>
      <c r="U6" t="s">
        <v>1804</v>
      </c>
      <c r="V6" t="s">
        <v>821</v>
      </c>
      <c r="W6" t="s">
        <v>640</v>
      </c>
    </row>
    <row r="7" spans="1:23" x14ac:dyDescent="0.35">
      <c r="A7" s="5" t="s">
        <v>227</v>
      </c>
      <c r="B7" t="s">
        <v>9965</v>
      </c>
      <c r="C7" t="s">
        <v>308</v>
      </c>
      <c r="D7" t="s">
        <v>410</v>
      </c>
      <c r="E7" t="s">
        <v>1929</v>
      </c>
      <c r="F7" t="s">
        <v>406</v>
      </c>
      <c r="G7" t="s">
        <v>1931</v>
      </c>
      <c r="H7" t="s">
        <v>333</v>
      </c>
      <c r="I7" t="s">
        <v>1789</v>
      </c>
      <c r="J7" t="s">
        <v>1835</v>
      </c>
      <c r="K7" t="s">
        <v>603</v>
      </c>
      <c r="L7" t="s">
        <v>1841</v>
      </c>
      <c r="M7" t="s">
        <v>1768</v>
      </c>
      <c r="N7" t="s">
        <v>1957</v>
      </c>
      <c r="O7" t="s">
        <v>410</v>
      </c>
      <c r="P7" t="s">
        <v>836</v>
      </c>
      <c r="Q7" t="s">
        <v>1912</v>
      </c>
      <c r="R7" t="s">
        <v>733</v>
      </c>
      <c r="S7" t="s">
        <v>1909</v>
      </c>
      <c r="T7" t="s">
        <v>1930</v>
      </c>
      <c r="U7" t="s">
        <v>1907</v>
      </c>
      <c r="V7" t="s">
        <v>1977</v>
      </c>
      <c r="W7" t="s">
        <v>1749</v>
      </c>
    </row>
    <row r="8" spans="1:23" x14ac:dyDescent="0.35">
      <c r="A8" s="5" t="s">
        <v>227</v>
      </c>
      <c r="B8" t="s">
        <v>9966</v>
      </c>
      <c r="C8" t="s">
        <v>641</v>
      </c>
      <c r="D8" t="s">
        <v>1785</v>
      </c>
      <c r="E8" t="s">
        <v>300</v>
      </c>
      <c r="F8" t="s">
        <v>1902</v>
      </c>
      <c r="G8" t="s">
        <v>2009</v>
      </c>
      <c r="H8" t="s">
        <v>733</v>
      </c>
      <c r="I8" t="s">
        <v>547</v>
      </c>
      <c r="J8" t="s">
        <v>1928</v>
      </c>
      <c r="K8" t="s">
        <v>454</v>
      </c>
      <c r="L8" t="s">
        <v>1764</v>
      </c>
      <c r="M8" t="s">
        <v>468</v>
      </c>
      <c r="N8" t="s">
        <v>2010</v>
      </c>
      <c r="O8" t="s">
        <v>1937</v>
      </c>
      <c r="P8" t="s">
        <v>641</v>
      </c>
      <c r="Q8" t="s">
        <v>1774</v>
      </c>
      <c r="R8" t="s">
        <v>1974</v>
      </c>
      <c r="S8" t="s">
        <v>1937</v>
      </c>
      <c r="T8" t="s">
        <v>1764</v>
      </c>
      <c r="U8" t="s">
        <v>365</v>
      </c>
      <c r="V8" t="s">
        <v>649</v>
      </c>
      <c r="W8" t="s">
        <v>2103</v>
      </c>
    </row>
    <row r="9" spans="1:23" x14ac:dyDescent="0.35">
      <c r="A9" s="5" t="s">
        <v>227</v>
      </c>
      <c r="B9" t="s">
        <v>9967</v>
      </c>
      <c r="C9" t="s">
        <v>390</v>
      </c>
      <c r="D9" t="s">
        <v>1843</v>
      </c>
      <c r="E9" t="s">
        <v>1977</v>
      </c>
      <c r="F9" t="s">
        <v>1829</v>
      </c>
      <c r="G9" t="s">
        <v>333</v>
      </c>
      <c r="H9" t="s">
        <v>1849</v>
      </c>
      <c r="I9" t="s">
        <v>628</v>
      </c>
      <c r="J9" t="s">
        <v>1931</v>
      </c>
      <c r="K9" t="s">
        <v>829</v>
      </c>
      <c r="L9" t="s">
        <v>1906</v>
      </c>
      <c r="M9" t="s">
        <v>601</v>
      </c>
      <c r="N9" t="s">
        <v>1837</v>
      </c>
      <c r="O9" t="s">
        <v>836</v>
      </c>
      <c r="P9" t="s">
        <v>487</v>
      </c>
      <c r="Q9" t="s">
        <v>1906</v>
      </c>
      <c r="R9" t="s">
        <v>828</v>
      </c>
      <c r="S9" t="s">
        <v>1843</v>
      </c>
      <c r="T9" t="s">
        <v>527</v>
      </c>
      <c r="U9" t="s">
        <v>1840</v>
      </c>
      <c r="V9" t="s">
        <v>444</v>
      </c>
      <c r="W9" t="s">
        <v>423</v>
      </c>
    </row>
    <row r="10" spans="1:23" x14ac:dyDescent="0.35">
      <c r="A10" s="5" t="s">
        <v>227</v>
      </c>
      <c r="B10" t="s">
        <v>9968</v>
      </c>
      <c r="C10" t="s">
        <v>454</v>
      </c>
      <c r="D10" t="s">
        <v>443</v>
      </c>
      <c r="E10" t="s">
        <v>590</v>
      </c>
      <c r="F10" t="s">
        <v>421</v>
      </c>
      <c r="G10" t="s">
        <v>1945</v>
      </c>
      <c r="H10" t="s">
        <v>764</v>
      </c>
      <c r="I10" t="s">
        <v>758</v>
      </c>
      <c r="J10" t="s">
        <v>822</v>
      </c>
      <c r="K10" t="s">
        <v>571</v>
      </c>
      <c r="L10" t="s">
        <v>443</v>
      </c>
      <c r="M10" t="s">
        <v>1953</v>
      </c>
      <c r="N10" t="s">
        <v>1982</v>
      </c>
      <c r="O10" t="s">
        <v>760</v>
      </c>
      <c r="P10" t="s">
        <v>1918</v>
      </c>
      <c r="Q10" t="s">
        <v>1937</v>
      </c>
      <c r="R10" t="s">
        <v>1983</v>
      </c>
      <c r="S10" t="s">
        <v>605</v>
      </c>
      <c r="T10" t="s">
        <v>553</v>
      </c>
      <c r="U10" t="s">
        <v>1777</v>
      </c>
      <c r="V10" t="s">
        <v>550</v>
      </c>
      <c r="W10" t="s">
        <v>547</v>
      </c>
    </row>
    <row r="11" spans="1:23" x14ac:dyDescent="0.35">
      <c r="A11" s="5" t="s">
        <v>227</v>
      </c>
      <c r="B11" t="s">
        <v>9969</v>
      </c>
      <c r="C11" t="s">
        <v>396</v>
      </c>
      <c r="D11" t="s">
        <v>1937</v>
      </c>
      <c r="E11" t="s">
        <v>1786</v>
      </c>
      <c r="F11" t="s">
        <v>605</v>
      </c>
      <c r="G11" t="s">
        <v>833</v>
      </c>
      <c r="H11" t="s">
        <v>1931</v>
      </c>
      <c r="I11" t="s">
        <v>513</v>
      </c>
      <c r="J11" t="s">
        <v>1854</v>
      </c>
      <c r="K11" t="s">
        <v>331</v>
      </c>
      <c r="L11" t="s">
        <v>1944</v>
      </c>
      <c r="M11" t="s">
        <v>1941</v>
      </c>
      <c r="N11" t="s">
        <v>651</v>
      </c>
      <c r="O11" t="s">
        <v>2009</v>
      </c>
      <c r="P11" t="s">
        <v>611</v>
      </c>
      <c r="Q11" t="s">
        <v>1982</v>
      </c>
      <c r="R11" t="s">
        <v>1974</v>
      </c>
      <c r="S11" t="s">
        <v>452</v>
      </c>
      <c r="T11" t="s">
        <v>1764</v>
      </c>
      <c r="U11" t="s">
        <v>1983</v>
      </c>
      <c r="V11" t="s">
        <v>1978</v>
      </c>
      <c r="W11" t="s">
        <v>1841</v>
      </c>
    </row>
    <row r="12" spans="1:23" x14ac:dyDescent="0.35">
      <c r="A12" s="5" t="s">
        <v>227</v>
      </c>
      <c r="B12" t="s">
        <v>9970</v>
      </c>
      <c r="C12" t="s">
        <v>1829</v>
      </c>
      <c r="D12" t="s">
        <v>610</v>
      </c>
      <c r="E12" t="s">
        <v>1856</v>
      </c>
      <c r="F12" t="s">
        <v>1829</v>
      </c>
      <c r="G12" t="s">
        <v>1915</v>
      </c>
      <c r="H12" t="s">
        <v>302</v>
      </c>
      <c r="I12" t="s">
        <v>602</v>
      </c>
      <c r="J12" t="s">
        <v>1839</v>
      </c>
      <c r="K12" t="s">
        <v>488</v>
      </c>
      <c r="L12" t="s">
        <v>613</v>
      </c>
      <c r="M12" t="s">
        <v>1786</v>
      </c>
      <c r="N12" t="s">
        <v>1918</v>
      </c>
      <c r="O12" t="s">
        <v>482</v>
      </c>
      <c r="P12" t="s">
        <v>391</v>
      </c>
      <c r="Q12" t="s">
        <v>758</v>
      </c>
      <c r="R12" t="s">
        <v>1829</v>
      </c>
      <c r="S12" t="s">
        <v>1850</v>
      </c>
      <c r="T12" t="s">
        <v>1954</v>
      </c>
      <c r="U12" t="s">
        <v>829</v>
      </c>
      <c r="V12" t="s">
        <v>478</v>
      </c>
      <c r="W12" t="s">
        <v>310</v>
      </c>
    </row>
    <row r="13" spans="1:23" x14ac:dyDescent="0.35">
      <c r="A13" s="5" t="s">
        <v>227</v>
      </c>
      <c r="B13" t="s">
        <v>9971</v>
      </c>
      <c r="C13" t="s">
        <v>531</v>
      </c>
      <c r="D13" t="s">
        <v>326</v>
      </c>
      <c r="E13" t="s">
        <v>338</v>
      </c>
      <c r="F13" t="s">
        <v>1828</v>
      </c>
      <c r="G13" t="s">
        <v>1752</v>
      </c>
      <c r="H13" t="s">
        <v>647</v>
      </c>
      <c r="I13" t="s">
        <v>356</v>
      </c>
      <c r="J13" t="s">
        <v>372</v>
      </c>
      <c r="K13" t="s">
        <v>1775</v>
      </c>
      <c r="L13" t="s">
        <v>1749</v>
      </c>
      <c r="M13" t="s">
        <v>1829</v>
      </c>
      <c r="N13" t="s">
        <v>371</v>
      </c>
      <c r="O13" t="s">
        <v>618</v>
      </c>
      <c r="P13" t="s">
        <v>320</v>
      </c>
      <c r="Q13" t="s">
        <v>1915</v>
      </c>
      <c r="R13" t="s">
        <v>423</v>
      </c>
      <c r="S13" t="s">
        <v>1915</v>
      </c>
      <c r="T13" t="s">
        <v>819</v>
      </c>
      <c r="U13" t="s">
        <v>319</v>
      </c>
      <c r="V13" t="s">
        <v>436</v>
      </c>
      <c r="W13" t="s">
        <v>797</v>
      </c>
    </row>
    <row r="14" spans="1:23" x14ac:dyDescent="0.35">
      <c r="A14" s="5" t="s">
        <v>227</v>
      </c>
      <c r="B14" t="s">
        <v>9972</v>
      </c>
      <c r="C14" t="s">
        <v>647</v>
      </c>
      <c r="D14" t="s">
        <v>524</v>
      </c>
      <c r="E14" t="s">
        <v>1844</v>
      </c>
      <c r="F14" t="s">
        <v>1749</v>
      </c>
      <c r="G14" t="s">
        <v>628</v>
      </c>
      <c r="H14" t="s">
        <v>502</v>
      </c>
      <c r="I14" t="s">
        <v>1751</v>
      </c>
      <c r="J14" t="s">
        <v>568</v>
      </c>
      <c r="K14" t="s">
        <v>816</v>
      </c>
      <c r="L14" t="s">
        <v>568</v>
      </c>
      <c r="M14" t="s">
        <v>548</v>
      </c>
      <c r="N14" t="s">
        <v>1840</v>
      </c>
      <c r="O14" t="s">
        <v>1789</v>
      </c>
      <c r="P14" t="s">
        <v>826</v>
      </c>
      <c r="Q14" t="s">
        <v>383</v>
      </c>
      <c r="R14" t="s">
        <v>1831</v>
      </c>
      <c r="S14" t="s">
        <v>508</v>
      </c>
      <c r="T14" t="s">
        <v>758</v>
      </c>
      <c r="U14" t="s">
        <v>457</v>
      </c>
      <c r="V14" t="s">
        <v>1834</v>
      </c>
      <c r="W14" t="s">
        <v>609</v>
      </c>
    </row>
    <row r="15" spans="1:23" x14ac:dyDescent="0.35">
      <c r="A15" s="5" t="s">
        <v>227</v>
      </c>
      <c r="B15" t="s">
        <v>9973</v>
      </c>
      <c r="C15" t="s">
        <v>380</v>
      </c>
      <c r="D15" t="s">
        <v>632</v>
      </c>
      <c r="E15" t="s">
        <v>816</v>
      </c>
      <c r="F15" t="s">
        <v>1912</v>
      </c>
      <c r="G15" t="s">
        <v>1829</v>
      </c>
      <c r="H15" t="s">
        <v>795</v>
      </c>
      <c r="I15" t="s">
        <v>363</v>
      </c>
      <c r="J15" t="s">
        <v>302</v>
      </c>
      <c r="K15" t="s">
        <v>436</v>
      </c>
      <c r="L15" t="s">
        <v>310</v>
      </c>
      <c r="M15" t="s">
        <v>1925</v>
      </c>
      <c r="N15" t="s">
        <v>1918</v>
      </c>
      <c r="O15" t="s">
        <v>811</v>
      </c>
      <c r="P15" t="s">
        <v>319</v>
      </c>
      <c r="Q15" t="s">
        <v>436</v>
      </c>
      <c r="R15" t="s">
        <v>554</v>
      </c>
      <c r="S15" t="s">
        <v>568</v>
      </c>
      <c r="T15" t="s">
        <v>1956</v>
      </c>
      <c r="U15" t="s">
        <v>613</v>
      </c>
      <c r="V15" t="s">
        <v>606</v>
      </c>
      <c r="W15" t="s">
        <v>380</v>
      </c>
    </row>
    <row r="17" spans="1:1" x14ac:dyDescent="0.35">
      <c r="A17" t="s">
        <v>261</v>
      </c>
    </row>
    <row r="18" spans="1:1" x14ac:dyDescent="0.35">
      <c r="A18" t="s">
        <v>352</v>
      </c>
    </row>
    <row r="19" spans="1:1" x14ac:dyDescent="0.35">
      <c r="A19" t="s">
        <v>353</v>
      </c>
    </row>
    <row r="20" spans="1:1" x14ac:dyDescent="0.35">
      <c r="A20" t="s">
        <v>264</v>
      </c>
    </row>
    <row r="21" spans="1:1" x14ac:dyDescent="0.35">
      <c r="A21" t="s">
        <v>265</v>
      </c>
    </row>
    <row r="22" spans="1:1" x14ac:dyDescent="0.35">
      <c r="A22" t="s">
        <v>1249</v>
      </c>
    </row>
    <row r="23" spans="1:1" x14ac:dyDescent="0.35">
      <c r="A23" t="s">
        <v>227</v>
      </c>
    </row>
    <row r="24" spans="1:1" x14ac:dyDescent="0.35">
      <c r="A24" t="s">
        <v>267</v>
      </c>
    </row>
    <row r="25" spans="1:1" x14ac:dyDescent="0.35">
      <c r="A25" t="s">
        <v>9974</v>
      </c>
    </row>
    <row r="26" spans="1:1" x14ac:dyDescent="0.35">
      <c r="A26" t="s">
        <v>9975</v>
      </c>
    </row>
    <row r="27" spans="1:1" x14ac:dyDescent="0.35">
      <c r="A27" t="s">
        <v>9976</v>
      </c>
    </row>
    <row r="28" spans="1:1" x14ac:dyDescent="0.35">
      <c r="A28" t="s">
        <v>9977</v>
      </c>
    </row>
    <row r="29" spans="1:1" x14ac:dyDescent="0.35">
      <c r="A29" t="s">
        <v>9978</v>
      </c>
    </row>
    <row r="30" spans="1:1" x14ac:dyDescent="0.35">
      <c r="A30" t="s">
        <v>9979</v>
      </c>
    </row>
    <row r="31" spans="1:1" x14ac:dyDescent="0.35">
      <c r="A31" t="s">
        <v>9980</v>
      </c>
    </row>
    <row r="32" spans="1:1" x14ac:dyDescent="0.35">
      <c r="A32" t="s">
        <v>9981</v>
      </c>
    </row>
    <row r="33" spans="1:1" x14ac:dyDescent="0.35">
      <c r="A33" t="s">
        <v>9982</v>
      </c>
    </row>
    <row r="34" spans="1:1" x14ac:dyDescent="0.35">
      <c r="A34" t="s">
        <v>9983</v>
      </c>
    </row>
    <row r="35" spans="1:1" x14ac:dyDescent="0.35">
      <c r="A35" t="s">
        <v>1760</v>
      </c>
    </row>
  </sheetData>
  <mergeCells count="1">
    <mergeCell ref="A3:W3"/>
  </mergeCells>
  <pageMargins left="0.7" right="0.7" top="0.75" bottom="0.75" header="0.3" footer="0.3"/>
  <pageSetup paperSize="9" orientation="portrait" horizontalDpi="300" verticalDpi="300"/>
</worksheet>
</file>

<file path=xl/worksheets/sheet1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000-000000000000}">
  <dimension ref="A1:W35"/>
  <sheetViews>
    <sheetView workbookViewId="0"/>
  </sheetViews>
  <sheetFormatPr defaultColWidth="11.453125" defaultRowHeight="14.5" x14ac:dyDescent="0.35"/>
  <cols>
    <col min="1" max="1" width="5.7265625" customWidth="1"/>
    <col min="2" max="2" width="65.7265625" customWidth="1"/>
    <col min="3" max="23" width="20.7265625" customWidth="1"/>
  </cols>
  <sheetData>
    <row r="1" spans="1:23" x14ac:dyDescent="0.35">
      <c r="A1" s="4" t="s">
        <v>151</v>
      </c>
    </row>
    <row r="2" spans="1:23" x14ac:dyDescent="0.35">
      <c r="A2" s="3" t="str">
        <f>HYPERLINK("#'INDEX'!A1", "Back to INDEX")</f>
        <v>Back to INDEX</v>
      </c>
    </row>
    <row r="3" spans="1:23" x14ac:dyDescent="0.35">
      <c r="A3" s="7" t="s">
        <v>227</v>
      </c>
      <c r="B3" s="7" t="s">
        <v>227</v>
      </c>
      <c r="C3" s="7" t="s">
        <v>227</v>
      </c>
      <c r="D3" s="7" t="s">
        <v>227</v>
      </c>
      <c r="E3" s="7" t="s">
        <v>227</v>
      </c>
      <c r="F3" s="7" t="s">
        <v>227</v>
      </c>
      <c r="G3" s="7" t="s">
        <v>227</v>
      </c>
      <c r="H3" s="7" t="s">
        <v>227</v>
      </c>
      <c r="I3" s="7" t="s">
        <v>227</v>
      </c>
      <c r="J3" s="7" t="s">
        <v>227</v>
      </c>
      <c r="K3" s="7" t="s">
        <v>227</v>
      </c>
      <c r="L3" s="7" t="s">
        <v>227</v>
      </c>
      <c r="M3" s="7" t="s">
        <v>227</v>
      </c>
      <c r="N3" s="7" t="s">
        <v>227</v>
      </c>
      <c r="O3" s="7" t="s">
        <v>227</v>
      </c>
      <c r="P3" s="7" t="s">
        <v>227</v>
      </c>
      <c r="Q3" s="7" t="s">
        <v>227</v>
      </c>
      <c r="R3" s="7" t="s">
        <v>227</v>
      </c>
      <c r="S3" s="7" t="s">
        <v>227</v>
      </c>
      <c r="T3" s="7" t="s">
        <v>227</v>
      </c>
      <c r="U3" s="7" t="s">
        <v>227</v>
      </c>
      <c r="V3" s="7" t="s">
        <v>227</v>
      </c>
      <c r="W3" s="7" t="s">
        <v>227</v>
      </c>
    </row>
    <row r="4" spans="1:23" x14ac:dyDescent="0.35">
      <c r="A4" s="2" t="s">
        <v>227</v>
      </c>
      <c r="B4" s="2" t="s">
        <v>227</v>
      </c>
      <c r="C4" s="2" t="s">
        <v>9898</v>
      </c>
      <c r="D4" s="2" t="s">
        <v>9899</v>
      </c>
      <c r="E4" s="2" t="s">
        <v>9900</v>
      </c>
      <c r="F4" s="2" t="s">
        <v>9901</v>
      </c>
      <c r="G4" s="2" t="s">
        <v>9902</v>
      </c>
      <c r="H4" s="2" t="s">
        <v>9903</v>
      </c>
      <c r="I4" s="2" t="s">
        <v>9904</v>
      </c>
      <c r="J4" s="2" t="s">
        <v>9905</v>
      </c>
      <c r="K4" s="2" t="s">
        <v>9906</v>
      </c>
      <c r="L4" s="2" t="s">
        <v>9907</v>
      </c>
      <c r="M4" s="2" t="s">
        <v>9908</v>
      </c>
      <c r="N4" s="2" t="s">
        <v>9909</v>
      </c>
      <c r="O4" s="2" t="s">
        <v>9910</v>
      </c>
      <c r="P4" s="2" t="s">
        <v>9911</v>
      </c>
      <c r="Q4" s="2" t="s">
        <v>9757</v>
      </c>
      <c r="R4" s="2" t="s">
        <v>9758</v>
      </c>
      <c r="S4" s="2" t="s">
        <v>9759</v>
      </c>
      <c r="T4" s="2" t="s">
        <v>9760</v>
      </c>
      <c r="U4" s="2" t="s">
        <v>9761</v>
      </c>
      <c r="V4" s="2" t="s">
        <v>9762</v>
      </c>
      <c r="W4" s="2" t="s">
        <v>9763</v>
      </c>
    </row>
    <row r="5" spans="1:23" x14ac:dyDescent="0.35">
      <c r="A5" s="5" t="s">
        <v>227</v>
      </c>
      <c r="B5" t="s">
        <v>9963</v>
      </c>
      <c r="C5" t="s">
        <v>1835</v>
      </c>
      <c r="D5" t="s">
        <v>434</v>
      </c>
      <c r="E5" t="s">
        <v>1952</v>
      </c>
      <c r="F5" t="s">
        <v>1956</v>
      </c>
      <c r="G5" t="s">
        <v>833</v>
      </c>
      <c r="H5" t="s">
        <v>1929</v>
      </c>
      <c r="I5" t="s">
        <v>1750</v>
      </c>
      <c r="J5" t="s">
        <v>2084</v>
      </c>
      <c r="K5" t="s">
        <v>1790</v>
      </c>
      <c r="L5" t="s">
        <v>608</v>
      </c>
      <c r="M5" t="s">
        <v>454</v>
      </c>
      <c r="N5" t="s">
        <v>833</v>
      </c>
      <c r="O5" t="s">
        <v>1853</v>
      </c>
      <c r="P5" t="s">
        <v>1840</v>
      </c>
      <c r="Q5" t="s">
        <v>670</v>
      </c>
      <c r="R5" t="s">
        <v>1790</v>
      </c>
      <c r="S5" t="s">
        <v>741</v>
      </c>
      <c r="T5" t="s">
        <v>592</v>
      </c>
      <c r="U5" t="s">
        <v>833</v>
      </c>
      <c r="V5" t="s">
        <v>1850</v>
      </c>
      <c r="W5" t="s">
        <v>610</v>
      </c>
    </row>
    <row r="6" spans="1:23" x14ac:dyDescent="0.35">
      <c r="A6" s="5" t="s">
        <v>227</v>
      </c>
      <c r="B6" t="s">
        <v>9964</v>
      </c>
      <c r="C6" t="s">
        <v>1750</v>
      </c>
      <c r="D6" t="s">
        <v>1850</v>
      </c>
      <c r="E6" t="s">
        <v>487</v>
      </c>
      <c r="F6" t="s">
        <v>764</v>
      </c>
      <c r="G6" t="s">
        <v>636</v>
      </c>
      <c r="H6" t="s">
        <v>821</v>
      </c>
      <c r="I6" t="s">
        <v>301</v>
      </c>
      <c r="J6" t="s">
        <v>1914</v>
      </c>
      <c r="K6" t="s">
        <v>429</v>
      </c>
      <c r="L6" t="s">
        <v>610</v>
      </c>
      <c r="M6" t="s">
        <v>829</v>
      </c>
      <c r="N6" t="s">
        <v>1750</v>
      </c>
      <c r="O6" t="s">
        <v>1752</v>
      </c>
      <c r="P6" t="s">
        <v>1752</v>
      </c>
      <c r="Q6" t="s">
        <v>643</v>
      </c>
      <c r="R6" t="s">
        <v>1750</v>
      </c>
      <c r="S6" t="s">
        <v>360</v>
      </c>
      <c r="T6" t="s">
        <v>800</v>
      </c>
      <c r="U6" t="s">
        <v>1908</v>
      </c>
      <c r="V6" t="s">
        <v>618</v>
      </c>
      <c r="W6" t="s">
        <v>606</v>
      </c>
    </row>
    <row r="7" spans="1:23" x14ac:dyDescent="0.35">
      <c r="A7" s="5" t="s">
        <v>227</v>
      </c>
      <c r="B7" t="s">
        <v>9965</v>
      </c>
      <c r="C7" t="s">
        <v>1750</v>
      </c>
      <c r="D7" t="s">
        <v>372</v>
      </c>
      <c r="E7" t="s">
        <v>821</v>
      </c>
      <c r="F7" t="s">
        <v>819</v>
      </c>
      <c r="G7" t="s">
        <v>283</v>
      </c>
      <c r="H7" t="s">
        <v>1766</v>
      </c>
      <c r="I7" t="s">
        <v>435</v>
      </c>
      <c r="J7" t="s">
        <v>1918</v>
      </c>
      <c r="K7" t="s">
        <v>372</v>
      </c>
      <c r="L7" t="s">
        <v>1935</v>
      </c>
      <c r="M7" t="s">
        <v>1913</v>
      </c>
      <c r="N7" t="s">
        <v>840</v>
      </c>
      <c r="O7" t="s">
        <v>1807</v>
      </c>
      <c r="P7" t="s">
        <v>311</v>
      </c>
      <c r="Q7" t="s">
        <v>613</v>
      </c>
      <c r="R7" t="s">
        <v>372</v>
      </c>
      <c r="S7" t="s">
        <v>367</v>
      </c>
      <c r="T7" t="s">
        <v>429</v>
      </c>
      <c r="U7" t="s">
        <v>319</v>
      </c>
      <c r="V7" t="s">
        <v>386</v>
      </c>
      <c r="W7" t="s">
        <v>383</v>
      </c>
    </row>
    <row r="8" spans="1:23" x14ac:dyDescent="0.35">
      <c r="A8" s="5" t="s">
        <v>227</v>
      </c>
      <c r="B8" t="s">
        <v>9966</v>
      </c>
      <c r="C8" t="s">
        <v>390</v>
      </c>
      <c r="D8" t="s">
        <v>800</v>
      </c>
      <c r="E8" t="s">
        <v>1850</v>
      </c>
      <c r="F8" t="s">
        <v>646</v>
      </c>
      <c r="G8" t="s">
        <v>836</v>
      </c>
      <c r="H8" t="s">
        <v>1811</v>
      </c>
      <c r="I8" t="s">
        <v>338</v>
      </c>
      <c r="J8" t="s">
        <v>443</v>
      </c>
      <c r="K8" t="s">
        <v>1909</v>
      </c>
      <c r="L8" t="s">
        <v>1931</v>
      </c>
      <c r="M8" t="s">
        <v>1929</v>
      </c>
      <c r="N8" t="s">
        <v>470</v>
      </c>
      <c r="O8" t="s">
        <v>423</v>
      </c>
      <c r="P8" t="s">
        <v>1856</v>
      </c>
      <c r="Q8" t="s">
        <v>1835</v>
      </c>
      <c r="R8" t="s">
        <v>1906</v>
      </c>
      <c r="S8" t="s">
        <v>646</v>
      </c>
      <c r="T8" t="s">
        <v>1804</v>
      </c>
      <c r="U8" t="s">
        <v>482</v>
      </c>
      <c r="V8" t="s">
        <v>821</v>
      </c>
      <c r="W8" t="s">
        <v>821</v>
      </c>
    </row>
    <row r="9" spans="1:23" x14ac:dyDescent="0.35">
      <c r="A9" s="5" t="s">
        <v>227</v>
      </c>
      <c r="B9" t="s">
        <v>9967</v>
      </c>
      <c r="C9" t="s">
        <v>636</v>
      </c>
      <c r="D9" t="s">
        <v>509</v>
      </c>
      <c r="E9" t="s">
        <v>645</v>
      </c>
      <c r="F9" t="s">
        <v>606</v>
      </c>
      <c r="G9" t="s">
        <v>616</v>
      </c>
      <c r="H9" t="s">
        <v>816</v>
      </c>
      <c r="I9" t="s">
        <v>801</v>
      </c>
      <c r="J9" t="s">
        <v>1952</v>
      </c>
      <c r="K9" t="s">
        <v>621</v>
      </c>
      <c r="L9" t="s">
        <v>333</v>
      </c>
      <c r="M9" t="s">
        <v>301</v>
      </c>
      <c r="N9" t="s">
        <v>568</v>
      </c>
      <c r="O9" t="s">
        <v>450</v>
      </c>
      <c r="P9" t="s">
        <v>356</v>
      </c>
      <c r="Q9" t="s">
        <v>1839</v>
      </c>
      <c r="R9" t="s">
        <v>1852</v>
      </c>
      <c r="S9" t="s">
        <v>423</v>
      </c>
      <c r="T9" t="s">
        <v>618</v>
      </c>
      <c r="U9" t="s">
        <v>497</v>
      </c>
      <c r="V9" t="s">
        <v>642</v>
      </c>
      <c r="W9" t="s">
        <v>435</v>
      </c>
    </row>
    <row r="10" spans="1:23" x14ac:dyDescent="0.35">
      <c r="A10" s="5" t="s">
        <v>227</v>
      </c>
      <c r="B10" t="s">
        <v>9968</v>
      </c>
      <c r="C10" t="s">
        <v>1956</v>
      </c>
      <c r="D10" t="s">
        <v>1837</v>
      </c>
      <c r="E10" t="s">
        <v>1835</v>
      </c>
      <c r="F10" t="s">
        <v>1835</v>
      </c>
      <c r="G10" t="s">
        <v>1931</v>
      </c>
      <c r="H10" t="s">
        <v>1954</v>
      </c>
      <c r="I10" t="s">
        <v>758</v>
      </c>
      <c r="J10" t="s">
        <v>1764</v>
      </c>
      <c r="K10" t="s">
        <v>548</v>
      </c>
      <c r="L10" t="s">
        <v>1816</v>
      </c>
      <c r="M10" t="s">
        <v>2103</v>
      </c>
      <c r="N10" t="s">
        <v>410</v>
      </c>
      <c r="O10" t="s">
        <v>1977</v>
      </c>
      <c r="P10" t="s">
        <v>367</v>
      </c>
      <c r="Q10" t="s">
        <v>1944</v>
      </c>
      <c r="R10" t="s">
        <v>1832</v>
      </c>
      <c r="S10" t="s">
        <v>557</v>
      </c>
      <c r="T10" t="s">
        <v>434</v>
      </c>
      <c r="U10" t="s">
        <v>410</v>
      </c>
      <c r="V10" t="s">
        <v>1929</v>
      </c>
      <c r="W10" t="s">
        <v>360</v>
      </c>
    </row>
    <row r="11" spans="1:23" x14ac:dyDescent="0.35">
      <c r="A11" s="5" t="s">
        <v>227</v>
      </c>
      <c r="B11" t="s">
        <v>9969</v>
      </c>
      <c r="C11" t="s">
        <v>611</v>
      </c>
      <c r="D11" t="s">
        <v>828</v>
      </c>
      <c r="E11" t="s">
        <v>1829</v>
      </c>
      <c r="F11" t="s">
        <v>829</v>
      </c>
      <c r="G11" t="s">
        <v>1970</v>
      </c>
      <c r="H11" t="s">
        <v>819</v>
      </c>
      <c r="I11" t="s">
        <v>799</v>
      </c>
      <c r="J11" t="s">
        <v>1974</v>
      </c>
      <c r="K11" t="s">
        <v>458</v>
      </c>
      <c r="L11" t="s">
        <v>513</v>
      </c>
      <c r="M11" t="s">
        <v>1829</v>
      </c>
      <c r="N11" t="s">
        <v>636</v>
      </c>
      <c r="O11" t="s">
        <v>1849</v>
      </c>
      <c r="P11" t="s">
        <v>283</v>
      </c>
      <c r="Q11" t="s">
        <v>1983</v>
      </c>
      <c r="R11" t="s">
        <v>758</v>
      </c>
      <c r="S11" t="s">
        <v>458</v>
      </c>
      <c r="T11" t="s">
        <v>836</v>
      </c>
      <c r="U11" t="s">
        <v>1908</v>
      </c>
      <c r="V11" t="s">
        <v>283</v>
      </c>
      <c r="W11" t="s">
        <v>1828</v>
      </c>
    </row>
    <row r="12" spans="1:23" x14ac:dyDescent="0.35">
      <c r="A12" s="5" t="s">
        <v>227</v>
      </c>
      <c r="B12" t="s">
        <v>9970</v>
      </c>
      <c r="C12" t="s">
        <v>1856</v>
      </c>
      <c r="D12" t="s">
        <v>423</v>
      </c>
      <c r="E12" t="s">
        <v>540</v>
      </c>
      <c r="F12" t="s">
        <v>283</v>
      </c>
      <c r="G12" t="s">
        <v>1766</v>
      </c>
      <c r="H12" t="s">
        <v>795</v>
      </c>
      <c r="I12" t="s">
        <v>1846</v>
      </c>
      <c r="J12" t="s">
        <v>587</v>
      </c>
      <c r="K12" t="s">
        <v>478</v>
      </c>
      <c r="L12" t="s">
        <v>391</v>
      </c>
      <c r="M12" t="s">
        <v>1775</v>
      </c>
      <c r="N12" t="s">
        <v>606</v>
      </c>
      <c r="O12" t="s">
        <v>1851</v>
      </c>
      <c r="P12" t="s">
        <v>481</v>
      </c>
      <c r="Q12" t="s">
        <v>1804</v>
      </c>
      <c r="R12" t="s">
        <v>1775</v>
      </c>
      <c r="S12" t="s">
        <v>509</v>
      </c>
      <c r="T12" t="s">
        <v>531</v>
      </c>
      <c r="U12" t="s">
        <v>320</v>
      </c>
      <c r="V12" t="s">
        <v>508</v>
      </c>
      <c r="W12" t="s">
        <v>647</v>
      </c>
    </row>
    <row r="13" spans="1:23" x14ac:dyDescent="0.35">
      <c r="A13" s="5" t="s">
        <v>227</v>
      </c>
      <c r="B13" t="s">
        <v>9971</v>
      </c>
      <c r="C13" t="s">
        <v>283</v>
      </c>
      <c r="D13" t="s">
        <v>540</v>
      </c>
      <c r="E13" t="s">
        <v>577</v>
      </c>
      <c r="F13" t="s">
        <v>640</v>
      </c>
      <c r="G13" t="s">
        <v>816</v>
      </c>
      <c r="H13" t="s">
        <v>606</v>
      </c>
      <c r="I13" t="s">
        <v>1752</v>
      </c>
      <c r="J13" t="s">
        <v>487</v>
      </c>
      <c r="K13" t="s">
        <v>411</v>
      </c>
      <c r="L13" t="s">
        <v>333</v>
      </c>
      <c r="M13" t="s">
        <v>815</v>
      </c>
      <c r="N13" t="s">
        <v>481</v>
      </c>
      <c r="O13" t="s">
        <v>647</v>
      </c>
      <c r="P13" t="s">
        <v>481</v>
      </c>
      <c r="Q13" t="s">
        <v>429</v>
      </c>
      <c r="R13" t="s">
        <v>411</v>
      </c>
      <c r="S13" t="s">
        <v>531</v>
      </c>
      <c r="T13" t="s">
        <v>628</v>
      </c>
      <c r="U13" t="s">
        <v>481</v>
      </c>
      <c r="V13" t="s">
        <v>481</v>
      </c>
      <c r="W13" t="s">
        <v>517</v>
      </c>
    </row>
    <row r="14" spans="1:23" x14ac:dyDescent="0.35">
      <c r="A14" s="5" t="s">
        <v>227</v>
      </c>
      <c r="B14" t="s">
        <v>9972</v>
      </c>
      <c r="C14" t="s">
        <v>632</v>
      </c>
      <c r="D14" t="s">
        <v>363</v>
      </c>
      <c r="E14" t="s">
        <v>334</v>
      </c>
      <c r="F14" t="s">
        <v>481</v>
      </c>
      <c r="G14" t="s">
        <v>801</v>
      </c>
      <c r="H14" t="s">
        <v>491</v>
      </c>
      <c r="I14" t="s">
        <v>1817</v>
      </c>
      <c r="J14" t="s">
        <v>1749</v>
      </c>
      <c r="K14" t="s">
        <v>554</v>
      </c>
      <c r="L14" t="s">
        <v>517</v>
      </c>
      <c r="M14" t="s">
        <v>577</v>
      </c>
      <c r="N14" t="s">
        <v>628</v>
      </c>
      <c r="O14" t="s">
        <v>327</v>
      </c>
      <c r="P14" t="s">
        <v>363</v>
      </c>
      <c r="Q14" t="s">
        <v>577</v>
      </c>
      <c r="R14" t="s">
        <v>795</v>
      </c>
      <c r="S14" t="s">
        <v>647</v>
      </c>
      <c r="T14" t="s">
        <v>826</v>
      </c>
      <c r="U14" t="s">
        <v>380</v>
      </c>
      <c r="V14" t="s">
        <v>546</v>
      </c>
      <c r="W14" t="s">
        <v>818</v>
      </c>
    </row>
    <row r="15" spans="1:23" x14ac:dyDescent="0.35">
      <c r="A15" s="5" t="s">
        <v>227</v>
      </c>
      <c r="B15" t="s">
        <v>9973</v>
      </c>
      <c r="C15" t="s">
        <v>1851</v>
      </c>
      <c r="D15" t="s">
        <v>363</v>
      </c>
      <c r="E15" t="s">
        <v>796</v>
      </c>
      <c r="F15" t="s">
        <v>444</v>
      </c>
      <c r="G15" t="s">
        <v>301</v>
      </c>
      <c r="H15" t="s">
        <v>339</v>
      </c>
      <c r="I15" t="s">
        <v>281</v>
      </c>
      <c r="J15" t="s">
        <v>326</v>
      </c>
      <c r="K15" t="s">
        <v>647</v>
      </c>
      <c r="L15" t="s">
        <v>554</v>
      </c>
      <c r="M15" t="s">
        <v>1750</v>
      </c>
      <c r="N15" t="s">
        <v>1852</v>
      </c>
      <c r="O15" t="s">
        <v>593</v>
      </c>
      <c r="P15" t="s">
        <v>356</v>
      </c>
      <c r="Q15" t="s">
        <v>310</v>
      </c>
      <c r="R15" t="s">
        <v>612</v>
      </c>
      <c r="S15" t="s">
        <v>564</v>
      </c>
      <c r="T15" t="s">
        <v>1913</v>
      </c>
      <c r="U15" t="s">
        <v>283</v>
      </c>
      <c r="V15" t="s">
        <v>370</v>
      </c>
      <c r="W15" t="s">
        <v>564</v>
      </c>
    </row>
    <row r="17" spans="1:1" x14ac:dyDescent="0.35">
      <c r="A17" t="s">
        <v>261</v>
      </c>
    </row>
    <row r="18" spans="1:1" x14ac:dyDescent="0.35">
      <c r="A18" t="s">
        <v>352</v>
      </c>
    </row>
    <row r="19" spans="1:1" x14ac:dyDescent="0.35">
      <c r="A19" t="s">
        <v>353</v>
      </c>
    </row>
    <row r="20" spans="1:1" x14ac:dyDescent="0.35">
      <c r="A20" t="s">
        <v>264</v>
      </c>
    </row>
    <row r="21" spans="1:1" x14ac:dyDescent="0.35">
      <c r="A21" t="s">
        <v>265</v>
      </c>
    </row>
    <row r="22" spans="1:1" x14ac:dyDescent="0.35">
      <c r="A22" t="s">
        <v>1742</v>
      </c>
    </row>
    <row r="23" spans="1:1" x14ac:dyDescent="0.35">
      <c r="A23" t="s">
        <v>227</v>
      </c>
    </row>
    <row r="24" spans="1:1" x14ac:dyDescent="0.35">
      <c r="A24" t="s">
        <v>267</v>
      </c>
    </row>
    <row r="25" spans="1:1" x14ac:dyDescent="0.35">
      <c r="A25" t="s">
        <v>9974</v>
      </c>
    </row>
    <row r="26" spans="1:1" x14ac:dyDescent="0.35">
      <c r="A26" t="s">
        <v>9975</v>
      </c>
    </row>
    <row r="27" spans="1:1" x14ac:dyDescent="0.35">
      <c r="A27" t="s">
        <v>9976</v>
      </c>
    </row>
    <row r="28" spans="1:1" x14ac:dyDescent="0.35">
      <c r="A28" t="s">
        <v>9977</v>
      </c>
    </row>
    <row r="29" spans="1:1" x14ac:dyDescent="0.35">
      <c r="A29" t="s">
        <v>9978</v>
      </c>
    </row>
    <row r="30" spans="1:1" x14ac:dyDescent="0.35">
      <c r="A30" t="s">
        <v>9979</v>
      </c>
    </row>
    <row r="31" spans="1:1" x14ac:dyDescent="0.35">
      <c r="A31" t="s">
        <v>9980</v>
      </c>
    </row>
    <row r="32" spans="1:1" x14ac:dyDescent="0.35">
      <c r="A32" t="s">
        <v>9981</v>
      </c>
    </row>
    <row r="33" spans="1:1" x14ac:dyDescent="0.35">
      <c r="A33" t="s">
        <v>9982</v>
      </c>
    </row>
    <row r="34" spans="1:1" x14ac:dyDescent="0.35">
      <c r="A34" t="s">
        <v>9983</v>
      </c>
    </row>
    <row r="35" spans="1:1" x14ac:dyDescent="0.35">
      <c r="A35" t="s">
        <v>1760</v>
      </c>
    </row>
  </sheetData>
  <mergeCells count="1">
    <mergeCell ref="A3:W3"/>
  </mergeCells>
  <pageMargins left="0.7" right="0.7" top="0.75" bottom="0.75" header="0.3" footer="0.3"/>
  <pageSetup paperSize="9" orientation="portrait" horizontalDpi="300" verticalDpi="300"/>
</worksheet>
</file>

<file path=xl/worksheets/sheet1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100-000000000000}">
  <dimension ref="A1:W35"/>
  <sheetViews>
    <sheetView workbookViewId="0"/>
  </sheetViews>
  <sheetFormatPr defaultColWidth="11.453125" defaultRowHeight="14.5" x14ac:dyDescent="0.35"/>
  <cols>
    <col min="1" max="1" width="5.7265625" customWidth="1"/>
    <col min="2" max="2" width="65.7265625" customWidth="1"/>
    <col min="3" max="23" width="20.7265625" customWidth="1"/>
  </cols>
  <sheetData>
    <row r="1" spans="1:23" x14ac:dyDescent="0.35">
      <c r="A1" s="4" t="s">
        <v>152</v>
      </c>
    </row>
    <row r="2" spans="1:23" x14ac:dyDescent="0.35">
      <c r="A2" s="3" t="str">
        <f>HYPERLINK("#'INDEX'!A1", "Back to INDEX")</f>
        <v>Back to INDEX</v>
      </c>
    </row>
    <row r="3" spans="1:23" x14ac:dyDescent="0.35">
      <c r="A3" s="7" t="s">
        <v>227</v>
      </c>
      <c r="B3" s="7" t="s">
        <v>227</v>
      </c>
      <c r="C3" s="7" t="s">
        <v>227</v>
      </c>
      <c r="D3" s="7" t="s">
        <v>227</v>
      </c>
      <c r="E3" s="7" t="s">
        <v>227</v>
      </c>
      <c r="F3" s="7" t="s">
        <v>227</v>
      </c>
      <c r="G3" s="7" t="s">
        <v>227</v>
      </c>
      <c r="H3" s="7" t="s">
        <v>227</v>
      </c>
      <c r="I3" s="7" t="s">
        <v>227</v>
      </c>
      <c r="J3" s="7" t="s">
        <v>227</v>
      </c>
      <c r="K3" s="7" t="s">
        <v>227</v>
      </c>
      <c r="L3" s="7" t="s">
        <v>227</v>
      </c>
      <c r="M3" s="7" t="s">
        <v>227</v>
      </c>
      <c r="N3" s="7" t="s">
        <v>227</v>
      </c>
      <c r="O3" s="7" t="s">
        <v>227</v>
      </c>
      <c r="P3" s="7" t="s">
        <v>227</v>
      </c>
      <c r="Q3" s="7" t="s">
        <v>227</v>
      </c>
      <c r="R3" s="7" t="s">
        <v>227</v>
      </c>
      <c r="S3" s="7" t="s">
        <v>227</v>
      </c>
      <c r="T3" s="7" t="s">
        <v>227</v>
      </c>
      <c r="U3" s="7" t="s">
        <v>227</v>
      </c>
      <c r="V3" s="7" t="s">
        <v>227</v>
      </c>
      <c r="W3" s="7" t="s">
        <v>227</v>
      </c>
    </row>
    <row r="4" spans="1:23" x14ac:dyDescent="0.35">
      <c r="A4" s="2" t="s">
        <v>227</v>
      </c>
      <c r="B4" s="2" t="s">
        <v>227</v>
      </c>
      <c r="C4" s="2" t="s">
        <v>9898</v>
      </c>
      <c r="D4" s="2" t="s">
        <v>9899</v>
      </c>
      <c r="E4" s="2" t="s">
        <v>9900</v>
      </c>
      <c r="F4" s="2" t="s">
        <v>9901</v>
      </c>
      <c r="G4" s="2" t="s">
        <v>9902</v>
      </c>
      <c r="H4" s="2" t="s">
        <v>9903</v>
      </c>
      <c r="I4" s="2" t="s">
        <v>9904</v>
      </c>
      <c r="J4" s="2" t="s">
        <v>9905</v>
      </c>
      <c r="K4" s="2" t="s">
        <v>9906</v>
      </c>
      <c r="L4" s="2" t="s">
        <v>9907</v>
      </c>
      <c r="M4" s="2" t="s">
        <v>9908</v>
      </c>
      <c r="N4" s="2" t="s">
        <v>9909</v>
      </c>
      <c r="O4" s="2" t="s">
        <v>9910</v>
      </c>
      <c r="P4" s="2" t="s">
        <v>9911</v>
      </c>
      <c r="Q4" s="2" t="s">
        <v>9757</v>
      </c>
      <c r="R4" s="2" t="s">
        <v>9758</v>
      </c>
      <c r="S4" s="2" t="s">
        <v>9759</v>
      </c>
      <c r="T4" s="2" t="s">
        <v>9760</v>
      </c>
      <c r="U4" s="2" t="s">
        <v>9761</v>
      </c>
      <c r="V4" s="2" t="s">
        <v>9762</v>
      </c>
      <c r="W4" s="2" t="s">
        <v>9763</v>
      </c>
    </row>
    <row r="5" spans="1:23" x14ac:dyDescent="0.35">
      <c r="A5" s="5" t="s">
        <v>227</v>
      </c>
      <c r="B5" t="s">
        <v>9963</v>
      </c>
      <c r="C5" t="s">
        <v>547</v>
      </c>
      <c r="D5" t="s">
        <v>547</v>
      </c>
      <c r="E5" t="s">
        <v>547</v>
      </c>
      <c r="F5" t="s">
        <v>592</v>
      </c>
      <c r="G5" t="s">
        <v>604</v>
      </c>
      <c r="H5" t="s">
        <v>1749</v>
      </c>
      <c r="I5" t="s">
        <v>1838</v>
      </c>
      <c r="J5" t="s">
        <v>1955</v>
      </c>
      <c r="K5" t="s">
        <v>733</v>
      </c>
      <c r="L5" t="s">
        <v>1914</v>
      </c>
      <c r="M5" t="s">
        <v>516</v>
      </c>
      <c r="N5" t="s">
        <v>1978</v>
      </c>
      <c r="O5" t="s">
        <v>1977</v>
      </c>
      <c r="P5" t="s">
        <v>457</v>
      </c>
      <c r="Q5" t="s">
        <v>1909</v>
      </c>
      <c r="R5" t="s">
        <v>1955</v>
      </c>
      <c r="S5" t="s">
        <v>587</v>
      </c>
      <c r="T5" t="s">
        <v>1936</v>
      </c>
      <c r="U5" t="s">
        <v>406</v>
      </c>
      <c r="V5" t="s">
        <v>1750</v>
      </c>
      <c r="W5" t="s">
        <v>840</v>
      </c>
    </row>
    <row r="6" spans="1:23" x14ac:dyDescent="0.35">
      <c r="A6" s="5" t="s">
        <v>227</v>
      </c>
      <c r="B6" t="s">
        <v>9964</v>
      </c>
      <c r="C6" t="s">
        <v>621</v>
      </c>
      <c r="D6" t="s">
        <v>509</v>
      </c>
      <c r="E6" t="s">
        <v>423</v>
      </c>
      <c r="F6" t="s">
        <v>610</v>
      </c>
      <c r="G6" t="s">
        <v>333</v>
      </c>
      <c r="H6" t="s">
        <v>1851</v>
      </c>
      <c r="I6" t="s">
        <v>1765</v>
      </c>
      <c r="J6" t="s">
        <v>1775</v>
      </c>
      <c r="K6" t="s">
        <v>830</v>
      </c>
      <c r="L6" t="s">
        <v>1811</v>
      </c>
      <c r="M6" t="s">
        <v>643</v>
      </c>
      <c r="N6" t="s">
        <v>367</v>
      </c>
      <c r="O6" t="s">
        <v>799</v>
      </c>
      <c r="P6" t="s">
        <v>602</v>
      </c>
      <c r="Q6" t="s">
        <v>840</v>
      </c>
      <c r="R6" t="s">
        <v>372</v>
      </c>
      <c r="S6" t="s">
        <v>391</v>
      </c>
      <c r="T6" t="s">
        <v>758</v>
      </c>
      <c r="U6" t="s">
        <v>444</v>
      </c>
      <c r="V6" t="s">
        <v>797</v>
      </c>
      <c r="W6" t="s">
        <v>1831</v>
      </c>
    </row>
    <row r="7" spans="1:23" x14ac:dyDescent="0.35">
      <c r="A7" s="5" t="s">
        <v>227</v>
      </c>
      <c r="B7" t="s">
        <v>9965</v>
      </c>
      <c r="C7" t="s">
        <v>1750</v>
      </c>
      <c r="D7" t="s">
        <v>1814</v>
      </c>
      <c r="E7" t="s">
        <v>811</v>
      </c>
      <c r="F7" t="s">
        <v>1906</v>
      </c>
      <c r="G7" t="s">
        <v>482</v>
      </c>
      <c r="H7" t="s">
        <v>399</v>
      </c>
      <c r="I7" t="s">
        <v>632</v>
      </c>
      <c r="J7" t="s">
        <v>836</v>
      </c>
      <c r="K7" t="s">
        <v>487</v>
      </c>
      <c r="L7" t="s">
        <v>430</v>
      </c>
      <c r="M7" t="s">
        <v>733</v>
      </c>
      <c r="N7" t="s">
        <v>1977</v>
      </c>
      <c r="O7" t="s">
        <v>840</v>
      </c>
      <c r="P7" t="s">
        <v>616</v>
      </c>
      <c r="Q7" t="s">
        <v>1853</v>
      </c>
      <c r="R7" t="s">
        <v>430</v>
      </c>
      <c r="S7" t="s">
        <v>1970</v>
      </c>
      <c r="T7" t="s">
        <v>1909</v>
      </c>
      <c r="U7" t="s">
        <v>1977</v>
      </c>
      <c r="V7" t="s">
        <v>411</v>
      </c>
      <c r="W7" t="s">
        <v>1834</v>
      </c>
    </row>
    <row r="8" spans="1:23" x14ac:dyDescent="0.35">
      <c r="A8" s="5" t="s">
        <v>227</v>
      </c>
      <c r="B8" t="s">
        <v>9966</v>
      </c>
      <c r="C8" t="s">
        <v>1832</v>
      </c>
      <c r="D8" t="s">
        <v>1841</v>
      </c>
      <c r="E8" t="s">
        <v>1914</v>
      </c>
      <c r="F8" t="s">
        <v>1945</v>
      </c>
      <c r="G8" t="s">
        <v>548</v>
      </c>
      <c r="H8" t="s">
        <v>1840</v>
      </c>
      <c r="I8" t="s">
        <v>1814</v>
      </c>
      <c r="J8" t="s">
        <v>1816</v>
      </c>
      <c r="K8" t="s">
        <v>1790</v>
      </c>
      <c r="L8" t="s">
        <v>652</v>
      </c>
      <c r="M8" t="s">
        <v>1957</v>
      </c>
      <c r="N8" t="s">
        <v>1907</v>
      </c>
      <c r="O8" t="s">
        <v>1955</v>
      </c>
      <c r="P8" t="s">
        <v>646</v>
      </c>
      <c r="Q8" t="s">
        <v>833</v>
      </c>
      <c r="R8" t="s">
        <v>1912</v>
      </c>
      <c r="S8" t="s">
        <v>1978</v>
      </c>
      <c r="T8" t="s">
        <v>590</v>
      </c>
      <c r="U8" t="s">
        <v>1912</v>
      </c>
      <c r="V8" t="s">
        <v>390</v>
      </c>
      <c r="W8" t="s">
        <v>1853</v>
      </c>
    </row>
    <row r="9" spans="1:23" x14ac:dyDescent="0.35">
      <c r="A9" s="5" t="s">
        <v>227</v>
      </c>
      <c r="B9" t="s">
        <v>9967</v>
      </c>
      <c r="C9" t="s">
        <v>423</v>
      </c>
      <c r="D9" t="s">
        <v>645</v>
      </c>
      <c r="E9" t="s">
        <v>283</v>
      </c>
      <c r="F9" t="s">
        <v>821</v>
      </c>
      <c r="G9" t="s">
        <v>301</v>
      </c>
      <c r="H9" t="s">
        <v>302</v>
      </c>
      <c r="I9" t="s">
        <v>795</v>
      </c>
      <c r="J9" t="s">
        <v>621</v>
      </c>
      <c r="K9" t="s">
        <v>645</v>
      </c>
      <c r="L9" t="s">
        <v>283</v>
      </c>
      <c r="M9" t="s">
        <v>371</v>
      </c>
      <c r="N9" t="s">
        <v>1828</v>
      </c>
      <c r="O9" t="s">
        <v>1766</v>
      </c>
      <c r="P9" t="s">
        <v>386</v>
      </c>
      <c r="Q9" t="s">
        <v>1852</v>
      </c>
      <c r="R9" t="s">
        <v>645</v>
      </c>
      <c r="S9" t="s">
        <v>283</v>
      </c>
      <c r="T9" t="s">
        <v>444</v>
      </c>
      <c r="U9" t="s">
        <v>1838</v>
      </c>
      <c r="V9" t="s">
        <v>1752</v>
      </c>
      <c r="W9" t="s">
        <v>356</v>
      </c>
    </row>
    <row r="10" spans="1:23" x14ac:dyDescent="0.35">
      <c r="A10" s="5" t="s">
        <v>227</v>
      </c>
      <c r="B10" t="s">
        <v>9968</v>
      </c>
      <c r="C10" t="s">
        <v>587</v>
      </c>
      <c r="D10" t="s">
        <v>1837</v>
      </c>
      <c r="E10" t="s">
        <v>1909</v>
      </c>
      <c r="F10" t="s">
        <v>1956</v>
      </c>
      <c r="G10" t="s">
        <v>505</v>
      </c>
      <c r="H10" t="s">
        <v>371</v>
      </c>
      <c r="I10" t="s">
        <v>1775</v>
      </c>
      <c r="J10" t="s">
        <v>1978</v>
      </c>
      <c r="K10" t="s">
        <v>1841</v>
      </c>
      <c r="L10" t="s">
        <v>1841</v>
      </c>
      <c r="M10" t="s">
        <v>822</v>
      </c>
      <c r="N10" t="s">
        <v>603</v>
      </c>
      <c r="O10" t="s">
        <v>636</v>
      </c>
      <c r="P10" t="s">
        <v>1913</v>
      </c>
      <c r="Q10" t="s">
        <v>1837</v>
      </c>
      <c r="R10" t="s">
        <v>1918</v>
      </c>
      <c r="S10" t="s">
        <v>1914</v>
      </c>
      <c r="T10" t="s">
        <v>1930</v>
      </c>
      <c r="U10" t="s">
        <v>1954</v>
      </c>
      <c r="V10" t="s">
        <v>1750</v>
      </c>
      <c r="W10" t="s">
        <v>830</v>
      </c>
    </row>
    <row r="11" spans="1:23" x14ac:dyDescent="0.35">
      <c r="A11" s="5" t="s">
        <v>227</v>
      </c>
      <c r="B11" t="s">
        <v>9969</v>
      </c>
      <c r="C11" t="s">
        <v>741</v>
      </c>
      <c r="D11" t="s">
        <v>604</v>
      </c>
      <c r="E11" t="s">
        <v>359</v>
      </c>
      <c r="F11" t="s">
        <v>548</v>
      </c>
      <c r="G11" t="s">
        <v>1954</v>
      </c>
      <c r="H11" t="s">
        <v>1750</v>
      </c>
      <c r="I11" t="s">
        <v>457</v>
      </c>
      <c r="J11" t="s">
        <v>1945</v>
      </c>
      <c r="K11" t="s">
        <v>1912</v>
      </c>
      <c r="L11" t="s">
        <v>418</v>
      </c>
      <c r="M11" t="s">
        <v>1835</v>
      </c>
      <c r="N11" t="s">
        <v>1909</v>
      </c>
      <c r="O11" t="s">
        <v>636</v>
      </c>
      <c r="P11" t="s">
        <v>398</v>
      </c>
      <c r="Q11" t="s">
        <v>1835</v>
      </c>
      <c r="R11" t="s">
        <v>1779</v>
      </c>
      <c r="S11" t="s">
        <v>1954</v>
      </c>
      <c r="T11" t="s">
        <v>652</v>
      </c>
      <c r="U11" t="s">
        <v>587</v>
      </c>
      <c r="V11" t="s">
        <v>1935</v>
      </c>
      <c r="W11" t="s">
        <v>371</v>
      </c>
    </row>
    <row r="12" spans="1:23" x14ac:dyDescent="0.35">
      <c r="A12" s="5" t="s">
        <v>227</v>
      </c>
      <c r="B12" t="s">
        <v>9970</v>
      </c>
      <c r="C12" t="s">
        <v>509</v>
      </c>
      <c r="D12" t="s">
        <v>1775</v>
      </c>
      <c r="E12" t="s">
        <v>645</v>
      </c>
      <c r="F12" t="s">
        <v>430</v>
      </c>
      <c r="G12" t="s">
        <v>333</v>
      </c>
      <c r="H12" t="s">
        <v>602</v>
      </c>
      <c r="I12" t="s">
        <v>447</v>
      </c>
      <c r="J12" t="s">
        <v>1749</v>
      </c>
      <c r="K12" t="s">
        <v>391</v>
      </c>
      <c r="L12" t="s">
        <v>1749</v>
      </c>
      <c r="M12" t="s">
        <v>829</v>
      </c>
      <c r="N12" t="s">
        <v>333</v>
      </c>
      <c r="O12" t="s">
        <v>1752</v>
      </c>
      <c r="P12" t="s">
        <v>1834</v>
      </c>
      <c r="Q12" t="s">
        <v>811</v>
      </c>
      <c r="R12" t="s">
        <v>821</v>
      </c>
      <c r="S12" t="s">
        <v>333</v>
      </c>
      <c r="T12" t="s">
        <v>610</v>
      </c>
      <c r="U12" t="s">
        <v>333</v>
      </c>
      <c r="V12" t="s">
        <v>380</v>
      </c>
      <c r="W12" t="s">
        <v>795</v>
      </c>
    </row>
    <row r="13" spans="1:23" x14ac:dyDescent="0.35">
      <c r="A13" s="5" t="s">
        <v>227</v>
      </c>
      <c r="B13" t="s">
        <v>9971</v>
      </c>
      <c r="C13" t="s">
        <v>1834</v>
      </c>
      <c r="D13" t="s">
        <v>386</v>
      </c>
      <c r="E13" t="s">
        <v>451</v>
      </c>
      <c r="F13" t="s">
        <v>497</v>
      </c>
      <c r="G13" t="s">
        <v>380</v>
      </c>
      <c r="H13" t="s">
        <v>502</v>
      </c>
      <c r="I13" t="s">
        <v>339</v>
      </c>
      <c r="J13" t="s">
        <v>799</v>
      </c>
      <c r="K13" t="s">
        <v>606</v>
      </c>
      <c r="L13" t="s">
        <v>826</v>
      </c>
      <c r="M13" t="s">
        <v>338</v>
      </c>
      <c r="N13" t="s">
        <v>815</v>
      </c>
      <c r="O13" t="s">
        <v>1807</v>
      </c>
      <c r="P13" t="s">
        <v>647</v>
      </c>
      <c r="Q13" t="s">
        <v>497</v>
      </c>
      <c r="R13" t="s">
        <v>1752</v>
      </c>
      <c r="S13" t="s">
        <v>497</v>
      </c>
      <c r="T13" t="s">
        <v>411</v>
      </c>
      <c r="U13" t="s">
        <v>1752</v>
      </c>
      <c r="V13" t="s">
        <v>450</v>
      </c>
      <c r="W13" t="s">
        <v>593</v>
      </c>
    </row>
    <row r="14" spans="1:23" x14ac:dyDescent="0.35">
      <c r="A14" s="5" t="s">
        <v>227</v>
      </c>
      <c r="B14" t="s">
        <v>9972</v>
      </c>
      <c r="C14" t="s">
        <v>451</v>
      </c>
      <c r="D14" t="s">
        <v>1754</v>
      </c>
      <c r="E14" t="s">
        <v>642</v>
      </c>
      <c r="F14" t="s">
        <v>636</v>
      </c>
      <c r="G14" t="s">
        <v>411</v>
      </c>
      <c r="H14" t="s">
        <v>1770</v>
      </c>
      <c r="I14" t="s">
        <v>546</v>
      </c>
      <c r="J14" t="s">
        <v>826</v>
      </c>
      <c r="K14" t="s">
        <v>320</v>
      </c>
      <c r="L14" t="s">
        <v>799</v>
      </c>
      <c r="M14" t="s">
        <v>1804</v>
      </c>
      <c r="N14" t="s">
        <v>283</v>
      </c>
      <c r="O14" t="s">
        <v>450</v>
      </c>
      <c r="P14" t="s">
        <v>593</v>
      </c>
      <c r="Q14" t="s">
        <v>497</v>
      </c>
      <c r="R14" t="s">
        <v>797</v>
      </c>
      <c r="S14" t="s">
        <v>517</v>
      </c>
      <c r="T14" t="s">
        <v>1840</v>
      </c>
      <c r="U14" t="s">
        <v>301</v>
      </c>
      <c r="V14" t="s">
        <v>1844</v>
      </c>
      <c r="W14" t="s">
        <v>558</v>
      </c>
    </row>
    <row r="15" spans="1:23" x14ac:dyDescent="0.35">
      <c r="A15" s="5" t="s">
        <v>227</v>
      </c>
      <c r="B15" t="s">
        <v>9973</v>
      </c>
      <c r="C15" t="s">
        <v>568</v>
      </c>
      <c r="D15" t="s">
        <v>816</v>
      </c>
      <c r="E15" t="s">
        <v>816</v>
      </c>
      <c r="F15" t="s">
        <v>1978</v>
      </c>
      <c r="G15" t="s">
        <v>1977</v>
      </c>
      <c r="H15" t="s">
        <v>564</v>
      </c>
      <c r="I15" t="s">
        <v>564</v>
      </c>
      <c r="J15" t="s">
        <v>568</v>
      </c>
      <c r="K15" t="s">
        <v>616</v>
      </c>
      <c r="L15" t="s">
        <v>815</v>
      </c>
      <c r="M15" t="s">
        <v>1918</v>
      </c>
      <c r="N15" t="s">
        <v>1814</v>
      </c>
      <c r="O15" t="s">
        <v>1754</v>
      </c>
      <c r="P15" t="s">
        <v>1754</v>
      </c>
      <c r="Q15" t="s">
        <v>568</v>
      </c>
      <c r="R15" t="s">
        <v>517</v>
      </c>
      <c r="S15" t="s">
        <v>399</v>
      </c>
      <c r="T15" t="s">
        <v>550</v>
      </c>
      <c r="U15" t="s">
        <v>430</v>
      </c>
      <c r="V15" t="s">
        <v>642</v>
      </c>
      <c r="W15" t="s">
        <v>435</v>
      </c>
    </row>
    <row r="17" spans="1:1" x14ac:dyDescent="0.35">
      <c r="A17" t="s">
        <v>261</v>
      </c>
    </row>
    <row r="18" spans="1:1" x14ac:dyDescent="0.35">
      <c r="A18" t="s">
        <v>352</v>
      </c>
    </row>
    <row r="19" spans="1:1" x14ac:dyDescent="0.35">
      <c r="A19" t="s">
        <v>353</v>
      </c>
    </row>
    <row r="20" spans="1:1" x14ac:dyDescent="0.35">
      <c r="A20" t="s">
        <v>264</v>
      </c>
    </row>
    <row r="21" spans="1:1" x14ac:dyDescent="0.35">
      <c r="A21" t="s">
        <v>265</v>
      </c>
    </row>
    <row r="22" spans="1:1" x14ac:dyDescent="0.35">
      <c r="A22" t="s">
        <v>287</v>
      </c>
    </row>
    <row r="23" spans="1:1" x14ac:dyDescent="0.35">
      <c r="A23" t="s">
        <v>227</v>
      </c>
    </row>
    <row r="24" spans="1:1" x14ac:dyDescent="0.35">
      <c r="A24" t="s">
        <v>267</v>
      </c>
    </row>
    <row r="25" spans="1:1" x14ac:dyDescent="0.35">
      <c r="A25" t="s">
        <v>9974</v>
      </c>
    </row>
    <row r="26" spans="1:1" x14ac:dyDescent="0.35">
      <c r="A26" t="s">
        <v>9975</v>
      </c>
    </row>
    <row r="27" spans="1:1" x14ac:dyDescent="0.35">
      <c r="A27" t="s">
        <v>9976</v>
      </c>
    </row>
    <row r="28" spans="1:1" x14ac:dyDescent="0.35">
      <c r="A28" t="s">
        <v>9977</v>
      </c>
    </row>
    <row r="29" spans="1:1" x14ac:dyDescent="0.35">
      <c r="A29" t="s">
        <v>9978</v>
      </c>
    </row>
    <row r="30" spans="1:1" x14ac:dyDescent="0.35">
      <c r="A30" t="s">
        <v>9979</v>
      </c>
    </row>
    <row r="31" spans="1:1" x14ac:dyDescent="0.35">
      <c r="A31" t="s">
        <v>9980</v>
      </c>
    </row>
    <row r="32" spans="1:1" x14ac:dyDescent="0.35">
      <c r="A32" t="s">
        <v>9981</v>
      </c>
    </row>
    <row r="33" spans="1:1" x14ac:dyDescent="0.35">
      <c r="A33" t="s">
        <v>9982</v>
      </c>
    </row>
    <row r="34" spans="1:1" x14ac:dyDescent="0.35">
      <c r="A34" t="s">
        <v>9983</v>
      </c>
    </row>
    <row r="35" spans="1:1" x14ac:dyDescent="0.35">
      <c r="A35" t="s">
        <v>1760</v>
      </c>
    </row>
  </sheetData>
  <mergeCells count="1">
    <mergeCell ref="A3:W3"/>
  </mergeCells>
  <pageMargins left="0.7" right="0.7" top="0.75" bottom="0.75" header="0.3" footer="0.3"/>
  <pageSetup paperSize="9" orientation="portrait" horizontalDpi="300" verticalDpi="300"/>
</worksheet>
</file>

<file path=xl/worksheets/sheet1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200-000000000000}">
  <dimension ref="A1:W35"/>
  <sheetViews>
    <sheetView workbookViewId="0"/>
  </sheetViews>
  <sheetFormatPr defaultColWidth="11.453125" defaultRowHeight="14.5" x14ac:dyDescent="0.35"/>
  <cols>
    <col min="1" max="1" width="5.7265625" customWidth="1"/>
    <col min="2" max="2" width="65.7265625" customWidth="1"/>
    <col min="3" max="23" width="20.7265625" customWidth="1"/>
  </cols>
  <sheetData>
    <row r="1" spans="1:23" x14ac:dyDescent="0.35">
      <c r="A1" s="4" t="s">
        <v>153</v>
      </c>
    </row>
    <row r="2" spans="1:23" x14ac:dyDescent="0.35">
      <c r="A2" s="3" t="str">
        <f>HYPERLINK("#'INDEX'!A1", "Back to INDEX")</f>
        <v>Back to INDEX</v>
      </c>
    </row>
    <row r="3" spans="1:23" x14ac:dyDescent="0.35">
      <c r="A3" s="7" t="s">
        <v>227</v>
      </c>
      <c r="B3" s="7" t="s">
        <v>227</v>
      </c>
      <c r="C3" s="7" t="s">
        <v>227</v>
      </c>
      <c r="D3" s="7" t="s">
        <v>227</v>
      </c>
      <c r="E3" s="7" t="s">
        <v>227</v>
      </c>
      <c r="F3" s="7" t="s">
        <v>227</v>
      </c>
      <c r="G3" s="7" t="s">
        <v>227</v>
      </c>
      <c r="H3" s="7" t="s">
        <v>227</v>
      </c>
      <c r="I3" s="7" t="s">
        <v>227</v>
      </c>
      <c r="J3" s="7" t="s">
        <v>227</v>
      </c>
      <c r="K3" s="7" t="s">
        <v>227</v>
      </c>
      <c r="L3" s="7" t="s">
        <v>227</v>
      </c>
      <c r="M3" s="7" t="s">
        <v>227</v>
      </c>
      <c r="N3" s="7" t="s">
        <v>227</v>
      </c>
      <c r="O3" s="7" t="s">
        <v>227</v>
      </c>
      <c r="P3" s="7" t="s">
        <v>227</v>
      </c>
      <c r="Q3" s="7" t="s">
        <v>227</v>
      </c>
      <c r="R3" s="7" t="s">
        <v>227</v>
      </c>
      <c r="S3" s="7" t="s">
        <v>227</v>
      </c>
      <c r="T3" s="7" t="s">
        <v>227</v>
      </c>
      <c r="U3" s="7" t="s">
        <v>227</v>
      </c>
      <c r="V3" s="7" t="s">
        <v>227</v>
      </c>
      <c r="W3" s="7" t="s">
        <v>227</v>
      </c>
    </row>
    <row r="4" spans="1:23" x14ac:dyDescent="0.35">
      <c r="A4" s="2" t="s">
        <v>227</v>
      </c>
      <c r="B4" s="2" t="s">
        <v>227</v>
      </c>
      <c r="C4" s="2" t="s">
        <v>9898</v>
      </c>
      <c r="D4" s="2" t="s">
        <v>9899</v>
      </c>
      <c r="E4" s="2" t="s">
        <v>9900</v>
      </c>
      <c r="F4" s="2" t="s">
        <v>9901</v>
      </c>
      <c r="G4" s="2" t="s">
        <v>9902</v>
      </c>
      <c r="H4" s="2" t="s">
        <v>9903</v>
      </c>
      <c r="I4" s="2" t="s">
        <v>9904</v>
      </c>
      <c r="J4" s="2" t="s">
        <v>9905</v>
      </c>
      <c r="K4" s="2" t="s">
        <v>9906</v>
      </c>
      <c r="L4" s="2" t="s">
        <v>9907</v>
      </c>
      <c r="M4" s="2" t="s">
        <v>9908</v>
      </c>
      <c r="N4" s="2" t="s">
        <v>9909</v>
      </c>
      <c r="O4" s="2" t="s">
        <v>9910</v>
      </c>
      <c r="P4" s="2" t="s">
        <v>9911</v>
      </c>
      <c r="Q4" s="2" t="s">
        <v>9757</v>
      </c>
      <c r="R4" s="2" t="s">
        <v>9758</v>
      </c>
      <c r="S4" s="2" t="s">
        <v>9759</v>
      </c>
      <c r="T4" s="2" t="s">
        <v>9760</v>
      </c>
      <c r="U4" s="2" t="s">
        <v>9761</v>
      </c>
      <c r="V4" s="2" t="s">
        <v>9762</v>
      </c>
      <c r="W4" s="2" t="s">
        <v>9763</v>
      </c>
    </row>
    <row r="5" spans="1:23" x14ac:dyDescent="0.35">
      <c r="A5" s="5" t="s">
        <v>227</v>
      </c>
      <c r="B5" t="s">
        <v>9963</v>
      </c>
      <c r="C5" t="s">
        <v>1839</v>
      </c>
      <c r="D5" t="s">
        <v>613</v>
      </c>
      <c r="E5" t="s">
        <v>1839</v>
      </c>
      <c r="F5" t="s">
        <v>1925</v>
      </c>
      <c r="G5" t="s">
        <v>1816</v>
      </c>
      <c r="H5" t="s">
        <v>1856</v>
      </c>
      <c r="I5" t="s">
        <v>577</v>
      </c>
      <c r="J5" t="s">
        <v>547</v>
      </c>
      <c r="K5" t="s">
        <v>505</v>
      </c>
      <c r="L5" t="s">
        <v>1914</v>
      </c>
      <c r="M5" t="s">
        <v>357</v>
      </c>
      <c r="N5" t="s">
        <v>649</v>
      </c>
      <c r="O5" t="s">
        <v>488</v>
      </c>
      <c r="P5" t="s">
        <v>1856</v>
      </c>
      <c r="Q5" t="s">
        <v>613</v>
      </c>
      <c r="R5" t="s">
        <v>410</v>
      </c>
      <c r="S5" t="s">
        <v>1955</v>
      </c>
      <c r="T5" t="s">
        <v>1928</v>
      </c>
      <c r="U5" t="s">
        <v>1816</v>
      </c>
      <c r="V5" t="s">
        <v>1853</v>
      </c>
      <c r="W5" t="s">
        <v>333</v>
      </c>
    </row>
    <row r="6" spans="1:23" x14ac:dyDescent="0.35">
      <c r="A6" s="5" t="s">
        <v>227</v>
      </c>
      <c r="B6" t="s">
        <v>9964</v>
      </c>
      <c r="C6" t="s">
        <v>301</v>
      </c>
      <c r="D6" t="s">
        <v>423</v>
      </c>
      <c r="E6" t="s">
        <v>326</v>
      </c>
      <c r="F6" t="s">
        <v>829</v>
      </c>
      <c r="G6" t="s">
        <v>1749</v>
      </c>
      <c r="H6" t="s">
        <v>356</v>
      </c>
      <c r="I6" t="s">
        <v>1844</v>
      </c>
      <c r="J6" t="s">
        <v>423</v>
      </c>
      <c r="K6" t="s">
        <v>457</v>
      </c>
      <c r="L6" t="s">
        <v>430</v>
      </c>
      <c r="M6" t="s">
        <v>733</v>
      </c>
      <c r="N6" t="s">
        <v>610</v>
      </c>
      <c r="O6" t="s">
        <v>1828</v>
      </c>
      <c r="P6" t="s">
        <v>386</v>
      </c>
      <c r="Q6" t="s">
        <v>645</v>
      </c>
      <c r="R6" t="s">
        <v>478</v>
      </c>
      <c r="S6" t="s">
        <v>830</v>
      </c>
      <c r="T6" t="s">
        <v>1906</v>
      </c>
      <c r="U6" t="s">
        <v>1908</v>
      </c>
      <c r="V6" t="s">
        <v>616</v>
      </c>
      <c r="W6" t="s">
        <v>642</v>
      </c>
    </row>
    <row r="7" spans="1:23" x14ac:dyDescent="0.35">
      <c r="A7" s="5" t="s">
        <v>227</v>
      </c>
      <c r="B7" t="s">
        <v>9965</v>
      </c>
      <c r="C7" t="s">
        <v>832</v>
      </c>
      <c r="D7" t="s">
        <v>371</v>
      </c>
      <c r="E7" t="s">
        <v>819</v>
      </c>
      <c r="F7" t="s">
        <v>1921</v>
      </c>
      <c r="G7" t="s">
        <v>1929</v>
      </c>
      <c r="H7" t="s">
        <v>628</v>
      </c>
      <c r="I7" t="s">
        <v>554</v>
      </c>
      <c r="J7" t="s">
        <v>470</v>
      </c>
      <c r="K7" t="s">
        <v>1908</v>
      </c>
      <c r="L7" t="s">
        <v>1935</v>
      </c>
      <c r="M7" t="s">
        <v>604</v>
      </c>
      <c r="N7" t="s">
        <v>1804</v>
      </c>
      <c r="O7" t="s">
        <v>819</v>
      </c>
      <c r="P7" t="s">
        <v>1828</v>
      </c>
      <c r="Q7" t="s">
        <v>636</v>
      </c>
      <c r="R7" t="s">
        <v>430</v>
      </c>
      <c r="S7" t="s">
        <v>367</v>
      </c>
      <c r="T7" t="s">
        <v>1841</v>
      </c>
      <c r="U7" t="s">
        <v>1804</v>
      </c>
      <c r="V7" t="s">
        <v>338</v>
      </c>
      <c r="W7" t="s">
        <v>302</v>
      </c>
    </row>
    <row r="8" spans="1:23" x14ac:dyDescent="0.35">
      <c r="A8" s="5" t="s">
        <v>227</v>
      </c>
      <c r="B8" t="s">
        <v>9966</v>
      </c>
      <c r="C8" t="s">
        <v>1832</v>
      </c>
      <c r="D8" t="s">
        <v>308</v>
      </c>
      <c r="E8" t="s">
        <v>418</v>
      </c>
      <c r="F8" t="s">
        <v>605</v>
      </c>
      <c r="G8" t="s">
        <v>1816</v>
      </c>
      <c r="H8" t="s">
        <v>390</v>
      </c>
      <c r="I8" t="s">
        <v>1908</v>
      </c>
      <c r="J8" t="s">
        <v>1835</v>
      </c>
      <c r="K8" t="s">
        <v>1816</v>
      </c>
      <c r="L8" t="s">
        <v>1816</v>
      </c>
      <c r="M8" t="s">
        <v>421</v>
      </c>
      <c r="N8" t="s">
        <v>601</v>
      </c>
      <c r="O8" t="s">
        <v>550</v>
      </c>
      <c r="P8" t="s">
        <v>1954</v>
      </c>
      <c r="Q8" t="s">
        <v>1907</v>
      </c>
      <c r="R8" t="s">
        <v>833</v>
      </c>
      <c r="S8" t="s">
        <v>1912</v>
      </c>
      <c r="T8" t="s">
        <v>592</v>
      </c>
      <c r="U8" t="s">
        <v>608</v>
      </c>
      <c r="V8" t="s">
        <v>359</v>
      </c>
      <c r="W8" t="s">
        <v>800</v>
      </c>
    </row>
    <row r="9" spans="1:23" x14ac:dyDescent="0.35">
      <c r="A9" s="5" t="s">
        <v>227</v>
      </c>
      <c r="B9" t="s">
        <v>9967</v>
      </c>
      <c r="C9" t="s">
        <v>531</v>
      </c>
      <c r="D9" t="s">
        <v>1852</v>
      </c>
      <c r="E9" t="s">
        <v>319</v>
      </c>
      <c r="F9" t="s">
        <v>367</v>
      </c>
      <c r="G9" t="s">
        <v>326</v>
      </c>
      <c r="H9" t="s">
        <v>606</v>
      </c>
      <c r="I9" t="s">
        <v>1807</v>
      </c>
      <c r="J9" t="s">
        <v>1789</v>
      </c>
      <c r="K9" t="s">
        <v>621</v>
      </c>
      <c r="L9" t="s">
        <v>326</v>
      </c>
      <c r="M9" t="s">
        <v>360</v>
      </c>
      <c r="N9" t="s">
        <v>509</v>
      </c>
      <c r="O9" t="s">
        <v>411</v>
      </c>
      <c r="P9" t="s">
        <v>320</v>
      </c>
      <c r="Q9" t="s">
        <v>645</v>
      </c>
      <c r="R9" t="s">
        <v>283</v>
      </c>
      <c r="S9" t="s">
        <v>840</v>
      </c>
      <c r="T9" t="s">
        <v>832</v>
      </c>
      <c r="U9" t="s">
        <v>423</v>
      </c>
      <c r="V9" t="s">
        <v>623</v>
      </c>
      <c r="W9" t="s">
        <v>797</v>
      </c>
    </row>
    <row r="10" spans="1:23" x14ac:dyDescent="0.35">
      <c r="A10" s="5" t="s">
        <v>227</v>
      </c>
      <c r="B10" t="s">
        <v>9968</v>
      </c>
      <c r="C10" t="s">
        <v>1909</v>
      </c>
      <c r="D10" t="s">
        <v>1837</v>
      </c>
      <c r="E10" t="s">
        <v>1909</v>
      </c>
      <c r="F10" t="s">
        <v>1983</v>
      </c>
      <c r="G10" t="s">
        <v>1952</v>
      </c>
      <c r="H10" t="s">
        <v>832</v>
      </c>
      <c r="I10" t="s">
        <v>457</v>
      </c>
      <c r="J10" t="s">
        <v>418</v>
      </c>
      <c r="K10" t="s">
        <v>1952</v>
      </c>
      <c r="L10" t="s">
        <v>1832</v>
      </c>
      <c r="M10" t="s">
        <v>1925</v>
      </c>
      <c r="N10" t="s">
        <v>652</v>
      </c>
      <c r="O10" t="s">
        <v>488</v>
      </c>
      <c r="P10" t="s">
        <v>1853</v>
      </c>
      <c r="Q10" t="s">
        <v>527</v>
      </c>
      <c r="R10" t="s">
        <v>1837</v>
      </c>
      <c r="S10" t="s">
        <v>1952</v>
      </c>
      <c r="T10" t="s">
        <v>641</v>
      </c>
      <c r="U10" t="s">
        <v>548</v>
      </c>
      <c r="V10" t="s">
        <v>1977</v>
      </c>
      <c r="W10" t="s">
        <v>367</v>
      </c>
    </row>
    <row r="11" spans="1:23" x14ac:dyDescent="0.35">
      <c r="A11" s="5" t="s">
        <v>227</v>
      </c>
      <c r="B11" t="s">
        <v>9969</v>
      </c>
      <c r="C11" t="s">
        <v>741</v>
      </c>
      <c r="D11" t="s">
        <v>1912</v>
      </c>
      <c r="E11" t="s">
        <v>527</v>
      </c>
      <c r="F11" t="s">
        <v>1835</v>
      </c>
      <c r="G11" t="s">
        <v>548</v>
      </c>
      <c r="H11" t="s">
        <v>1977</v>
      </c>
      <c r="I11" t="s">
        <v>429</v>
      </c>
      <c r="J11" t="s">
        <v>649</v>
      </c>
      <c r="K11" t="s">
        <v>1779</v>
      </c>
      <c r="L11" t="s">
        <v>1978</v>
      </c>
      <c r="M11" t="s">
        <v>1858</v>
      </c>
      <c r="N11" t="s">
        <v>1841</v>
      </c>
      <c r="O11" t="s">
        <v>1840</v>
      </c>
      <c r="P11" t="s">
        <v>758</v>
      </c>
      <c r="Q11" t="s">
        <v>1790</v>
      </c>
      <c r="R11" t="s">
        <v>1779</v>
      </c>
      <c r="S11" t="s">
        <v>1918</v>
      </c>
      <c r="T11" t="s">
        <v>608</v>
      </c>
      <c r="U11" t="s">
        <v>308</v>
      </c>
      <c r="V11" t="s">
        <v>1850</v>
      </c>
      <c r="W11" t="s">
        <v>398</v>
      </c>
    </row>
    <row r="12" spans="1:23" x14ac:dyDescent="0.35">
      <c r="A12" s="5" t="s">
        <v>227</v>
      </c>
      <c r="B12" t="s">
        <v>9970</v>
      </c>
      <c r="C12" t="s">
        <v>531</v>
      </c>
      <c r="D12" t="s">
        <v>1775</v>
      </c>
      <c r="E12" t="s">
        <v>1852</v>
      </c>
      <c r="F12" t="s">
        <v>1853</v>
      </c>
      <c r="G12" t="s">
        <v>1749</v>
      </c>
      <c r="H12" t="s">
        <v>1834</v>
      </c>
      <c r="I12" t="s">
        <v>633</v>
      </c>
      <c r="J12" t="s">
        <v>457</v>
      </c>
      <c r="K12" t="s">
        <v>821</v>
      </c>
      <c r="L12" t="s">
        <v>1970</v>
      </c>
      <c r="M12" t="s">
        <v>643</v>
      </c>
      <c r="N12" t="s">
        <v>1814</v>
      </c>
      <c r="O12" t="s">
        <v>606</v>
      </c>
      <c r="P12" t="s">
        <v>1752</v>
      </c>
      <c r="Q12" t="s">
        <v>333</v>
      </c>
      <c r="R12" t="s">
        <v>372</v>
      </c>
      <c r="S12" t="s">
        <v>478</v>
      </c>
      <c r="T12" t="s">
        <v>1843</v>
      </c>
      <c r="U12" t="s">
        <v>429</v>
      </c>
      <c r="V12" t="s">
        <v>302</v>
      </c>
      <c r="W12" t="s">
        <v>1807</v>
      </c>
    </row>
    <row r="13" spans="1:23" x14ac:dyDescent="0.35">
      <c r="A13" s="5" t="s">
        <v>227</v>
      </c>
      <c r="B13" t="s">
        <v>9971</v>
      </c>
      <c r="C13" t="s">
        <v>554</v>
      </c>
      <c r="D13" t="s">
        <v>386</v>
      </c>
      <c r="E13" t="s">
        <v>311</v>
      </c>
      <c r="F13" t="s">
        <v>640</v>
      </c>
      <c r="G13" t="s">
        <v>399</v>
      </c>
      <c r="H13" t="s">
        <v>558</v>
      </c>
      <c r="I13" t="s">
        <v>1765</v>
      </c>
      <c r="J13" t="s">
        <v>640</v>
      </c>
      <c r="K13" t="s">
        <v>826</v>
      </c>
      <c r="L13" t="s">
        <v>826</v>
      </c>
      <c r="M13" t="s">
        <v>1775</v>
      </c>
      <c r="N13" t="s">
        <v>540</v>
      </c>
      <c r="O13" t="s">
        <v>380</v>
      </c>
      <c r="P13" t="s">
        <v>602</v>
      </c>
      <c r="Q13" t="s">
        <v>797</v>
      </c>
      <c r="R13" t="s">
        <v>302</v>
      </c>
      <c r="S13" t="s">
        <v>302</v>
      </c>
      <c r="T13" t="s">
        <v>577</v>
      </c>
      <c r="U13" t="s">
        <v>799</v>
      </c>
      <c r="V13" t="s">
        <v>435</v>
      </c>
      <c r="W13" t="s">
        <v>1831</v>
      </c>
    </row>
    <row r="14" spans="1:23" x14ac:dyDescent="0.35">
      <c r="A14" s="5" t="s">
        <v>227</v>
      </c>
      <c r="B14" t="s">
        <v>9972</v>
      </c>
      <c r="C14" t="s">
        <v>481</v>
      </c>
      <c r="D14" t="s">
        <v>1851</v>
      </c>
      <c r="E14" t="s">
        <v>632</v>
      </c>
      <c r="F14" t="s">
        <v>1843</v>
      </c>
      <c r="G14" t="s">
        <v>338</v>
      </c>
      <c r="H14" t="s">
        <v>370</v>
      </c>
      <c r="I14" t="s">
        <v>650</v>
      </c>
      <c r="J14" t="s">
        <v>1752</v>
      </c>
      <c r="K14" t="s">
        <v>628</v>
      </c>
      <c r="L14" t="s">
        <v>1849</v>
      </c>
      <c r="M14" t="s">
        <v>733</v>
      </c>
      <c r="N14" t="s">
        <v>819</v>
      </c>
      <c r="O14" t="s">
        <v>795</v>
      </c>
      <c r="P14" t="s">
        <v>1851</v>
      </c>
      <c r="Q14" t="s">
        <v>797</v>
      </c>
      <c r="R14" t="s">
        <v>517</v>
      </c>
      <c r="S14" t="s">
        <v>399</v>
      </c>
      <c r="T14" t="s">
        <v>613</v>
      </c>
      <c r="U14" t="s">
        <v>333</v>
      </c>
      <c r="V14" t="s">
        <v>1831</v>
      </c>
      <c r="W14" t="s">
        <v>370</v>
      </c>
    </row>
    <row r="15" spans="1:23" x14ac:dyDescent="0.35">
      <c r="A15" s="5" t="s">
        <v>227</v>
      </c>
      <c r="B15" t="s">
        <v>9973</v>
      </c>
      <c r="C15" t="s">
        <v>436</v>
      </c>
      <c r="D15" t="s">
        <v>451</v>
      </c>
      <c r="E15" t="s">
        <v>451</v>
      </c>
      <c r="F15" t="s">
        <v>2009</v>
      </c>
      <c r="G15" t="s">
        <v>646</v>
      </c>
      <c r="H15" t="s">
        <v>795</v>
      </c>
      <c r="I15" t="s">
        <v>642</v>
      </c>
      <c r="J15" t="s">
        <v>517</v>
      </c>
      <c r="K15" t="s">
        <v>302</v>
      </c>
      <c r="L15" t="s">
        <v>606</v>
      </c>
      <c r="M15" t="s">
        <v>1816</v>
      </c>
      <c r="N15" t="s">
        <v>1850</v>
      </c>
      <c r="O15" t="s">
        <v>1834</v>
      </c>
      <c r="P15" t="s">
        <v>568</v>
      </c>
      <c r="Q15" t="s">
        <v>797</v>
      </c>
      <c r="R15" t="s">
        <v>797</v>
      </c>
      <c r="S15" t="s">
        <v>616</v>
      </c>
      <c r="T15" t="s">
        <v>649</v>
      </c>
      <c r="U15" t="s">
        <v>488</v>
      </c>
      <c r="V15" t="s">
        <v>356</v>
      </c>
      <c r="W15" t="s">
        <v>554</v>
      </c>
    </row>
    <row r="17" spans="1:1" x14ac:dyDescent="0.35">
      <c r="A17" t="s">
        <v>261</v>
      </c>
    </row>
    <row r="18" spans="1:1" x14ac:dyDescent="0.35">
      <c r="A18" t="s">
        <v>352</v>
      </c>
    </row>
    <row r="19" spans="1:1" x14ac:dyDescent="0.35">
      <c r="A19" t="s">
        <v>353</v>
      </c>
    </row>
    <row r="20" spans="1:1" x14ac:dyDescent="0.35">
      <c r="A20" t="s">
        <v>264</v>
      </c>
    </row>
    <row r="21" spans="1:1" x14ac:dyDescent="0.35">
      <c r="A21" t="s">
        <v>265</v>
      </c>
    </row>
    <row r="22" spans="1:1" x14ac:dyDescent="0.35">
      <c r="A22" t="s">
        <v>1855</v>
      </c>
    </row>
    <row r="23" spans="1:1" x14ac:dyDescent="0.35">
      <c r="A23" t="s">
        <v>227</v>
      </c>
    </row>
    <row r="24" spans="1:1" x14ac:dyDescent="0.35">
      <c r="A24" t="s">
        <v>267</v>
      </c>
    </row>
    <row r="25" spans="1:1" x14ac:dyDescent="0.35">
      <c r="A25" t="s">
        <v>9974</v>
      </c>
    </row>
    <row r="26" spans="1:1" x14ac:dyDescent="0.35">
      <c r="A26" t="s">
        <v>9975</v>
      </c>
    </row>
    <row r="27" spans="1:1" x14ac:dyDescent="0.35">
      <c r="A27" t="s">
        <v>9976</v>
      </c>
    </row>
    <row r="28" spans="1:1" x14ac:dyDescent="0.35">
      <c r="A28" t="s">
        <v>9977</v>
      </c>
    </row>
    <row r="29" spans="1:1" x14ac:dyDescent="0.35">
      <c r="A29" t="s">
        <v>9978</v>
      </c>
    </row>
    <row r="30" spans="1:1" x14ac:dyDescent="0.35">
      <c r="A30" t="s">
        <v>9979</v>
      </c>
    </row>
    <row r="31" spans="1:1" x14ac:dyDescent="0.35">
      <c r="A31" t="s">
        <v>9980</v>
      </c>
    </row>
    <row r="32" spans="1:1" x14ac:dyDescent="0.35">
      <c r="A32" t="s">
        <v>9981</v>
      </c>
    </row>
    <row r="33" spans="1:1" x14ac:dyDescent="0.35">
      <c r="A33" t="s">
        <v>9982</v>
      </c>
    </row>
    <row r="34" spans="1:1" x14ac:dyDescent="0.35">
      <c r="A34" t="s">
        <v>9983</v>
      </c>
    </row>
    <row r="35" spans="1:1" x14ac:dyDescent="0.35">
      <c r="A35" t="s">
        <v>1760</v>
      </c>
    </row>
  </sheetData>
  <mergeCells count="1">
    <mergeCell ref="A3:W3"/>
  </mergeCells>
  <pageMargins left="0.7" right="0.7" top="0.75" bottom="0.75" header="0.3" footer="0.3"/>
  <pageSetup paperSize="9" orientation="portrait" horizontalDpi="300" verticalDpi="300"/>
</worksheet>
</file>

<file path=xl/worksheets/sheet1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300-000000000000}">
  <dimension ref="A1:W35"/>
  <sheetViews>
    <sheetView workbookViewId="0"/>
  </sheetViews>
  <sheetFormatPr defaultColWidth="11.453125" defaultRowHeight="14.5" x14ac:dyDescent="0.35"/>
  <cols>
    <col min="1" max="1" width="5.7265625" customWidth="1"/>
    <col min="2" max="2" width="65.7265625" customWidth="1"/>
    <col min="3" max="23" width="20.7265625" customWidth="1"/>
  </cols>
  <sheetData>
    <row r="1" spans="1:23" x14ac:dyDescent="0.35">
      <c r="A1" s="4" t="s">
        <v>154</v>
      </c>
    </row>
    <row r="2" spans="1:23" x14ac:dyDescent="0.35">
      <c r="A2" s="3" t="str">
        <f>HYPERLINK("#'INDEX'!A1", "Back to INDEX")</f>
        <v>Back to INDEX</v>
      </c>
    </row>
    <row r="3" spans="1:23" x14ac:dyDescent="0.35">
      <c r="A3" s="7" t="s">
        <v>227</v>
      </c>
      <c r="B3" s="7" t="s">
        <v>227</v>
      </c>
      <c r="C3" s="7" t="s">
        <v>227</v>
      </c>
      <c r="D3" s="7" t="s">
        <v>227</v>
      </c>
      <c r="E3" s="7" t="s">
        <v>227</v>
      </c>
      <c r="F3" s="7" t="s">
        <v>227</v>
      </c>
      <c r="G3" s="7" t="s">
        <v>227</v>
      </c>
      <c r="H3" s="7" t="s">
        <v>227</v>
      </c>
      <c r="I3" s="7" t="s">
        <v>227</v>
      </c>
      <c r="J3" s="7" t="s">
        <v>227</v>
      </c>
      <c r="K3" s="7" t="s">
        <v>227</v>
      </c>
      <c r="L3" s="7" t="s">
        <v>227</v>
      </c>
      <c r="M3" s="7" t="s">
        <v>227</v>
      </c>
      <c r="N3" s="7" t="s">
        <v>227</v>
      </c>
      <c r="O3" s="7" t="s">
        <v>227</v>
      </c>
      <c r="P3" s="7" t="s">
        <v>227</v>
      </c>
      <c r="Q3" s="7" t="s">
        <v>227</v>
      </c>
      <c r="R3" s="7" t="s">
        <v>227</v>
      </c>
      <c r="S3" s="7" t="s">
        <v>227</v>
      </c>
      <c r="T3" s="7" t="s">
        <v>227</v>
      </c>
      <c r="U3" s="7" t="s">
        <v>227</v>
      </c>
      <c r="V3" s="7" t="s">
        <v>227</v>
      </c>
      <c r="W3" s="7" t="s">
        <v>227</v>
      </c>
    </row>
    <row r="4" spans="1:23" x14ac:dyDescent="0.35">
      <c r="A4" s="2" t="s">
        <v>227</v>
      </c>
      <c r="B4" s="2" t="s">
        <v>227</v>
      </c>
      <c r="C4" s="2" t="s">
        <v>9898</v>
      </c>
      <c r="D4" s="2" t="s">
        <v>9899</v>
      </c>
      <c r="E4" s="2" t="s">
        <v>9900</v>
      </c>
      <c r="F4" s="2" t="s">
        <v>9901</v>
      </c>
      <c r="G4" s="2" t="s">
        <v>9902</v>
      </c>
      <c r="H4" s="2" t="s">
        <v>9903</v>
      </c>
      <c r="I4" s="2" t="s">
        <v>9904</v>
      </c>
      <c r="J4" s="2" t="s">
        <v>9905</v>
      </c>
      <c r="K4" s="2" t="s">
        <v>9906</v>
      </c>
      <c r="L4" s="2" t="s">
        <v>9907</v>
      </c>
      <c r="M4" s="2" t="s">
        <v>9908</v>
      </c>
      <c r="N4" s="2" t="s">
        <v>9909</v>
      </c>
      <c r="O4" s="2" t="s">
        <v>9910</v>
      </c>
      <c r="P4" s="2" t="s">
        <v>9911</v>
      </c>
      <c r="Q4" s="2" t="s">
        <v>9757</v>
      </c>
      <c r="R4" s="2" t="s">
        <v>9758</v>
      </c>
      <c r="S4" s="2" t="s">
        <v>9759</v>
      </c>
      <c r="T4" s="2" t="s">
        <v>9760</v>
      </c>
      <c r="U4" s="2" t="s">
        <v>9761</v>
      </c>
      <c r="V4" s="2" t="s">
        <v>9762</v>
      </c>
      <c r="W4" s="2" t="s">
        <v>9763</v>
      </c>
    </row>
    <row r="5" spans="1:23" x14ac:dyDescent="0.35">
      <c r="A5" s="5" t="s">
        <v>227</v>
      </c>
      <c r="B5" t="s">
        <v>9963</v>
      </c>
      <c r="C5" t="s">
        <v>452</v>
      </c>
      <c r="D5" t="s">
        <v>1779</v>
      </c>
      <c r="E5" t="s">
        <v>548</v>
      </c>
      <c r="F5" t="s">
        <v>371</v>
      </c>
      <c r="G5" t="s">
        <v>1849</v>
      </c>
      <c r="H5" t="s">
        <v>558</v>
      </c>
      <c r="I5" t="s">
        <v>797</v>
      </c>
      <c r="J5" t="s">
        <v>1983</v>
      </c>
      <c r="K5" t="s">
        <v>1786</v>
      </c>
      <c r="L5" t="s">
        <v>1952</v>
      </c>
      <c r="M5" t="s">
        <v>1853</v>
      </c>
      <c r="N5" t="s">
        <v>621</v>
      </c>
      <c r="O5" t="s">
        <v>481</v>
      </c>
      <c r="P5" t="s">
        <v>795</v>
      </c>
      <c r="Q5" t="s">
        <v>443</v>
      </c>
      <c r="R5" t="s">
        <v>2009</v>
      </c>
      <c r="S5" t="s">
        <v>418</v>
      </c>
      <c r="T5" t="s">
        <v>1935</v>
      </c>
      <c r="U5" t="s">
        <v>1789</v>
      </c>
      <c r="V5" t="s">
        <v>609</v>
      </c>
      <c r="W5" t="s">
        <v>1807</v>
      </c>
    </row>
    <row r="6" spans="1:23" x14ac:dyDescent="0.35">
      <c r="A6" s="5" t="s">
        <v>227</v>
      </c>
      <c r="B6" t="s">
        <v>9964</v>
      </c>
      <c r="C6" t="s">
        <v>1750</v>
      </c>
      <c r="D6" t="s">
        <v>457</v>
      </c>
      <c r="E6" t="s">
        <v>1814</v>
      </c>
      <c r="F6" t="s">
        <v>399</v>
      </c>
      <c r="G6" t="s">
        <v>370</v>
      </c>
      <c r="H6" t="s">
        <v>327</v>
      </c>
      <c r="I6" t="s">
        <v>502</v>
      </c>
      <c r="J6" t="s">
        <v>488</v>
      </c>
      <c r="K6" t="s">
        <v>487</v>
      </c>
      <c r="L6" t="s">
        <v>391</v>
      </c>
      <c r="M6" t="s">
        <v>302</v>
      </c>
      <c r="N6" t="s">
        <v>450</v>
      </c>
      <c r="O6" t="s">
        <v>619</v>
      </c>
      <c r="P6" t="s">
        <v>572</v>
      </c>
      <c r="Q6" t="s">
        <v>1977</v>
      </c>
      <c r="R6" t="s">
        <v>1913</v>
      </c>
      <c r="S6" t="s">
        <v>444</v>
      </c>
      <c r="T6" t="s">
        <v>497</v>
      </c>
      <c r="U6" t="s">
        <v>612</v>
      </c>
      <c r="V6" t="s">
        <v>1751</v>
      </c>
      <c r="W6" t="s">
        <v>315</v>
      </c>
    </row>
    <row r="7" spans="1:23" x14ac:dyDescent="0.35">
      <c r="A7" s="5" t="s">
        <v>227</v>
      </c>
      <c r="B7" t="s">
        <v>9965</v>
      </c>
      <c r="C7" t="s">
        <v>444</v>
      </c>
      <c r="D7" t="s">
        <v>283</v>
      </c>
      <c r="E7" t="s">
        <v>606</v>
      </c>
      <c r="F7" t="s">
        <v>1834</v>
      </c>
      <c r="G7" t="s">
        <v>593</v>
      </c>
      <c r="H7" t="s">
        <v>565</v>
      </c>
      <c r="I7" t="s">
        <v>336</v>
      </c>
      <c r="J7" t="s">
        <v>1779</v>
      </c>
      <c r="K7" t="s">
        <v>488</v>
      </c>
      <c r="L7" t="s">
        <v>338</v>
      </c>
      <c r="M7" t="s">
        <v>1807</v>
      </c>
      <c r="N7" t="s">
        <v>647</v>
      </c>
      <c r="O7" t="s">
        <v>1798</v>
      </c>
      <c r="P7" t="s">
        <v>823</v>
      </c>
      <c r="Q7" t="s">
        <v>643</v>
      </c>
      <c r="R7" t="s">
        <v>1856</v>
      </c>
      <c r="S7" t="s">
        <v>1838</v>
      </c>
      <c r="T7" t="s">
        <v>816</v>
      </c>
      <c r="U7" t="s">
        <v>1831</v>
      </c>
      <c r="V7" t="s">
        <v>299</v>
      </c>
      <c r="W7" t="s">
        <v>473</v>
      </c>
    </row>
    <row r="8" spans="1:23" x14ac:dyDescent="0.35">
      <c r="A8" s="5" t="s">
        <v>227</v>
      </c>
      <c r="B8" t="s">
        <v>9966</v>
      </c>
      <c r="C8" t="s">
        <v>1921</v>
      </c>
      <c r="D8" t="s">
        <v>1843</v>
      </c>
      <c r="E8" t="s">
        <v>487</v>
      </c>
      <c r="F8" t="s">
        <v>1852</v>
      </c>
      <c r="G8" t="s">
        <v>640</v>
      </c>
      <c r="H8" t="s">
        <v>363</v>
      </c>
      <c r="I8" t="s">
        <v>1851</v>
      </c>
      <c r="J8" t="s">
        <v>1777</v>
      </c>
      <c r="K8" t="s">
        <v>1837</v>
      </c>
      <c r="L8" t="s">
        <v>758</v>
      </c>
      <c r="M8" t="s">
        <v>429</v>
      </c>
      <c r="N8" t="s">
        <v>540</v>
      </c>
      <c r="O8" t="s">
        <v>795</v>
      </c>
      <c r="P8" t="s">
        <v>356</v>
      </c>
      <c r="Q8" t="s">
        <v>1945</v>
      </c>
      <c r="R8" t="s">
        <v>1909</v>
      </c>
      <c r="S8" t="s">
        <v>1850</v>
      </c>
      <c r="T8" t="s">
        <v>821</v>
      </c>
      <c r="U8" t="s">
        <v>310</v>
      </c>
      <c r="V8" t="s">
        <v>564</v>
      </c>
      <c r="W8" t="s">
        <v>602</v>
      </c>
    </row>
    <row r="9" spans="1:23" x14ac:dyDescent="0.35">
      <c r="A9" s="5" t="s">
        <v>227</v>
      </c>
      <c r="B9" t="s">
        <v>9967</v>
      </c>
      <c r="C9" t="s">
        <v>819</v>
      </c>
      <c r="D9" t="s">
        <v>606</v>
      </c>
      <c r="E9" t="s">
        <v>380</v>
      </c>
      <c r="F9" t="s">
        <v>560</v>
      </c>
      <c r="G9" t="s">
        <v>498</v>
      </c>
      <c r="H9" t="s">
        <v>231</v>
      </c>
      <c r="I9" t="s">
        <v>428</v>
      </c>
      <c r="J9" t="s">
        <v>367</v>
      </c>
      <c r="K9" t="s">
        <v>429</v>
      </c>
      <c r="L9" t="s">
        <v>399</v>
      </c>
      <c r="M9" t="s">
        <v>447</v>
      </c>
      <c r="N9" t="s">
        <v>243</v>
      </c>
      <c r="O9" t="s">
        <v>428</v>
      </c>
      <c r="P9" t="s">
        <v>785</v>
      </c>
      <c r="Q9" t="s">
        <v>1970</v>
      </c>
      <c r="R9" t="s">
        <v>509</v>
      </c>
      <c r="S9" t="s">
        <v>797</v>
      </c>
      <c r="T9" t="s">
        <v>524</v>
      </c>
      <c r="U9" t="s">
        <v>838</v>
      </c>
      <c r="V9" t="s">
        <v>834</v>
      </c>
      <c r="W9" t="s">
        <v>812</v>
      </c>
    </row>
    <row r="10" spans="1:23" x14ac:dyDescent="0.35">
      <c r="A10" s="5" t="s">
        <v>227</v>
      </c>
      <c r="B10" t="s">
        <v>9968</v>
      </c>
      <c r="C10" t="s">
        <v>605</v>
      </c>
      <c r="D10" t="s">
        <v>1918</v>
      </c>
      <c r="E10" t="s">
        <v>613</v>
      </c>
      <c r="F10" t="s">
        <v>1850</v>
      </c>
      <c r="G10" t="s">
        <v>1852</v>
      </c>
      <c r="H10" t="s">
        <v>435</v>
      </c>
      <c r="I10" t="s">
        <v>436</v>
      </c>
      <c r="J10" t="s">
        <v>396</v>
      </c>
      <c r="K10" t="s">
        <v>421</v>
      </c>
      <c r="L10" t="s">
        <v>1906</v>
      </c>
      <c r="M10" t="s">
        <v>430</v>
      </c>
      <c r="N10" t="s">
        <v>577</v>
      </c>
      <c r="O10" t="s">
        <v>524</v>
      </c>
      <c r="P10" t="s">
        <v>517</v>
      </c>
      <c r="Q10" t="s">
        <v>331</v>
      </c>
      <c r="R10" t="s">
        <v>590</v>
      </c>
      <c r="S10" t="s">
        <v>1839</v>
      </c>
      <c r="T10" t="s">
        <v>398</v>
      </c>
      <c r="U10" t="s">
        <v>621</v>
      </c>
      <c r="V10" t="s">
        <v>593</v>
      </c>
      <c r="W10" t="s">
        <v>797</v>
      </c>
    </row>
    <row r="11" spans="1:23" x14ac:dyDescent="0.35">
      <c r="A11" s="5" t="s">
        <v>227</v>
      </c>
      <c r="B11" t="s">
        <v>9969</v>
      </c>
      <c r="C11" t="s">
        <v>1922</v>
      </c>
      <c r="D11" t="s">
        <v>1839</v>
      </c>
      <c r="E11" t="s">
        <v>458</v>
      </c>
      <c r="F11" t="s">
        <v>301</v>
      </c>
      <c r="G11" t="s">
        <v>568</v>
      </c>
      <c r="H11" t="s">
        <v>427</v>
      </c>
      <c r="I11" t="s">
        <v>1834</v>
      </c>
      <c r="J11" t="s">
        <v>443</v>
      </c>
      <c r="K11" t="s">
        <v>608</v>
      </c>
      <c r="L11" t="s">
        <v>836</v>
      </c>
      <c r="M11" t="s">
        <v>840</v>
      </c>
      <c r="N11" t="s">
        <v>640</v>
      </c>
      <c r="O11" t="s">
        <v>633</v>
      </c>
      <c r="P11" t="s">
        <v>554</v>
      </c>
      <c r="Q11" t="s">
        <v>1902</v>
      </c>
      <c r="R11" t="s">
        <v>604</v>
      </c>
      <c r="S11" t="s">
        <v>488</v>
      </c>
      <c r="T11" t="s">
        <v>645</v>
      </c>
      <c r="U11" t="s">
        <v>1766</v>
      </c>
      <c r="V11" t="s">
        <v>370</v>
      </c>
      <c r="W11" t="s">
        <v>816</v>
      </c>
    </row>
    <row r="12" spans="1:23" x14ac:dyDescent="0.35">
      <c r="A12" s="5" t="s">
        <v>227</v>
      </c>
      <c r="B12" t="s">
        <v>9970</v>
      </c>
      <c r="C12" t="s">
        <v>487</v>
      </c>
      <c r="D12" t="s">
        <v>423</v>
      </c>
      <c r="E12" t="s">
        <v>577</v>
      </c>
      <c r="F12" t="s">
        <v>632</v>
      </c>
      <c r="G12" t="s">
        <v>1770</v>
      </c>
      <c r="H12" t="s">
        <v>812</v>
      </c>
      <c r="I12" t="s">
        <v>588</v>
      </c>
      <c r="J12" t="s">
        <v>505</v>
      </c>
      <c r="K12" t="s">
        <v>1839</v>
      </c>
      <c r="L12" t="s">
        <v>531</v>
      </c>
      <c r="M12" t="s">
        <v>383</v>
      </c>
      <c r="N12" t="s">
        <v>524</v>
      </c>
      <c r="O12" t="s">
        <v>588</v>
      </c>
      <c r="P12" t="s">
        <v>825</v>
      </c>
      <c r="Q12" t="s">
        <v>1929</v>
      </c>
      <c r="R12" t="s">
        <v>1977</v>
      </c>
      <c r="S12" t="s">
        <v>1852</v>
      </c>
      <c r="T12" t="s">
        <v>602</v>
      </c>
      <c r="U12" t="s">
        <v>524</v>
      </c>
      <c r="V12" t="s">
        <v>1833</v>
      </c>
      <c r="W12" t="s">
        <v>572</v>
      </c>
    </row>
    <row r="13" spans="1:23" x14ac:dyDescent="0.35">
      <c r="A13" s="5" t="s">
        <v>227</v>
      </c>
      <c r="B13" t="s">
        <v>9971</v>
      </c>
      <c r="C13" t="s">
        <v>830</v>
      </c>
      <c r="D13" t="s">
        <v>386</v>
      </c>
      <c r="E13" t="s">
        <v>632</v>
      </c>
      <c r="F13" t="s">
        <v>558</v>
      </c>
      <c r="G13" t="s">
        <v>281</v>
      </c>
      <c r="H13" t="s">
        <v>812</v>
      </c>
      <c r="I13" t="s">
        <v>796</v>
      </c>
      <c r="J13" t="s">
        <v>488</v>
      </c>
      <c r="K13" t="s">
        <v>444</v>
      </c>
      <c r="L13" t="s">
        <v>640</v>
      </c>
      <c r="M13" t="s">
        <v>427</v>
      </c>
      <c r="N13" t="s">
        <v>502</v>
      </c>
      <c r="O13" t="s">
        <v>525</v>
      </c>
      <c r="P13" t="s">
        <v>572</v>
      </c>
      <c r="Q13" t="s">
        <v>398</v>
      </c>
      <c r="R13" t="s">
        <v>283</v>
      </c>
      <c r="S13" t="s">
        <v>380</v>
      </c>
      <c r="T13" t="s">
        <v>427</v>
      </c>
      <c r="U13" t="s">
        <v>502</v>
      </c>
      <c r="V13" t="s">
        <v>428</v>
      </c>
      <c r="W13" t="s">
        <v>619</v>
      </c>
    </row>
    <row r="14" spans="1:23" x14ac:dyDescent="0.35">
      <c r="A14" s="5" t="s">
        <v>227</v>
      </c>
      <c r="B14" t="s">
        <v>9972</v>
      </c>
      <c r="C14" t="s">
        <v>577</v>
      </c>
      <c r="D14" t="s">
        <v>356</v>
      </c>
      <c r="E14" t="s">
        <v>524</v>
      </c>
      <c r="F14" t="s">
        <v>796</v>
      </c>
      <c r="G14" t="s">
        <v>1845</v>
      </c>
      <c r="H14" t="s">
        <v>476</v>
      </c>
      <c r="I14" t="s">
        <v>428</v>
      </c>
      <c r="J14" t="s">
        <v>360</v>
      </c>
      <c r="K14" t="s">
        <v>478</v>
      </c>
      <c r="L14" t="s">
        <v>632</v>
      </c>
      <c r="M14" t="s">
        <v>524</v>
      </c>
      <c r="N14" t="s">
        <v>823</v>
      </c>
      <c r="O14" t="s">
        <v>537</v>
      </c>
      <c r="P14" t="s">
        <v>286</v>
      </c>
      <c r="Q14" t="s">
        <v>1749</v>
      </c>
      <c r="R14" t="s">
        <v>1849</v>
      </c>
      <c r="S14" t="s">
        <v>564</v>
      </c>
      <c r="T14" t="s">
        <v>281</v>
      </c>
      <c r="U14" t="s">
        <v>1833</v>
      </c>
      <c r="V14" t="s">
        <v>285</v>
      </c>
      <c r="W14" t="s">
        <v>798</v>
      </c>
    </row>
    <row r="15" spans="1:23" x14ac:dyDescent="0.35">
      <c r="A15" s="5" t="s">
        <v>227</v>
      </c>
      <c r="B15" t="s">
        <v>9973</v>
      </c>
      <c r="C15" t="s">
        <v>840</v>
      </c>
      <c r="D15" t="s">
        <v>818</v>
      </c>
      <c r="E15" t="s">
        <v>1770</v>
      </c>
      <c r="F15" t="s">
        <v>1844</v>
      </c>
      <c r="G15" t="s">
        <v>838</v>
      </c>
      <c r="H15" t="s">
        <v>544</v>
      </c>
      <c r="I15" t="s">
        <v>1833</v>
      </c>
      <c r="J15" t="s">
        <v>1913</v>
      </c>
      <c r="K15" t="s">
        <v>411</v>
      </c>
      <c r="L15" t="s">
        <v>508</v>
      </c>
      <c r="M15" t="s">
        <v>801</v>
      </c>
      <c r="N15" t="s">
        <v>492</v>
      </c>
      <c r="O15" t="s">
        <v>486</v>
      </c>
      <c r="P15" t="s">
        <v>286</v>
      </c>
      <c r="Q15" t="s">
        <v>819</v>
      </c>
      <c r="R15" t="s">
        <v>481</v>
      </c>
      <c r="S15" t="s">
        <v>564</v>
      </c>
      <c r="T15" t="s">
        <v>370</v>
      </c>
      <c r="U15" t="s">
        <v>1830</v>
      </c>
      <c r="V15" t="s">
        <v>798</v>
      </c>
      <c r="W15" t="s">
        <v>834</v>
      </c>
    </row>
    <row r="17" spans="1:1" x14ac:dyDescent="0.35">
      <c r="A17" t="s">
        <v>261</v>
      </c>
    </row>
    <row r="18" spans="1:1" x14ac:dyDescent="0.35">
      <c r="A18" t="s">
        <v>352</v>
      </c>
    </row>
    <row r="19" spans="1:1" x14ac:dyDescent="0.35">
      <c r="A19" t="s">
        <v>353</v>
      </c>
    </row>
    <row r="20" spans="1:1" x14ac:dyDescent="0.35">
      <c r="A20" t="s">
        <v>264</v>
      </c>
    </row>
    <row r="21" spans="1:1" x14ac:dyDescent="0.35">
      <c r="A21" t="s">
        <v>265</v>
      </c>
    </row>
    <row r="22" spans="1:1" x14ac:dyDescent="0.35">
      <c r="A22" t="s">
        <v>1859</v>
      </c>
    </row>
    <row r="23" spans="1:1" x14ac:dyDescent="0.35">
      <c r="A23" t="s">
        <v>227</v>
      </c>
    </row>
    <row r="24" spans="1:1" x14ac:dyDescent="0.35">
      <c r="A24" t="s">
        <v>267</v>
      </c>
    </row>
    <row r="25" spans="1:1" x14ac:dyDescent="0.35">
      <c r="A25" t="s">
        <v>9974</v>
      </c>
    </row>
    <row r="26" spans="1:1" x14ac:dyDescent="0.35">
      <c r="A26" t="s">
        <v>9975</v>
      </c>
    </row>
    <row r="27" spans="1:1" x14ac:dyDescent="0.35">
      <c r="A27" t="s">
        <v>9976</v>
      </c>
    </row>
    <row r="28" spans="1:1" x14ac:dyDescent="0.35">
      <c r="A28" t="s">
        <v>9977</v>
      </c>
    </row>
    <row r="29" spans="1:1" x14ac:dyDescent="0.35">
      <c r="A29" t="s">
        <v>9978</v>
      </c>
    </row>
    <row r="30" spans="1:1" x14ac:dyDescent="0.35">
      <c r="A30" t="s">
        <v>9979</v>
      </c>
    </row>
    <row r="31" spans="1:1" x14ac:dyDescent="0.35">
      <c r="A31" t="s">
        <v>9980</v>
      </c>
    </row>
    <row r="32" spans="1:1" x14ac:dyDescent="0.35">
      <c r="A32" t="s">
        <v>9981</v>
      </c>
    </row>
    <row r="33" spans="1:1" x14ac:dyDescent="0.35">
      <c r="A33" t="s">
        <v>9982</v>
      </c>
    </row>
    <row r="34" spans="1:1" x14ac:dyDescent="0.35">
      <c r="A34" t="s">
        <v>9983</v>
      </c>
    </row>
    <row r="35" spans="1:1" x14ac:dyDescent="0.35">
      <c r="A35" t="s">
        <v>1760</v>
      </c>
    </row>
  </sheetData>
  <mergeCells count="1">
    <mergeCell ref="A3:W3"/>
  </mergeCells>
  <pageMargins left="0.7" right="0.7" top="0.75" bottom="0.75" header="0.3" footer="0.3"/>
  <pageSetup paperSize="9" orientation="portrait" horizontalDpi="300" verticalDpi="300"/>
</worksheet>
</file>

<file path=xl/worksheets/sheet1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400-000000000000}">
  <dimension ref="A1:W29"/>
  <sheetViews>
    <sheetView workbookViewId="0"/>
  </sheetViews>
  <sheetFormatPr defaultColWidth="11.453125" defaultRowHeight="14.5" x14ac:dyDescent="0.35"/>
  <cols>
    <col min="1" max="1" width="5.7265625" customWidth="1"/>
    <col min="2" max="2" width="64.7265625" customWidth="1"/>
    <col min="3" max="23" width="20.7265625" customWidth="1"/>
  </cols>
  <sheetData>
    <row r="1" spans="1:23" x14ac:dyDescent="0.35">
      <c r="A1" s="4" t="s">
        <v>155</v>
      </c>
    </row>
    <row r="2" spans="1:23" x14ac:dyDescent="0.35">
      <c r="A2" s="3" t="str">
        <f>HYPERLINK("#'INDEX'!A1", "Back to INDEX")</f>
        <v>Back to INDEX</v>
      </c>
    </row>
    <row r="3" spans="1:23" x14ac:dyDescent="0.35">
      <c r="A3" s="7" t="s">
        <v>227</v>
      </c>
      <c r="B3" s="7" t="s">
        <v>227</v>
      </c>
      <c r="C3" s="7" t="s">
        <v>227</v>
      </c>
      <c r="D3" s="7" t="s">
        <v>227</v>
      </c>
      <c r="E3" s="7" t="s">
        <v>227</v>
      </c>
      <c r="F3" s="7" t="s">
        <v>227</v>
      </c>
      <c r="G3" s="7" t="s">
        <v>227</v>
      </c>
      <c r="H3" s="7" t="s">
        <v>227</v>
      </c>
      <c r="I3" s="7" t="s">
        <v>227</v>
      </c>
      <c r="J3" s="7" t="s">
        <v>227</v>
      </c>
      <c r="K3" s="7" t="s">
        <v>227</v>
      </c>
      <c r="L3" s="7" t="s">
        <v>227</v>
      </c>
      <c r="M3" s="7" t="s">
        <v>227</v>
      </c>
      <c r="N3" s="7" t="s">
        <v>227</v>
      </c>
      <c r="O3" s="7" t="s">
        <v>227</v>
      </c>
      <c r="P3" s="7" t="s">
        <v>227</v>
      </c>
      <c r="Q3" s="7" t="s">
        <v>227</v>
      </c>
      <c r="R3" s="7" t="s">
        <v>227</v>
      </c>
      <c r="S3" s="7" t="s">
        <v>227</v>
      </c>
      <c r="T3" s="7" t="s">
        <v>227</v>
      </c>
      <c r="U3" s="7" t="s">
        <v>227</v>
      </c>
      <c r="V3" s="7" t="s">
        <v>227</v>
      </c>
      <c r="W3" s="7" t="s">
        <v>227</v>
      </c>
    </row>
    <row r="4" spans="1:23" x14ac:dyDescent="0.35">
      <c r="A4" s="2" t="s">
        <v>227</v>
      </c>
      <c r="B4" s="2" t="s">
        <v>227</v>
      </c>
      <c r="C4" s="2" t="s">
        <v>9898</v>
      </c>
      <c r="D4" s="2" t="s">
        <v>9899</v>
      </c>
      <c r="E4" s="2" t="s">
        <v>9900</v>
      </c>
      <c r="F4" s="2" t="s">
        <v>9901</v>
      </c>
      <c r="G4" s="2" t="s">
        <v>9902</v>
      </c>
      <c r="H4" s="2" t="s">
        <v>9903</v>
      </c>
      <c r="I4" s="2" t="s">
        <v>9904</v>
      </c>
      <c r="J4" s="2" t="s">
        <v>9905</v>
      </c>
      <c r="K4" s="2" t="s">
        <v>9906</v>
      </c>
      <c r="L4" s="2" t="s">
        <v>9907</v>
      </c>
      <c r="M4" s="2" t="s">
        <v>9908</v>
      </c>
      <c r="N4" s="2" t="s">
        <v>9909</v>
      </c>
      <c r="O4" s="2" t="s">
        <v>9910</v>
      </c>
      <c r="P4" s="2" t="s">
        <v>9911</v>
      </c>
      <c r="Q4" s="2" t="s">
        <v>9757</v>
      </c>
      <c r="R4" s="2" t="s">
        <v>9758</v>
      </c>
      <c r="S4" s="2" t="s">
        <v>9759</v>
      </c>
      <c r="T4" s="2" t="s">
        <v>9760</v>
      </c>
      <c r="U4" s="2" t="s">
        <v>9761</v>
      </c>
      <c r="V4" s="2" t="s">
        <v>9762</v>
      </c>
      <c r="W4" s="2" t="s">
        <v>9763</v>
      </c>
    </row>
    <row r="5" spans="1:23" x14ac:dyDescent="0.35">
      <c r="A5" s="5" t="s">
        <v>227</v>
      </c>
      <c r="B5" t="s">
        <v>9984</v>
      </c>
      <c r="C5" t="s">
        <v>227</v>
      </c>
      <c r="D5" t="s">
        <v>227</v>
      </c>
      <c r="E5" t="s">
        <v>227</v>
      </c>
      <c r="F5" t="s">
        <v>227</v>
      </c>
      <c r="G5" t="s">
        <v>227</v>
      </c>
      <c r="H5" t="s">
        <v>227</v>
      </c>
      <c r="I5" t="s">
        <v>481</v>
      </c>
      <c r="J5" t="s">
        <v>227</v>
      </c>
      <c r="K5" t="s">
        <v>227</v>
      </c>
      <c r="L5" t="s">
        <v>227</v>
      </c>
      <c r="M5" t="s">
        <v>227</v>
      </c>
      <c r="N5" t="s">
        <v>227</v>
      </c>
      <c r="O5" t="s">
        <v>227</v>
      </c>
      <c r="P5" t="s">
        <v>444</v>
      </c>
      <c r="Q5" t="s">
        <v>227</v>
      </c>
      <c r="R5" t="s">
        <v>227</v>
      </c>
      <c r="S5" t="s">
        <v>227</v>
      </c>
      <c r="T5" t="s">
        <v>227</v>
      </c>
      <c r="U5" t="s">
        <v>227</v>
      </c>
      <c r="V5" t="s">
        <v>227</v>
      </c>
      <c r="W5" t="s">
        <v>1828</v>
      </c>
    </row>
    <row r="6" spans="1:23" x14ac:dyDescent="0.35">
      <c r="A6" s="5" t="s">
        <v>227</v>
      </c>
      <c r="B6" t="s">
        <v>9985</v>
      </c>
      <c r="C6" t="s">
        <v>227</v>
      </c>
      <c r="D6" t="s">
        <v>227</v>
      </c>
      <c r="E6" t="s">
        <v>227</v>
      </c>
      <c r="F6" t="s">
        <v>227</v>
      </c>
      <c r="G6" t="s">
        <v>227</v>
      </c>
      <c r="H6" t="s">
        <v>227</v>
      </c>
      <c r="I6" t="s">
        <v>1828</v>
      </c>
      <c r="J6" t="s">
        <v>227</v>
      </c>
      <c r="K6" t="s">
        <v>227</v>
      </c>
      <c r="L6" t="s">
        <v>227</v>
      </c>
      <c r="M6" t="s">
        <v>227</v>
      </c>
      <c r="N6" t="s">
        <v>227</v>
      </c>
      <c r="O6" t="s">
        <v>227</v>
      </c>
      <c r="P6" t="s">
        <v>1931</v>
      </c>
      <c r="Q6" t="s">
        <v>227</v>
      </c>
      <c r="R6" t="s">
        <v>227</v>
      </c>
      <c r="S6" t="s">
        <v>227</v>
      </c>
      <c r="T6" t="s">
        <v>227</v>
      </c>
      <c r="U6" t="s">
        <v>227</v>
      </c>
      <c r="V6" t="s">
        <v>227</v>
      </c>
      <c r="W6" t="s">
        <v>1811</v>
      </c>
    </row>
    <row r="7" spans="1:23" x14ac:dyDescent="0.35">
      <c r="A7" s="5" t="s">
        <v>227</v>
      </c>
      <c r="B7" t="s">
        <v>9986</v>
      </c>
      <c r="C7" t="s">
        <v>227</v>
      </c>
      <c r="D7" t="s">
        <v>227</v>
      </c>
      <c r="E7" t="s">
        <v>227</v>
      </c>
      <c r="F7" t="s">
        <v>227</v>
      </c>
      <c r="G7" t="s">
        <v>227</v>
      </c>
      <c r="H7" t="s">
        <v>227</v>
      </c>
      <c r="I7" t="s">
        <v>1798</v>
      </c>
      <c r="J7" t="s">
        <v>227</v>
      </c>
      <c r="K7" t="s">
        <v>227</v>
      </c>
      <c r="L7" t="s">
        <v>227</v>
      </c>
      <c r="M7" t="s">
        <v>227</v>
      </c>
      <c r="N7" t="s">
        <v>227</v>
      </c>
      <c r="O7" t="s">
        <v>227</v>
      </c>
      <c r="P7" t="s">
        <v>363</v>
      </c>
      <c r="Q7" t="s">
        <v>227</v>
      </c>
      <c r="R7" t="s">
        <v>227</v>
      </c>
      <c r="S7" t="s">
        <v>227</v>
      </c>
      <c r="T7" t="s">
        <v>227</v>
      </c>
      <c r="U7" t="s">
        <v>227</v>
      </c>
      <c r="V7" t="s">
        <v>227</v>
      </c>
      <c r="W7" t="s">
        <v>315</v>
      </c>
    </row>
    <row r="8" spans="1:23" x14ac:dyDescent="0.35">
      <c r="A8" s="5" t="s">
        <v>227</v>
      </c>
      <c r="B8" t="s">
        <v>9987</v>
      </c>
      <c r="C8" t="s">
        <v>227</v>
      </c>
      <c r="D8" t="s">
        <v>227</v>
      </c>
      <c r="E8" t="s">
        <v>227</v>
      </c>
      <c r="F8" t="s">
        <v>227</v>
      </c>
      <c r="G8" t="s">
        <v>227</v>
      </c>
      <c r="H8" t="s">
        <v>227</v>
      </c>
      <c r="I8" t="s">
        <v>418</v>
      </c>
      <c r="J8" t="s">
        <v>227</v>
      </c>
      <c r="K8" t="s">
        <v>227</v>
      </c>
      <c r="L8" t="s">
        <v>227</v>
      </c>
      <c r="M8" t="s">
        <v>227</v>
      </c>
      <c r="N8" t="s">
        <v>227</v>
      </c>
      <c r="O8" t="s">
        <v>227</v>
      </c>
      <c r="P8" t="s">
        <v>641</v>
      </c>
      <c r="Q8" t="s">
        <v>227</v>
      </c>
      <c r="R8" t="s">
        <v>227</v>
      </c>
      <c r="S8" t="s">
        <v>227</v>
      </c>
      <c r="T8" t="s">
        <v>227</v>
      </c>
      <c r="U8" t="s">
        <v>227</v>
      </c>
      <c r="V8" t="s">
        <v>227</v>
      </c>
      <c r="W8" t="s">
        <v>611</v>
      </c>
    </row>
    <row r="9" spans="1:23" x14ac:dyDescent="0.35">
      <c r="A9" s="5" t="s">
        <v>227</v>
      </c>
      <c r="B9" t="s">
        <v>9988</v>
      </c>
      <c r="C9" t="s">
        <v>227</v>
      </c>
      <c r="D9" t="s">
        <v>227</v>
      </c>
      <c r="E9" t="s">
        <v>227</v>
      </c>
      <c r="F9" t="s">
        <v>227</v>
      </c>
      <c r="G9" t="s">
        <v>227</v>
      </c>
      <c r="H9" t="s">
        <v>227</v>
      </c>
      <c r="I9" t="s">
        <v>380</v>
      </c>
      <c r="J9" t="s">
        <v>227</v>
      </c>
      <c r="K9" t="s">
        <v>227</v>
      </c>
      <c r="L9" t="s">
        <v>227</v>
      </c>
      <c r="M9" t="s">
        <v>227</v>
      </c>
      <c r="N9" t="s">
        <v>227</v>
      </c>
      <c r="O9" t="s">
        <v>227</v>
      </c>
      <c r="P9" t="s">
        <v>430</v>
      </c>
      <c r="Q9" t="s">
        <v>227</v>
      </c>
      <c r="R9" t="s">
        <v>227</v>
      </c>
      <c r="S9" t="s">
        <v>227</v>
      </c>
      <c r="T9" t="s">
        <v>227</v>
      </c>
      <c r="U9" t="s">
        <v>227</v>
      </c>
      <c r="V9" t="s">
        <v>227</v>
      </c>
      <c r="W9" t="s">
        <v>283</v>
      </c>
    </row>
    <row r="10" spans="1:23" x14ac:dyDescent="0.35">
      <c r="A10" s="5" t="s">
        <v>227</v>
      </c>
      <c r="B10" t="s">
        <v>9989</v>
      </c>
      <c r="C10" t="s">
        <v>227</v>
      </c>
      <c r="D10" t="s">
        <v>227</v>
      </c>
      <c r="E10" t="s">
        <v>227</v>
      </c>
      <c r="F10" t="s">
        <v>227</v>
      </c>
      <c r="G10" t="s">
        <v>227</v>
      </c>
      <c r="H10" t="s">
        <v>227</v>
      </c>
      <c r="I10" t="s">
        <v>429</v>
      </c>
      <c r="J10" t="s">
        <v>227</v>
      </c>
      <c r="K10" t="s">
        <v>227</v>
      </c>
      <c r="L10" t="s">
        <v>227</v>
      </c>
      <c r="M10" t="s">
        <v>227</v>
      </c>
      <c r="N10" t="s">
        <v>227</v>
      </c>
      <c r="O10" t="s">
        <v>227</v>
      </c>
      <c r="P10" t="s">
        <v>1837</v>
      </c>
      <c r="Q10" t="s">
        <v>227</v>
      </c>
      <c r="R10" t="s">
        <v>227</v>
      </c>
      <c r="S10" t="s">
        <v>227</v>
      </c>
      <c r="T10" t="s">
        <v>227</v>
      </c>
      <c r="U10" t="s">
        <v>227</v>
      </c>
      <c r="V10" t="s">
        <v>227</v>
      </c>
      <c r="W10" t="s">
        <v>758</v>
      </c>
    </row>
    <row r="11" spans="1:23" x14ac:dyDescent="0.35">
      <c r="A11" s="5" t="s">
        <v>227</v>
      </c>
      <c r="B11" t="s">
        <v>9990</v>
      </c>
      <c r="C11" t="s">
        <v>227</v>
      </c>
      <c r="D11" t="s">
        <v>227</v>
      </c>
      <c r="E11" t="s">
        <v>227</v>
      </c>
      <c r="F11" t="s">
        <v>227</v>
      </c>
      <c r="G11" t="s">
        <v>227</v>
      </c>
      <c r="H11" t="s">
        <v>227</v>
      </c>
      <c r="I11" t="s">
        <v>670</v>
      </c>
      <c r="J11" t="s">
        <v>227</v>
      </c>
      <c r="K11" t="s">
        <v>227</v>
      </c>
      <c r="L11" t="s">
        <v>227</v>
      </c>
      <c r="M11" t="s">
        <v>227</v>
      </c>
      <c r="N11" t="s">
        <v>227</v>
      </c>
      <c r="O11" t="s">
        <v>227</v>
      </c>
      <c r="P11" t="s">
        <v>749</v>
      </c>
      <c r="Q11" t="s">
        <v>227</v>
      </c>
      <c r="R11" t="s">
        <v>227</v>
      </c>
      <c r="S11" t="s">
        <v>227</v>
      </c>
      <c r="T11" t="s">
        <v>227</v>
      </c>
      <c r="U11" t="s">
        <v>227</v>
      </c>
      <c r="V11" t="s">
        <v>227</v>
      </c>
      <c r="W11" t="s">
        <v>2080</v>
      </c>
    </row>
    <row r="13" spans="1:23" x14ac:dyDescent="0.35">
      <c r="A13" t="s">
        <v>261</v>
      </c>
    </row>
    <row r="14" spans="1:23" x14ac:dyDescent="0.35">
      <c r="A14" t="s">
        <v>352</v>
      </c>
    </row>
    <row r="15" spans="1:23" x14ac:dyDescent="0.35">
      <c r="A15" t="s">
        <v>353</v>
      </c>
    </row>
    <row r="16" spans="1:23" x14ac:dyDescent="0.35">
      <c r="A16" t="s">
        <v>264</v>
      </c>
    </row>
    <row r="17" spans="1:1" x14ac:dyDescent="0.35">
      <c r="A17" t="s">
        <v>265</v>
      </c>
    </row>
    <row r="18" spans="1:1" x14ac:dyDescent="0.35">
      <c r="A18" t="s">
        <v>266</v>
      </c>
    </row>
    <row r="19" spans="1:1" x14ac:dyDescent="0.35">
      <c r="A19" t="s">
        <v>227</v>
      </c>
    </row>
    <row r="20" spans="1:1" x14ac:dyDescent="0.35">
      <c r="A20" t="s">
        <v>267</v>
      </c>
    </row>
    <row r="21" spans="1:1" x14ac:dyDescent="0.35">
      <c r="A21" t="s">
        <v>9991</v>
      </c>
    </row>
    <row r="22" spans="1:1" x14ac:dyDescent="0.35">
      <c r="A22" t="s">
        <v>9992</v>
      </c>
    </row>
    <row r="23" spans="1:1" x14ac:dyDescent="0.35">
      <c r="A23" t="s">
        <v>9993</v>
      </c>
    </row>
    <row r="24" spans="1:1" x14ac:dyDescent="0.35">
      <c r="A24" t="s">
        <v>9994</v>
      </c>
    </row>
    <row r="25" spans="1:1" x14ac:dyDescent="0.35">
      <c r="A25" t="s">
        <v>9995</v>
      </c>
    </row>
    <row r="26" spans="1:1" x14ac:dyDescent="0.35">
      <c r="A26" t="s">
        <v>9996</v>
      </c>
    </row>
    <row r="27" spans="1:1" x14ac:dyDescent="0.35">
      <c r="A27" t="s">
        <v>9997</v>
      </c>
    </row>
    <row r="28" spans="1:1" x14ac:dyDescent="0.35">
      <c r="A28" t="s">
        <v>9998</v>
      </c>
    </row>
    <row r="29" spans="1:1" x14ac:dyDescent="0.35">
      <c r="A29" t="s">
        <v>9999</v>
      </c>
    </row>
  </sheetData>
  <mergeCells count="1">
    <mergeCell ref="A3:W3"/>
  </mergeCells>
  <pageMargins left="0.7" right="0.7" top="0.75" bottom="0.75" header="0.3" footer="0.3"/>
  <pageSetup paperSize="9" orientation="portrait" horizontalDpi="300" verticalDpi="300"/>
</worksheet>
</file>

<file path=xl/worksheets/sheet1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500-000000000000}">
  <dimension ref="A1:W29"/>
  <sheetViews>
    <sheetView workbookViewId="0"/>
  </sheetViews>
  <sheetFormatPr defaultColWidth="11.453125" defaultRowHeight="14.5" x14ac:dyDescent="0.35"/>
  <cols>
    <col min="1" max="1" width="5.7265625" customWidth="1"/>
    <col min="2" max="2" width="64.7265625" customWidth="1"/>
    <col min="3" max="23" width="20.7265625" customWidth="1"/>
  </cols>
  <sheetData>
    <row r="1" spans="1:23" x14ac:dyDescent="0.35">
      <c r="A1" s="4" t="s">
        <v>156</v>
      </c>
    </row>
    <row r="2" spans="1:23" x14ac:dyDescent="0.35">
      <c r="A2" s="3" t="str">
        <f>HYPERLINK("#'INDEX'!A1", "Back to INDEX")</f>
        <v>Back to INDEX</v>
      </c>
    </row>
    <row r="3" spans="1:23" x14ac:dyDescent="0.35">
      <c r="A3" s="7" t="s">
        <v>227</v>
      </c>
      <c r="B3" s="7" t="s">
        <v>227</v>
      </c>
      <c r="C3" s="7" t="s">
        <v>227</v>
      </c>
      <c r="D3" s="7" t="s">
        <v>227</v>
      </c>
      <c r="E3" s="7" t="s">
        <v>227</v>
      </c>
      <c r="F3" s="7" t="s">
        <v>227</v>
      </c>
      <c r="G3" s="7" t="s">
        <v>227</v>
      </c>
      <c r="H3" s="7" t="s">
        <v>227</v>
      </c>
      <c r="I3" s="7" t="s">
        <v>227</v>
      </c>
      <c r="J3" s="7" t="s">
        <v>227</v>
      </c>
      <c r="K3" s="7" t="s">
        <v>227</v>
      </c>
      <c r="L3" s="7" t="s">
        <v>227</v>
      </c>
      <c r="M3" s="7" t="s">
        <v>227</v>
      </c>
      <c r="N3" s="7" t="s">
        <v>227</v>
      </c>
      <c r="O3" s="7" t="s">
        <v>227</v>
      </c>
      <c r="P3" s="7" t="s">
        <v>227</v>
      </c>
      <c r="Q3" s="7" t="s">
        <v>227</v>
      </c>
      <c r="R3" s="7" t="s">
        <v>227</v>
      </c>
      <c r="S3" s="7" t="s">
        <v>227</v>
      </c>
      <c r="T3" s="7" t="s">
        <v>227</v>
      </c>
      <c r="U3" s="7" t="s">
        <v>227</v>
      </c>
      <c r="V3" s="7" t="s">
        <v>227</v>
      </c>
      <c r="W3" s="7" t="s">
        <v>227</v>
      </c>
    </row>
    <row r="4" spans="1:23" x14ac:dyDescent="0.35">
      <c r="A4" s="2" t="s">
        <v>227</v>
      </c>
      <c r="B4" s="2" t="s">
        <v>227</v>
      </c>
      <c r="C4" s="2" t="s">
        <v>9898</v>
      </c>
      <c r="D4" s="2" t="s">
        <v>9899</v>
      </c>
      <c r="E4" s="2" t="s">
        <v>9900</v>
      </c>
      <c r="F4" s="2" t="s">
        <v>9901</v>
      </c>
      <c r="G4" s="2" t="s">
        <v>9902</v>
      </c>
      <c r="H4" s="2" t="s">
        <v>9903</v>
      </c>
      <c r="I4" s="2" t="s">
        <v>9904</v>
      </c>
      <c r="J4" s="2" t="s">
        <v>9905</v>
      </c>
      <c r="K4" s="2" t="s">
        <v>9906</v>
      </c>
      <c r="L4" s="2" t="s">
        <v>9907</v>
      </c>
      <c r="M4" s="2" t="s">
        <v>9908</v>
      </c>
      <c r="N4" s="2" t="s">
        <v>9909</v>
      </c>
      <c r="O4" s="2" t="s">
        <v>9910</v>
      </c>
      <c r="P4" s="2" t="s">
        <v>9911</v>
      </c>
      <c r="Q4" s="2" t="s">
        <v>9757</v>
      </c>
      <c r="R4" s="2" t="s">
        <v>9758</v>
      </c>
      <c r="S4" s="2" t="s">
        <v>9759</v>
      </c>
      <c r="T4" s="2" t="s">
        <v>9760</v>
      </c>
      <c r="U4" s="2" t="s">
        <v>9761</v>
      </c>
      <c r="V4" s="2" t="s">
        <v>9762</v>
      </c>
      <c r="W4" s="2" t="s">
        <v>9763</v>
      </c>
    </row>
    <row r="5" spans="1:23" x14ac:dyDescent="0.35">
      <c r="A5" s="5" t="s">
        <v>227</v>
      </c>
      <c r="B5" t="s">
        <v>9984</v>
      </c>
      <c r="C5" t="s">
        <v>227</v>
      </c>
      <c r="D5" t="s">
        <v>227</v>
      </c>
      <c r="E5" t="s">
        <v>227</v>
      </c>
      <c r="F5" t="s">
        <v>227</v>
      </c>
      <c r="G5" t="s">
        <v>227</v>
      </c>
      <c r="H5" t="s">
        <v>227</v>
      </c>
      <c r="I5" t="s">
        <v>436</v>
      </c>
      <c r="J5" t="s">
        <v>227</v>
      </c>
      <c r="K5" t="s">
        <v>227</v>
      </c>
      <c r="L5" t="s">
        <v>227</v>
      </c>
      <c r="M5" t="s">
        <v>227</v>
      </c>
      <c r="N5" t="s">
        <v>227</v>
      </c>
      <c r="O5" t="s">
        <v>227</v>
      </c>
      <c r="P5" t="s">
        <v>360</v>
      </c>
      <c r="Q5" t="s">
        <v>227</v>
      </c>
      <c r="R5" t="s">
        <v>227</v>
      </c>
      <c r="S5" t="s">
        <v>227</v>
      </c>
      <c r="T5" t="s">
        <v>227</v>
      </c>
      <c r="U5" t="s">
        <v>227</v>
      </c>
      <c r="V5" t="s">
        <v>227</v>
      </c>
      <c r="W5" t="s">
        <v>319</v>
      </c>
    </row>
    <row r="6" spans="1:23" x14ac:dyDescent="0.35">
      <c r="A6" s="5" t="s">
        <v>227</v>
      </c>
      <c r="B6" t="s">
        <v>9985</v>
      </c>
      <c r="C6" t="s">
        <v>227</v>
      </c>
      <c r="D6" t="s">
        <v>227</v>
      </c>
      <c r="E6" t="s">
        <v>227</v>
      </c>
      <c r="F6" t="s">
        <v>227</v>
      </c>
      <c r="G6" t="s">
        <v>227</v>
      </c>
      <c r="H6" t="s">
        <v>227</v>
      </c>
      <c r="I6" t="s">
        <v>1852</v>
      </c>
      <c r="J6" t="s">
        <v>227</v>
      </c>
      <c r="K6" t="s">
        <v>227</v>
      </c>
      <c r="L6" t="s">
        <v>227</v>
      </c>
      <c r="M6" t="s">
        <v>227</v>
      </c>
      <c r="N6" t="s">
        <v>227</v>
      </c>
      <c r="O6" t="s">
        <v>227</v>
      </c>
      <c r="P6" t="s">
        <v>548</v>
      </c>
      <c r="Q6" t="s">
        <v>227</v>
      </c>
      <c r="R6" t="s">
        <v>227</v>
      </c>
      <c r="S6" t="s">
        <v>227</v>
      </c>
      <c r="T6" t="s">
        <v>227</v>
      </c>
      <c r="U6" t="s">
        <v>227</v>
      </c>
      <c r="V6" t="s">
        <v>227</v>
      </c>
      <c r="W6" t="s">
        <v>482</v>
      </c>
    </row>
    <row r="7" spans="1:23" x14ac:dyDescent="0.35">
      <c r="A7" s="5" t="s">
        <v>227</v>
      </c>
      <c r="B7" t="s">
        <v>9986</v>
      </c>
      <c r="C7" t="s">
        <v>227</v>
      </c>
      <c r="D7" t="s">
        <v>227</v>
      </c>
      <c r="E7" t="s">
        <v>227</v>
      </c>
      <c r="F7" t="s">
        <v>227</v>
      </c>
      <c r="G7" t="s">
        <v>227</v>
      </c>
      <c r="H7" t="s">
        <v>227</v>
      </c>
      <c r="I7" t="s">
        <v>1798</v>
      </c>
      <c r="J7" t="s">
        <v>227</v>
      </c>
      <c r="K7" t="s">
        <v>227</v>
      </c>
      <c r="L7" t="s">
        <v>227</v>
      </c>
      <c r="M7" t="s">
        <v>227</v>
      </c>
      <c r="N7" t="s">
        <v>227</v>
      </c>
      <c r="O7" t="s">
        <v>227</v>
      </c>
      <c r="P7" t="s">
        <v>1844</v>
      </c>
      <c r="Q7" t="s">
        <v>227</v>
      </c>
      <c r="R7" t="s">
        <v>227</v>
      </c>
      <c r="S7" t="s">
        <v>227</v>
      </c>
      <c r="T7" t="s">
        <v>227</v>
      </c>
      <c r="U7" t="s">
        <v>227</v>
      </c>
      <c r="V7" t="s">
        <v>227</v>
      </c>
      <c r="W7" t="s">
        <v>1751</v>
      </c>
    </row>
    <row r="8" spans="1:23" x14ac:dyDescent="0.35">
      <c r="A8" s="5" t="s">
        <v>227</v>
      </c>
      <c r="B8" t="s">
        <v>9987</v>
      </c>
      <c r="C8" t="s">
        <v>227</v>
      </c>
      <c r="D8" t="s">
        <v>227</v>
      </c>
      <c r="E8" t="s">
        <v>227</v>
      </c>
      <c r="F8" t="s">
        <v>227</v>
      </c>
      <c r="G8" t="s">
        <v>227</v>
      </c>
      <c r="H8" t="s">
        <v>227</v>
      </c>
      <c r="I8" t="s">
        <v>548</v>
      </c>
      <c r="J8" t="s">
        <v>227</v>
      </c>
      <c r="K8" t="s">
        <v>227</v>
      </c>
      <c r="L8" t="s">
        <v>227</v>
      </c>
      <c r="M8" t="s">
        <v>227</v>
      </c>
      <c r="N8" t="s">
        <v>227</v>
      </c>
      <c r="O8" t="s">
        <v>227</v>
      </c>
      <c r="P8" t="s">
        <v>670</v>
      </c>
      <c r="Q8" t="s">
        <v>227</v>
      </c>
      <c r="R8" t="s">
        <v>227</v>
      </c>
      <c r="S8" t="s">
        <v>227</v>
      </c>
      <c r="T8" t="s">
        <v>227</v>
      </c>
      <c r="U8" t="s">
        <v>227</v>
      </c>
      <c r="V8" t="s">
        <v>227</v>
      </c>
      <c r="W8" t="s">
        <v>1957</v>
      </c>
    </row>
    <row r="9" spans="1:23" x14ac:dyDescent="0.35">
      <c r="A9" s="5" t="s">
        <v>227</v>
      </c>
      <c r="B9" t="s">
        <v>9988</v>
      </c>
      <c r="C9" t="s">
        <v>227</v>
      </c>
      <c r="D9" t="s">
        <v>227</v>
      </c>
      <c r="E9" t="s">
        <v>227</v>
      </c>
      <c r="F9" t="s">
        <v>227</v>
      </c>
      <c r="G9" t="s">
        <v>227</v>
      </c>
      <c r="H9" t="s">
        <v>227</v>
      </c>
      <c r="I9" t="s">
        <v>302</v>
      </c>
      <c r="J9" t="s">
        <v>227</v>
      </c>
      <c r="K9" t="s">
        <v>227</v>
      </c>
      <c r="L9" t="s">
        <v>227</v>
      </c>
      <c r="M9" t="s">
        <v>227</v>
      </c>
      <c r="N9" t="s">
        <v>227</v>
      </c>
      <c r="O9" t="s">
        <v>227</v>
      </c>
      <c r="P9" t="s">
        <v>1850</v>
      </c>
      <c r="Q9" t="s">
        <v>227</v>
      </c>
      <c r="R9" t="s">
        <v>227</v>
      </c>
      <c r="S9" t="s">
        <v>227</v>
      </c>
      <c r="T9" t="s">
        <v>227</v>
      </c>
      <c r="U9" t="s">
        <v>227</v>
      </c>
      <c r="V9" t="s">
        <v>227</v>
      </c>
      <c r="W9" t="s">
        <v>1915</v>
      </c>
    </row>
    <row r="10" spans="1:23" x14ac:dyDescent="0.35">
      <c r="A10" s="5" t="s">
        <v>227</v>
      </c>
      <c r="B10" t="s">
        <v>9989</v>
      </c>
      <c r="C10" t="s">
        <v>227</v>
      </c>
      <c r="D10" t="s">
        <v>227</v>
      </c>
      <c r="E10" t="s">
        <v>227</v>
      </c>
      <c r="F10" t="s">
        <v>227</v>
      </c>
      <c r="G10" t="s">
        <v>227</v>
      </c>
      <c r="H10" t="s">
        <v>227</v>
      </c>
      <c r="I10" t="s">
        <v>1811</v>
      </c>
      <c r="J10" t="s">
        <v>227</v>
      </c>
      <c r="K10" t="s">
        <v>227</v>
      </c>
      <c r="L10" t="s">
        <v>227</v>
      </c>
      <c r="M10" t="s">
        <v>227</v>
      </c>
      <c r="N10" t="s">
        <v>227</v>
      </c>
      <c r="O10" t="s">
        <v>227</v>
      </c>
      <c r="P10" t="s">
        <v>1978</v>
      </c>
      <c r="Q10" t="s">
        <v>227</v>
      </c>
      <c r="R10" t="s">
        <v>227</v>
      </c>
      <c r="S10" t="s">
        <v>227</v>
      </c>
      <c r="T10" t="s">
        <v>227</v>
      </c>
      <c r="U10" t="s">
        <v>227</v>
      </c>
      <c r="V10" t="s">
        <v>227</v>
      </c>
      <c r="W10" t="s">
        <v>1804</v>
      </c>
    </row>
    <row r="11" spans="1:23" x14ac:dyDescent="0.35">
      <c r="A11" s="5" t="s">
        <v>227</v>
      </c>
      <c r="B11" t="s">
        <v>9990</v>
      </c>
      <c r="C11" t="s">
        <v>227</v>
      </c>
      <c r="D11" t="s">
        <v>227</v>
      </c>
      <c r="E11" t="s">
        <v>227</v>
      </c>
      <c r="F11" t="s">
        <v>227</v>
      </c>
      <c r="G11" t="s">
        <v>227</v>
      </c>
      <c r="H11" t="s">
        <v>227</v>
      </c>
      <c r="I11" t="s">
        <v>1946</v>
      </c>
      <c r="J11" t="s">
        <v>227</v>
      </c>
      <c r="K11" t="s">
        <v>227</v>
      </c>
      <c r="L11" t="s">
        <v>227</v>
      </c>
      <c r="M11" t="s">
        <v>227</v>
      </c>
      <c r="N11" t="s">
        <v>227</v>
      </c>
      <c r="O11" t="s">
        <v>227</v>
      </c>
      <c r="P11" t="s">
        <v>771</v>
      </c>
      <c r="Q11" t="s">
        <v>227</v>
      </c>
      <c r="R11" t="s">
        <v>227</v>
      </c>
      <c r="S11" t="s">
        <v>227</v>
      </c>
      <c r="T11" t="s">
        <v>227</v>
      </c>
      <c r="U11" t="s">
        <v>227</v>
      </c>
      <c r="V11" t="s">
        <v>227</v>
      </c>
      <c r="W11" t="s">
        <v>475</v>
      </c>
    </row>
    <row r="13" spans="1:23" x14ac:dyDescent="0.35">
      <c r="A13" t="s">
        <v>261</v>
      </c>
    </row>
    <row r="14" spans="1:23" x14ac:dyDescent="0.35">
      <c r="A14" t="s">
        <v>352</v>
      </c>
    </row>
    <row r="15" spans="1:23" x14ac:dyDescent="0.35">
      <c r="A15" t="s">
        <v>353</v>
      </c>
    </row>
    <row r="16" spans="1:23" x14ac:dyDescent="0.35">
      <c r="A16" t="s">
        <v>264</v>
      </c>
    </row>
    <row r="17" spans="1:1" x14ac:dyDescent="0.35">
      <c r="A17" t="s">
        <v>265</v>
      </c>
    </row>
    <row r="18" spans="1:1" x14ac:dyDescent="0.35">
      <c r="A18" t="s">
        <v>1249</v>
      </c>
    </row>
    <row r="19" spans="1:1" x14ac:dyDescent="0.35">
      <c r="A19" t="s">
        <v>227</v>
      </c>
    </row>
    <row r="20" spans="1:1" x14ac:dyDescent="0.35">
      <c r="A20" t="s">
        <v>267</v>
      </c>
    </row>
    <row r="21" spans="1:1" x14ac:dyDescent="0.35">
      <c r="A21" t="s">
        <v>9991</v>
      </c>
    </row>
    <row r="22" spans="1:1" x14ac:dyDescent="0.35">
      <c r="A22" t="s">
        <v>9992</v>
      </c>
    </row>
    <row r="23" spans="1:1" x14ac:dyDescent="0.35">
      <c r="A23" t="s">
        <v>9993</v>
      </c>
    </row>
    <row r="24" spans="1:1" x14ac:dyDescent="0.35">
      <c r="A24" t="s">
        <v>9994</v>
      </c>
    </row>
    <row r="25" spans="1:1" x14ac:dyDescent="0.35">
      <c r="A25" t="s">
        <v>9995</v>
      </c>
    </row>
    <row r="26" spans="1:1" x14ac:dyDescent="0.35">
      <c r="A26" t="s">
        <v>9996</v>
      </c>
    </row>
    <row r="27" spans="1:1" x14ac:dyDescent="0.35">
      <c r="A27" t="s">
        <v>9997</v>
      </c>
    </row>
    <row r="28" spans="1:1" x14ac:dyDescent="0.35">
      <c r="A28" t="s">
        <v>9998</v>
      </c>
    </row>
    <row r="29" spans="1:1" x14ac:dyDescent="0.35">
      <c r="A29" t="s">
        <v>9999</v>
      </c>
    </row>
  </sheetData>
  <mergeCells count="1">
    <mergeCell ref="A3:W3"/>
  </mergeCells>
  <pageMargins left="0.7" right="0.7" top="0.75" bottom="0.75" header="0.3" footer="0.3"/>
  <pageSetup paperSize="9" orientation="portrait" horizontalDpi="300" verticalDpi="300"/>
</worksheet>
</file>

<file path=xl/worksheets/sheet1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600-000000000000}">
  <dimension ref="A1:W29"/>
  <sheetViews>
    <sheetView workbookViewId="0"/>
  </sheetViews>
  <sheetFormatPr defaultColWidth="11.453125" defaultRowHeight="14.5" x14ac:dyDescent="0.35"/>
  <cols>
    <col min="1" max="1" width="5.7265625" customWidth="1"/>
    <col min="2" max="2" width="64.7265625" customWidth="1"/>
    <col min="3" max="23" width="20.7265625" customWidth="1"/>
  </cols>
  <sheetData>
    <row r="1" spans="1:23" x14ac:dyDescent="0.35">
      <c r="A1" s="4" t="s">
        <v>157</v>
      </c>
    </row>
    <row r="2" spans="1:23" x14ac:dyDescent="0.35">
      <c r="A2" s="3" t="str">
        <f>HYPERLINK("#'INDEX'!A1", "Back to INDEX")</f>
        <v>Back to INDEX</v>
      </c>
    </row>
    <row r="3" spans="1:23" x14ac:dyDescent="0.35">
      <c r="A3" s="7" t="s">
        <v>227</v>
      </c>
      <c r="B3" s="7" t="s">
        <v>227</v>
      </c>
      <c r="C3" s="7" t="s">
        <v>227</v>
      </c>
      <c r="D3" s="7" t="s">
        <v>227</v>
      </c>
      <c r="E3" s="7" t="s">
        <v>227</v>
      </c>
      <c r="F3" s="7" t="s">
        <v>227</v>
      </c>
      <c r="G3" s="7" t="s">
        <v>227</v>
      </c>
      <c r="H3" s="7" t="s">
        <v>227</v>
      </c>
      <c r="I3" s="7" t="s">
        <v>227</v>
      </c>
      <c r="J3" s="7" t="s">
        <v>227</v>
      </c>
      <c r="K3" s="7" t="s">
        <v>227</v>
      </c>
      <c r="L3" s="7" t="s">
        <v>227</v>
      </c>
      <c r="M3" s="7" t="s">
        <v>227</v>
      </c>
      <c r="N3" s="7" t="s">
        <v>227</v>
      </c>
      <c r="O3" s="7" t="s">
        <v>227</v>
      </c>
      <c r="P3" s="7" t="s">
        <v>227</v>
      </c>
      <c r="Q3" s="7" t="s">
        <v>227</v>
      </c>
      <c r="R3" s="7" t="s">
        <v>227</v>
      </c>
      <c r="S3" s="7" t="s">
        <v>227</v>
      </c>
      <c r="T3" s="7" t="s">
        <v>227</v>
      </c>
      <c r="U3" s="7" t="s">
        <v>227</v>
      </c>
      <c r="V3" s="7" t="s">
        <v>227</v>
      </c>
      <c r="W3" s="7" t="s">
        <v>227</v>
      </c>
    </row>
    <row r="4" spans="1:23" x14ac:dyDescent="0.35">
      <c r="A4" s="2" t="s">
        <v>227</v>
      </c>
      <c r="B4" s="2" t="s">
        <v>227</v>
      </c>
      <c r="C4" s="2" t="s">
        <v>9898</v>
      </c>
      <c r="D4" s="2" t="s">
        <v>9899</v>
      </c>
      <c r="E4" s="2" t="s">
        <v>9900</v>
      </c>
      <c r="F4" s="2" t="s">
        <v>9901</v>
      </c>
      <c r="G4" s="2" t="s">
        <v>9902</v>
      </c>
      <c r="H4" s="2" t="s">
        <v>9903</v>
      </c>
      <c r="I4" s="2" t="s">
        <v>9904</v>
      </c>
      <c r="J4" s="2" t="s">
        <v>9905</v>
      </c>
      <c r="K4" s="2" t="s">
        <v>9906</v>
      </c>
      <c r="L4" s="2" t="s">
        <v>9907</v>
      </c>
      <c r="M4" s="2" t="s">
        <v>9908</v>
      </c>
      <c r="N4" s="2" t="s">
        <v>9909</v>
      </c>
      <c r="O4" s="2" t="s">
        <v>9910</v>
      </c>
      <c r="P4" s="2" t="s">
        <v>9911</v>
      </c>
      <c r="Q4" s="2" t="s">
        <v>9757</v>
      </c>
      <c r="R4" s="2" t="s">
        <v>9758</v>
      </c>
      <c r="S4" s="2" t="s">
        <v>9759</v>
      </c>
      <c r="T4" s="2" t="s">
        <v>9760</v>
      </c>
      <c r="U4" s="2" t="s">
        <v>9761</v>
      </c>
      <c r="V4" s="2" t="s">
        <v>9762</v>
      </c>
      <c r="W4" s="2" t="s">
        <v>9763</v>
      </c>
    </row>
    <row r="5" spans="1:23" x14ac:dyDescent="0.35">
      <c r="A5" s="5" t="s">
        <v>227</v>
      </c>
      <c r="B5" t="s">
        <v>9984</v>
      </c>
      <c r="C5" t="s">
        <v>227</v>
      </c>
      <c r="D5" t="s">
        <v>227</v>
      </c>
      <c r="E5" t="s">
        <v>227</v>
      </c>
      <c r="F5" t="s">
        <v>227</v>
      </c>
      <c r="G5" t="s">
        <v>227</v>
      </c>
      <c r="H5" t="s">
        <v>227</v>
      </c>
      <c r="I5" t="s">
        <v>1765</v>
      </c>
      <c r="J5" t="s">
        <v>227</v>
      </c>
      <c r="K5" t="s">
        <v>227</v>
      </c>
      <c r="L5" t="s">
        <v>227</v>
      </c>
      <c r="M5" t="s">
        <v>227</v>
      </c>
      <c r="N5" t="s">
        <v>227</v>
      </c>
      <c r="O5" t="s">
        <v>227</v>
      </c>
      <c r="P5" t="s">
        <v>616</v>
      </c>
      <c r="Q5" t="s">
        <v>227</v>
      </c>
      <c r="R5" t="s">
        <v>227</v>
      </c>
      <c r="S5" t="s">
        <v>227</v>
      </c>
      <c r="T5" t="s">
        <v>227</v>
      </c>
      <c r="U5" t="s">
        <v>227</v>
      </c>
      <c r="V5" t="s">
        <v>227</v>
      </c>
      <c r="W5" t="s">
        <v>383</v>
      </c>
    </row>
    <row r="6" spans="1:23" x14ac:dyDescent="0.35">
      <c r="A6" s="5" t="s">
        <v>227</v>
      </c>
      <c r="B6" t="s">
        <v>9985</v>
      </c>
      <c r="C6" t="s">
        <v>227</v>
      </c>
      <c r="D6" t="s">
        <v>227</v>
      </c>
      <c r="E6" t="s">
        <v>227</v>
      </c>
      <c r="F6" t="s">
        <v>227</v>
      </c>
      <c r="G6" t="s">
        <v>227</v>
      </c>
      <c r="H6" t="s">
        <v>227</v>
      </c>
      <c r="I6" t="s">
        <v>383</v>
      </c>
      <c r="J6" t="s">
        <v>227</v>
      </c>
      <c r="K6" t="s">
        <v>227</v>
      </c>
      <c r="L6" t="s">
        <v>227</v>
      </c>
      <c r="M6" t="s">
        <v>227</v>
      </c>
      <c r="N6" t="s">
        <v>227</v>
      </c>
      <c r="O6" t="s">
        <v>227</v>
      </c>
      <c r="P6" t="s">
        <v>1852</v>
      </c>
      <c r="Q6" t="s">
        <v>227</v>
      </c>
      <c r="R6" t="s">
        <v>227</v>
      </c>
      <c r="S6" t="s">
        <v>227</v>
      </c>
      <c r="T6" t="s">
        <v>227</v>
      </c>
      <c r="U6" t="s">
        <v>227</v>
      </c>
      <c r="V6" t="s">
        <v>227</v>
      </c>
      <c r="W6" t="s">
        <v>826</v>
      </c>
    </row>
    <row r="7" spans="1:23" x14ac:dyDescent="0.35">
      <c r="A7" s="5" t="s">
        <v>227</v>
      </c>
      <c r="B7" t="s">
        <v>9986</v>
      </c>
      <c r="C7" t="s">
        <v>227</v>
      </c>
      <c r="D7" t="s">
        <v>227</v>
      </c>
      <c r="E7" t="s">
        <v>227</v>
      </c>
      <c r="F7" t="s">
        <v>227</v>
      </c>
      <c r="G7" t="s">
        <v>227</v>
      </c>
      <c r="H7" t="s">
        <v>227</v>
      </c>
      <c r="I7" t="s">
        <v>299</v>
      </c>
      <c r="J7" t="s">
        <v>227</v>
      </c>
      <c r="K7" t="s">
        <v>227</v>
      </c>
      <c r="L7" t="s">
        <v>227</v>
      </c>
      <c r="M7" t="s">
        <v>227</v>
      </c>
      <c r="N7" t="s">
        <v>227</v>
      </c>
      <c r="O7" t="s">
        <v>227</v>
      </c>
      <c r="P7" t="s">
        <v>558</v>
      </c>
      <c r="Q7" t="s">
        <v>227</v>
      </c>
      <c r="R7" t="s">
        <v>227</v>
      </c>
      <c r="S7" t="s">
        <v>227</v>
      </c>
      <c r="T7" t="s">
        <v>227</v>
      </c>
      <c r="U7" t="s">
        <v>227</v>
      </c>
      <c r="V7" t="s">
        <v>227</v>
      </c>
      <c r="W7" t="s">
        <v>498</v>
      </c>
    </row>
    <row r="8" spans="1:23" x14ac:dyDescent="0.35">
      <c r="A8" s="5" t="s">
        <v>227</v>
      </c>
      <c r="B8" t="s">
        <v>9987</v>
      </c>
      <c r="C8" t="s">
        <v>227</v>
      </c>
      <c r="D8" t="s">
        <v>227</v>
      </c>
      <c r="E8" t="s">
        <v>227</v>
      </c>
      <c r="F8" t="s">
        <v>227</v>
      </c>
      <c r="G8" t="s">
        <v>227</v>
      </c>
      <c r="H8" t="s">
        <v>227</v>
      </c>
      <c r="I8" t="s">
        <v>764</v>
      </c>
      <c r="J8" t="s">
        <v>227</v>
      </c>
      <c r="K8" t="s">
        <v>227</v>
      </c>
      <c r="L8" t="s">
        <v>227</v>
      </c>
      <c r="M8" t="s">
        <v>227</v>
      </c>
      <c r="N8" t="s">
        <v>227</v>
      </c>
      <c r="O8" t="s">
        <v>227</v>
      </c>
      <c r="P8" t="s">
        <v>1832</v>
      </c>
      <c r="Q8" t="s">
        <v>227</v>
      </c>
      <c r="R8" t="s">
        <v>227</v>
      </c>
      <c r="S8" t="s">
        <v>227</v>
      </c>
      <c r="T8" t="s">
        <v>227</v>
      </c>
      <c r="U8" t="s">
        <v>227</v>
      </c>
      <c r="V8" t="s">
        <v>227</v>
      </c>
      <c r="W8" t="s">
        <v>1921</v>
      </c>
    </row>
    <row r="9" spans="1:23" x14ac:dyDescent="0.35">
      <c r="A9" s="5" t="s">
        <v>227</v>
      </c>
      <c r="B9" t="s">
        <v>9988</v>
      </c>
      <c r="C9" t="s">
        <v>227</v>
      </c>
      <c r="D9" t="s">
        <v>227</v>
      </c>
      <c r="E9" t="s">
        <v>227</v>
      </c>
      <c r="F9" t="s">
        <v>227</v>
      </c>
      <c r="G9" t="s">
        <v>227</v>
      </c>
      <c r="H9" t="s">
        <v>227</v>
      </c>
      <c r="I9" t="s">
        <v>1831</v>
      </c>
      <c r="J9" t="s">
        <v>227</v>
      </c>
      <c r="K9" t="s">
        <v>227</v>
      </c>
      <c r="L9" t="s">
        <v>227</v>
      </c>
      <c r="M9" t="s">
        <v>227</v>
      </c>
      <c r="N9" t="s">
        <v>227</v>
      </c>
      <c r="O9" t="s">
        <v>227</v>
      </c>
      <c r="P9" t="s">
        <v>540</v>
      </c>
      <c r="Q9" t="s">
        <v>227</v>
      </c>
      <c r="R9" t="s">
        <v>227</v>
      </c>
      <c r="S9" t="s">
        <v>227</v>
      </c>
      <c r="T9" t="s">
        <v>227</v>
      </c>
      <c r="U9" t="s">
        <v>227</v>
      </c>
      <c r="V9" t="s">
        <v>227</v>
      </c>
      <c r="W9" t="s">
        <v>436</v>
      </c>
    </row>
    <row r="10" spans="1:23" x14ac:dyDescent="0.35">
      <c r="A10" s="5" t="s">
        <v>227</v>
      </c>
      <c r="B10" t="s">
        <v>9989</v>
      </c>
      <c r="C10" t="s">
        <v>227</v>
      </c>
      <c r="D10" t="s">
        <v>227</v>
      </c>
      <c r="E10" t="s">
        <v>227</v>
      </c>
      <c r="F10" t="s">
        <v>227</v>
      </c>
      <c r="G10" t="s">
        <v>227</v>
      </c>
      <c r="H10" t="s">
        <v>227</v>
      </c>
      <c r="I10" t="s">
        <v>1915</v>
      </c>
      <c r="J10" t="s">
        <v>227</v>
      </c>
      <c r="K10" t="s">
        <v>227</v>
      </c>
      <c r="L10" t="s">
        <v>227</v>
      </c>
      <c r="M10" t="s">
        <v>227</v>
      </c>
      <c r="N10" t="s">
        <v>227</v>
      </c>
      <c r="O10" t="s">
        <v>227</v>
      </c>
      <c r="P10" t="s">
        <v>513</v>
      </c>
      <c r="Q10" t="s">
        <v>227</v>
      </c>
      <c r="R10" t="s">
        <v>227</v>
      </c>
      <c r="S10" t="s">
        <v>227</v>
      </c>
      <c r="T10" t="s">
        <v>227</v>
      </c>
      <c r="U10" t="s">
        <v>227</v>
      </c>
      <c r="V10" t="s">
        <v>227</v>
      </c>
      <c r="W10" t="s">
        <v>360</v>
      </c>
    </row>
    <row r="11" spans="1:23" x14ac:dyDescent="0.35">
      <c r="A11" s="5" t="s">
        <v>227</v>
      </c>
      <c r="B11" t="s">
        <v>9990</v>
      </c>
      <c r="C11" t="s">
        <v>227</v>
      </c>
      <c r="D11" t="s">
        <v>227</v>
      </c>
      <c r="E11" t="s">
        <v>227</v>
      </c>
      <c r="F11" t="s">
        <v>227</v>
      </c>
      <c r="G11" t="s">
        <v>227</v>
      </c>
      <c r="H11" t="s">
        <v>227</v>
      </c>
      <c r="I11" t="s">
        <v>1902</v>
      </c>
      <c r="J11" t="s">
        <v>227</v>
      </c>
      <c r="K11" t="s">
        <v>227</v>
      </c>
      <c r="L11" t="s">
        <v>227</v>
      </c>
      <c r="M11" t="s">
        <v>227</v>
      </c>
      <c r="N11" t="s">
        <v>227</v>
      </c>
      <c r="O11" t="s">
        <v>227</v>
      </c>
      <c r="P11" t="s">
        <v>1764</v>
      </c>
      <c r="Q11" t="s">
        <v>227</v>
      </c>
      <c r="R11" t="s">
        <v>227</v>
      </c>
      <c r="S11" t="s">
        <v>227</v>
      </c>
      <c r="T11" t="s">
        <v>227</v>
      </c>
      <c r="U11" t="s">
        <v>227</v>
      </c>
      <c r="V11" t="s">
        <v>227</v>
      </c>
      <c r="W11" t="s">
        <v>317</v>
      </c>
    </row>
    <row r="13" spans="1:23" x14ac:dyDescent="0.35">
      <c r="A13" t="s">
        <v>261</v>
      </c>
    </row>
    <row r="14" spans="1:23" x14ac:dyDescent="0.35">
      <c r="A14" t="s">
        <v>352</v>
      </c>
    </row>
    <row r="15" spans="1:23" x14ac:dyDescent="0.35">
      <c r="A15" t="s">
        <v>353</v>
      </c>
    </row>
    <row r="16" spans="1:23" x14ac:dyDescent="0.35">
      <c r="A16" t="s">
        <v>264</v>
      </c>
    </row>
    <row r="17" spans="1:1" x14ac:dyDescent="0.35">
      <c r="A17" t="s">
        <v>265</v>
      </c>
    </row>
    <row r="18" spans="1:1" x14ac:dyDescent="0.35">
      <c r="A18" t="s">
        <v>1742</v>
      </c>
    </row>
    <row r="19" spans="1:1" x14ac:dyDescent="0.35">
      <c r="A19" t="s">
        <v>227</v>
      </c>
    </row>
    <row r="20" spans="1:1" x14ac:dyDescent="0.35">
      <c r="A20" t="s">
        <v>267</v>
      </c>
    </row>
    <row r="21" spans="1:1" x14ac:dyDescent="0.35">
      <c r="A21" t="s">
        <v>9991</v>
      </c>
    </row>
    <row r="22" spans="1:1" x14ac:dyDescent="0.35">
      <c r="A22" t="s">
        <v>9992</v>
      </c>
    </row>
    <row r="23" spans="1:1" x14ac:dyDescent="0.35">
      <c r="A23" t="s">
        <v>9993</v>
      </c>
    </row>
    <row r="24" spans="1:1" x14ac:dyDescent="0.35">
      <c r="A24" t="s">
        <v>9994</v>
      </c>
    </row>
    <row r="25" spans="1:1" x14ac:dyDescent="0.35">
      <c r="A25" t="s">
        <v>9995</v>
      </c>
    </row>
    <row r="26" spans="1:1" x14ac:dyDescent="0.35">
      <c r="A26" t="s">
        <v>9996</v>
      </c>
    </row>
    <row r="27" spans="1:1" x14ac:dyDescent="0.35">
      <c r="A27" t="s">
        <v>9997</v>
      </c>
    </row>
    <row r="28" spans="1:1" x14ac:dyDescent="0.35">
      <c r="A28" t="s">
        <v>9998</v>
      </c>
    </row>
    <row r="29" spans="1:1" x14ac:dyDescent="0.35">
      <c r="A29" t="s">
        <v>9999</v>
      </c>
    </row>
  </sheetData>
  <mergeCells count="1">
    <mergeCell ref="A3:W3"/>
  </mergeCells>
  <pageMargins left="0.7" right="0.7" top="0.75" bottom="0.75" header="0.3" footer="0.3"/>
  <pageSetup paperSize="9" orientation="portrait" horizontalDpi="300" verticalDpi="300"/>
</worksheet>
</file>

<file path=xl/worksheets/sheet1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700-000000000000}">
  <dimension ref="A1:W29"/>
  <sheetViews>
    <sheetView workbookViewId="0"/>
  </sheetViews>
  <sheetFormatPr defaultColWidth="11.453125" defaultRowHeight="14.5" x14ac:dyDescent="0.35"/>
  <cols>
    <col min="1" max="1" width="5.7265625" customWidth="1"/>
    <col min="2" max="2" width="64.7265625" customWidth="1"/>
    <col min="3" max="23" width="20.7265625" customWidth="1"/>
  </cols>
  <sheetData>
    <row r="1" spans="1:23" x14ac:dyDescent="0.35">
      <c r="A1" s="4" t="s">
        <v>158</v>
      </c>
    </row>
    <row r="2" spans="1:23" x14ac:dyDescent="0.35">
      <c r="A2" s="3" t="str">
        <f>HYPERLINK("#'INDEX'!A1", "Back to INDEX")</f>
        <v>Back to INDEX</v>
      </c>
    </row>
    <row r="3" spans="1:23" x14ac:dyDescent="0.35">
      <c r="A3" s="7" t="s">
        <v>227</v>
      </c>
      <c r="B3" s="7" t="s">
        <v>227</v>
      </c>
      <c r="C3" s="7" t="s">
        <v>227</v>
      </c>
      <c r="D3" s="7" t="s">
        <v>227</v>
      </c>
      <c r="E3" s="7" t="s">
        <v>227</v>
      </c>
      <c r="F3" s="7" t="s">
        <v>227</v>
      </c>
      <c r="G3" s="7" t="s">
        <v>227</v>
      </c>
      <c r="H3" s="7" t="s">
        <v>227</v>
      </c>
      <c r="I3" s="7" t="s">
        <v>227</v>
      </c>
      <c r="J3" s="7" t="s">
        <v>227</v>
      </c>
      <c r="K3" s="7" t="s">
        <v>227</v>
      </c>
      <c r="L3" s="7" t="s">
        <v>227</v>
      </c>
      <c r="M3" s="7" t="s">
        <v>227</v>
      </c>
      <c r="N3" s="7" t="s">
        <v>227</v>
      </c>
      <c r="O3" s="7" t="s">
        <v>227</v>
      </c>
      <c r="P3" s="7" t="s">
        <v>227</v>
      </c>
      <c r="Q3" s="7" t="s">
        <v>227</v>
      </c>
      <c r="R3" s="7" t="s">
        <v>227</v>
      </c>
      <c r="S3" s="7" t="s">
        <v>227</v>
      </c>
      <c r="T3" s="7" t="s">
        <v>227</v>
      </c>
      <c r="U3" s="7" t="s">
        <v>227</v>
      </c>
      <c r="V3" s="7" t="s">
        <v>227</v>
      </c>
      <c r="W3" s="7" t="s">
        <v>227</v>
      </c>
    </row>
    <row r="4" spans="1:23" x14ac:dyDescent="0.35">
      <c r="A4" s="2" t="s">
        <v>227</v>
      </c>
      <c r="B4" s="2" t="s">
        <v>227</v>
      </c>
      <c r="C4" s="2" t="s">
        <v>9898</v>
      </c>
      <c r="D4" s="2" t="s">
        <v>9899</v>
      </c>
      <c r="E4" s="2" t="s">
        <v>9900</v>
      </c>
      <c r="F4" s="2" t="s">
        <v>9901</v>
      </c>
      <c r="G4" s="2" t="s">
        <v>9902</v>
      </c>
      <c r="H4" s="2" t="s">
        <v>9903</v>
      </c>
      <c r="I4" s="2" t="s">
        <v>9904</v>
      </c>
      <c r="J4" s="2" t="s">
        <v>9905</v>
      </c>
      <c r="K4" s="2" t="s">
        <v>9906</v>
      </c>
      <c r="L4" s="2" t="s">
        <v>9907</v>
      </c>
      <c r="M4" s="2" t="s">
        <v>9908</v>
      </c>
      <c r="N4" s="2" t="s">
        <v>9909</v>
      </c>
      <c r="O4" s="2" t="s">
        <v>9910</v>
      </c>
      <c r="P4" s="2" t="s">
        <v>9911</v>
      </c>
      <c r="Q4" s="2" t="s">
        <v>9757</v>
      </c>
      <c r="R4" s="2" t="s">
        <v>9758</v>
      </c>
      <c r="S4" s="2" t="s">
        <v>9759</v>
      </c>
      <c r="T4" s="2" t="s">
        <v>9760</v>
      </c>
      <c r="U4" s="2" t="s">
        <v>9761</v>
      </c>
      <c r="V4" s="2" t="s">
        <v>9762</v>
      </c>
      <c r="W4" s="2" t="s">
        <v>9763</v>
      </c>
    </row>
    <row r="5" spans="1:23" x14ac:dyDescent="0.35">
      <c r="A5" s="5" t="s">
        <v>227</v>
      </c>
      <c r="B5" t="s">
        <v>9984</v>
      </c>
      <c r="C5" t="s">
        <v>227</v>
      </c>
      <c r="D5" t="s">
        <v>227</v>
      </c>
      <c r="E5" t="s">
        <v>227</v>
      </c>
      <c r="F5" t="s">
        <v>227</v>
      </c>
      <c r="G5" t="s">
        <v>227</v>
      </c>
      <c r="H5" t="s">
        <v>227</v>
      </c>
      <c r="I5" t="s">
        <v>447</v>
      </c>
      <c r="J5" t="s">
        <v>227</v>
      </c>
      <c r="K5" t="s">
        <v>227</v>
      </c>
      <c r="L5" t="s">
        <v>227</v>
      </c>
      <c r="M5" t="s">
        <v>227</v>
      </c>
      <c r="N5" t="s">
        <v>227</v>
      </c>
      <c r="O5" t="s">
        <v>227</v>
      </c>
      <c r="P5" t="s">
        <v>356</v>
      </c>
      <c r="Q5" t="s">
        <v>227</v>
      </c>
      <c r="R5" t="s">
        <v>227</v>
      </c>
      <c r="S5" t="s">
        <v>227</v>
      </c>
      <c r="T5" t="s">
        <v>227</v>
      </c>
      <c r="U5" t="s">
        <v>227</v>
      </c>
      <c r="V5" t="s">
        <v>227</v>
      </c>
      <c r="W5" t="s">
        <v>609</v>
      </c>
    </row>
    <row r="6" spans="1:23" x14ac:dyDescent="0.35">
      <c r="A6" s="5" t="s">
        <v>227</v>
      </c>
      <c r="B6" t="s">
        <v>9985</v>
      </c>
      <c r="C6" t="s">
        <v>227</v>
      </c>
      <c r="D6" t="s">
        <v>227</v>
      </c>
      <c r="E6" t="s">
        <v>227</v>
      </c>
      <c r="F6" t="s">
        <v>227</v>
      </c>
      <c r="G6" t="s">
        <v>227</v>
      </c>
      <c r="H6" t="s">
        <v>227</v>
      </c>
      <c r="I6" t="s">
        <v>1834</v>
      </c>
      <c r="J6" t="s">
        <v>227</v>
      </c>
      <c r="K6" t="s">
        <v>227</v>
      </c>
      <c r="L6" t="s">
        <v>227</v>
      </c>
      <c r="M6" t="s">
        <v>227</v>
      </c>
      <c r="N6" t="s">
        <v>227</v>
      </c>
      <c r="O6" t="s">
        <v>227</v>
      </c>
      <c r="P6" t="s">
        <v>326</v>
      </c>
      <c r="Q6" t="s">
        <v>227</v>
      </c>
      <c r="R6" t="s">
        <v>227</v>
      </c>
      <c r="S6" t="s">
        <v>227</v>
      </c>
      <c r="T6" t="s">
        <v>227</v>
      </c>
      <c r="U6" t="s">
        <v>227</v>
      </c>
      <c r="V6" t="s">
        <v>227</v>
      </c>
      <c r="W6" t="s">
        <v>826</v>
      </c>
    </row>
    <row r="7" spans="1:23" x14ac:dyDescent="0.35">
      <c r="A7" s="5" t="s">
        <v>227</v>
      </c>
      <c r="B7" t="s">
        <v>9986</v>
      </c>
      <c r="C7" t="s">
        <v>227</v>
      </c>
      <c r="D7" t="s">
        <v>227</v>
      </c>
      <c r="E7" t="s">
        <v>227</v>
      </c>
      <c r="F7" t="s">
        <v>227</v>
      </c>
      <c r="G7" t="s">
        <v>227</v>
      </c>
      <c r="H7" t="s">
        <v>227</v>
      </c>
      <c r="I7" t="s">
        <v>831</v>
      </c>
      <c r="J7" t="s">
        <v>227</v>
      </c>
      <c r="K7" t="s">
        <v>227</v>
      </c>
      <c r="L7" t="s">
        <v>227</v>
      </c>
      <c r="M7" t="s">
        <v>227</v>
      </c>
      <c r="N7" t="s">
        <v>227</v>
      </c>
      <c r="O7" t="s">
        <v>227</v>
      </c>
      <c r="P7" t="s">
        <v>814</v>
      </c>
      <c r="Q7" t="s">
        <v>227</v>
      </c>
      <c r="R7" t="s">
        <v>227</v>
      </c>
      <c r="S7" t="s">
        <v>227</v>
      </c>
      <c r="T7" t="s">
        <v>227</v>
      </c>
      <c r="U7" t="s">
        <v>227</v>
      </c>
      <c r="V7" t="s">
        <v>227</v>
      </c>
      <c r="W7" t="s">
        <v>323</v>
      </c>
    </row>
    <row r="8" spans="1:23" x14ac:dyDescent="0.35">
      <c r="A8" s="5" t="s">
        <v>227</v>
      </c>
      <c r="B8" t="s">
        <v>9987</v>
      </c>
      <c r="C8" t="s">
        <v>227</v>
      </c>
      <c r="D8" t="s">
        <v>227</v>
      </c>
      <c r="E8" t="s">
        <v>227</v>
      </c>
      <c r="F8" t="s">
        <v>227</v>
      </c>
      <c r="G8" t="s">
        <v>227</v>
      </c>
      <c r="H8" t="s">
        <v>227</v>
      </c>
      <c r="I8" t="s">
        <v>1832</v>
      </c>
      <c r="J8" t="s">
        <v>227</v>
      </c>
      <c r="K8" t="s">
        <v>227</v>
      </c>
      <c r="L8" t="s">
        <v>227</v>
      </c>
      <c r="M8" t="s">
        <v>227</v>
      </c>
      <c r="N8" t="s">
        <v>227</v>
      </c>
      <c r="O8" t="s">
        <v>227</v>
      </c>
      <c r="P8" t="s">
        <v>1858</v>
      </c>
      <c r="Q8" t="s">
        <v>227</v>
      </c>
      <c r="R8" t="s">
        <v>227</v>
      </c>
      <c r="S8" t="s">
        <v>227</v>
      </c>
      <c r="T8" t="s">
        <v>227</v>
      </c>
      <c r="U8" t="s">
        <v>227</v>
      </c>
      <c r="V8" t="s">
        <v>227</v>
      </c>
      <c r="W8" t="s">
        <v>1790</v>
      </c>
    </row>
    <row r="9" spans="1:23" x14ac:dyDescent="0.35">
      <c r="A9" s="5" t="s">
        <v>227</v>
      </c>
      <c r="B9" t="s">
        <v>9988</v>
      </c>
      <c r="C9" t="s">
        <v>227</v>
      </c>
      <c r="D9" t="s">
        <v>227</v>
      </c>
      <c r="E9" t="s">
        <v>227</v>
      </c>
      <c r="F9" t="s">
        <v>227</v>
      </c>
      <c r="G9" t="s">
        <v>227</v>
      </c>
      <c r="H9" t="s">
        <v>227</v>
      </c>
      <c r="I9" t="s">
        <v>451</v>
      </c>
      <c r="J9" t="s">
        <v>227</v>
      </c>
      <c r="K9" t="s">
        <v>227</v>
      </c>
      <c r="L9" t="s">
        <v>227</v>
      </c>
      <c r="M9" t="s">
        <v>227</v>
      </c>
      <c r="N9" t="s">
        <v>227</v>
      </c>
      <c r="O9" t="s">
        <v>227</v>
      </c>
      <c r="P9" t="s">
        <v>310</v>
      </c>
      <c r="Q9" t="s">
        <v>227</v>
      </c>
      <c r="R9" t="s">
        <v>227</v>
      </c>
      <c r="S9" t="s">
        <v>227</v>
      </c>
      <c r="T9" t="s">
        <v>227</v>
      </c>
      <c r="U9" t="s">
        <v>227</v>
      </c>
      <c r="V9" t="s">
        <v>227</v>
      </c>
      <c r="W9" t="s">
        <v>302</v>
      </c>
    </row>
    <row r="10" spans="1:23" x14ac:dyDescent="0.35">
      <c r="A10" s="5" t="s">
        <v>227</v>
      </c>
      <c r="B10" t="s">
        <v>9989</v>
      </c>
      <c r="C10" t="s">
        <v>227</v>
      </c>
      <c r="D10" t="s">
        <v>227</v>
      </c>
      <c r="E10" t="s">
        <v>227</v>
      </c>
      <c r="F10" t="s">
        <v>227</v>
      </c>
      <c r="G10" t="s">
        <v>227</v>
      </c>
      <c r="H10" t="s">
        <v>227</v>
      </c>
      <c r="I10" t="s">
        <v>430</v>
      </c>
      <c r="J10" t="s">
        <v>227</v>
      </c>
      <c r="K10" t="s">
        <v>227</v>
      </c>
      <c r="L10" t="s">
        <v>227</v>
      </c>
      <c r="M10" t="s">
        <v>227</v>
      </c>
      <c r="N10" t="s">
        <v>227</v>
      </c>
      <c r="O10" t="s">
        <v>227</v>
      </c>
      <c r="P10" t="s">
        <v>828</v>
      </c>
      <c r="Q10" t="s">
        <v>227</v>
      </c>
      <c r="R10" t="s">
        <v>227</v>
      </c>
      <c r="S10" t="s">
        <v>227</v>
      </c>
      <c r="T10" t="s">
        <v>227</v>
      </c>
      <c r="U10" t="s">
        <v>227</v>
      </c>
      <c r="V10" t="s">
        <v>227</v>
      </c>
      <c r="W10" t="s">
        <v>1853</v>
      </c>
    </row>
    <row r="11" spans="1:23" x14ac:dyDescent="0.35">
      <c r="A11" s="5" t="s">
        <v>227</v>
      </c>
      <c r="B11" t="s">
        <v>9990</v>
      </c>
      <c r="C11" t="s">
        <v>227</v>
      </c>
      <c r="D11" t="s">
        <v>227</v>
      </c>
      <c r="E11" t="s">
        <v>227</v>
      </c>
      <c r="F11" t="s">
        <v>227</v>
      </c>
      <c r="G11" t="s">
        <v>227</v>
      </c>
      <c r="H11" t="s">
        <v>227</v>
      </c>
      <c r="I11" t="s">
        <v>1982</v>
      </c>
      <c r="J11" t="s">
        <v>227</v>
      </c>
      <c r="K11" t="s">
        <v>227</v>
      </c>
      <c r="L11" t="s">
        <v>227</v>
      </c>
      <c r="M11" t="s">
        <v>227</v>
      </c>
      <c r="N11" t="s">
        <v>227</v>
      </c>
      <c r="O11" t="s">
        <v>227</v>
      </c>
      <c r="P11" t="s">
        <v>337</v>
      </c>
      <c r="Q11" t="s">
        <v>227</v>
      </c>
      <c r="R11" t="s">
        <v>227</v>
      </c>
      <c r="S11" t="s">
        <v>227</v>
      </c>
      <c r="T11" t="s">
        <v>227</v>
      </c>
      <c r="U11" t="s">
        <v>227</v>
      </c>
      <c r="V11" t="s">
        <v>227</v>
      </c>
      <c r="W11" t="s">
        <v>1946</v>
      </c>
    </row>
    <row r="13" spans="1:23" x14ac:dyDescent="0.35">
      <c r="A13" t="s">
        <v>261</v>
      </c>
    </row>
    <row r="14" spans="1:23" x14ac:dyDescent="0.35">
      <c r="A14" t="s">
        <v>352</v>
      </c>
    </row>
    <row r="15" spans="1:23" x14ac:dyDescent="0.35">
      <c r="A15" t="s">
        <v>353</v>
      </c>
    </row>
    <row r="16" spans="1:23" x14ac:dyDescent="0.35">
      <c r="A16" t="s">
        <v>264</v>
      </c>
    </row>
    <row r="17" spans="1:1" x14ac:dyDescent="0.35">
      <c r="A17" t="s">
        <v>265</v>
      </c>
    </row>
    <row r="18" spans="1:1" x14ac:dyDescent="0.35">
      <c r="A18" t="s">
        <v>287</v>
      </c>
    </row>
    <row r="19" spans="1:1" x14ac:dyDescent="0.35">
      <c r="A19" t="s">
        <v>227</v>
      </c>
    </row>
    <row r="20" spans="1:1" x14ac:dyDescent="0.35">
      <c r="A20" t="s">
        <v>267</v>
      </c>
    </row>
    <row r="21" spans="1:1" x14ac:dyDescent="0.35">
      <c r="A21" t="s">
        <v>9991</v>
      </c>
    </row>
    <row r="22" spans="1:1" x14ac:dyDescent="0.35">
      <c r="A22" t="s">
        <v>9992</v>
      </c>
    </row>
    <row r="23" spans="1:1" x14ac:dyDescent="0.35">
      <c r="A23" t="s">
        <v>9993</v>
      </c>
    </row>
    <row r="24" spans="1:1" x14ac:dyDescent="0.35">
      <c r="A24" t="s">
        <v>9994</v>
      </c>
    </row>
    <row r="25" spans="1:1" x14ac:dyDescent="0.35">
      <c r="A25" t="s">
        <v>9995</v>
      </c>
    </row>
    <row r="26" spans="1:1" x14ac:dyDescent="0.35">
      <c r="A26" t="s">
        <v>9996</v>
      </c>
    </row>
    <row r="27" spans="1:1" x14ac:dyDescent="0.35">
      <c r="A27" t="s">
        <v>9997</v>
      </c>
    </row>
    <row r="28" spans="1:1" x14ac:dyDescent="0.35">
      <c r="A28" t="s">
        <v>9998</v>
      </c>
    </row>
    <row r="29" spans="1:1" x14ac:dyDescent="0.35">
      <c r="A29" t="s">
        <v>9999</v>
      </c>
    </row>
  </sheetData>
  <mergeCells count="1">
    <mergeCell ref="A3:W3"/>
  </mergeCells>
  <pageMargins left="0.7" right="0.7" top="0.75" bottom="0.75" header="0.3" footer="0.3"/>
  <pageSetup paperSize="9" orientation="portrait" horizontalDpi="300" verticalDpi="300"/>
</worksheet>
</file>

<file path=xl/worksheets/sheet1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800-000000000000}">
  <dimension ref="A1:W29"/>
  <sheetViews>
    <sheetView workbookViewId="0"/>
  </sheetViews>
  <sheetFormatPr defaultColWidth="11.453125" defaultRowHeight="14.5" x14ac:dyDescent="0.35"/>
  <cols>
    <col min="1" max="1" width="5.7265625" customWidth="1"/>
    <col min="2" max="2" width="64.7265625" customWidth="1"/>
    <col min="3" max="23" width="20.7265625" customWidth="1"/>
  </cols>
  <sheetData>
    <row r="1" spans="1:23" x14ac:dyDescent="0.35">
      <c r="A1" s="4" t="s">
        <v>159</v>
      </c>
    </row>
    <row r="2" spans="1:23" x14ac:dyDescent="0.35">
      <c r="A2" s="3" t="str">
        <f>HYPERLINK("#'INDEX'!A1", "Back to INDEX")</f>
        <v>Back to INDEX</v>
      </c>
    </row>
    <row r="3" spans="1:23" x14ac:dyDescent="0.35">
      <c r="A3" s="7" t="s">
        <v>227</v>
      </c>
      <c r="B3" s="7" t="s">
        <v>227</v>
      </c>
      <c r="C3" s="7" t="s">
        <v>227</v>
      </c>
      <c r="D3" s="7" t="s">
        <v>227</v>
      </c>
      <c r="E3" s="7" t="s">
        <v>227</v>
      </c>
      <c r="F3" s="7" t="s">
        <v>227</v>
      </c>
      <c r="G3" s="7" t="s">
        <v>227</v>
      </c>
      <c r="H3" s="7" t="s">
        <v>227</v>
      </c>
      <c r="I3" s="7" t="s">
        <v>227</v>
      </c>
      <c r="J3" s="7" t="s">
        <v>227</v>
      </c>
      <c r="K3" s="7" t="s">
        <v>227</v>
      </c>
      <c r="L3" s="7" t="s">
        <v>227</v>
      </c>
      <c r="M3" s="7" t="s">
        <v>227</v>
      </c>
      <c r="N3" s="7" t="s">
        <v>227</v>
      </c>
      <c r="O3" s="7" t="s">
        <v>227</v>
      </c>
      <c r="P3" s="7" t="s">
        <v>227</v>
      </c>
      <c r="Q3" s="7" t="s">
        <v>227</v>
      </c>
      <c r="R3" s="7" t="s">
        <v>227</v>
      </c>
      <c r="S3" s="7" t="s">
        <v>227</v>
      </c>
      <c r="T3" s="7" t="s">
        <v>227</v>
      </c>
      <c r="U3" s="7" t="s">
        <v>227</v>
      </c>
      <c r="V3" s="7" t="s">
        <v>227</v>
      </c>
      <c r="W3" s="7" t="s">
        <v>227</v>
      </c>
    </row>
    <row r="4" spans="1:23" x14ac:dyDescent="0.35">
      <c r="A4" s="2" t="s">
        <v>227</v>
      </c>
      <c r="B4" s="2" t="s">
        <v>227</v>
      </c>
      <c r="C4" s="2" t="s">
        <v>9898</v>
      </c>
      <c r="D4" s="2" t="s">
        <v>9899</v>
      </c>
      <c r="E4" s="2" t="s">
        <v>9900</v>
      </c>
      <c r="F4" s="2" t="s">
        <v>9901</v>
      </c>
      <c r="G4" s="2" t="s">
        <v>9902</v>
      </c>
      <c r="H4" s="2" t="s">
        <v>9903</v>
      </c>
      <c r="I4" s="2" t="s">
        <v>9904</v>
      </c>
      <c r="J4" s="2" t="s">
        <v>9905</v>
      </c>
      <c r="K4" s="2" t="s">
        <v>9906</v>
      </c>
      <c r="L4" s="2" t="s">
        <v>9907</v>
      </c>
      <c r="M4" s="2" t="s">
        <v>9908</v>
      </c>
      <c r="N4" s="2" t="s">
        <v>9909</v>
      </c>
      <c r="O4" s="2" t="s">
        <v>9910</v>
      </c>
      <c r="P4" s="2" t="s">
        <v>9911</v>
      </c>
      <c r="Q4" s="2" t="s">
        <v>9757</v>
      </c>
      <c r="R4" s="2" t="s">
        <v>9758</v>
      </c>
      <c r="S4" s="2" t="s">
        <v>9759</v>
      </c>
      <c r="T4" s="2" t="s">
        <v>9760</v>
      </c>
      <c r="U4" s="2" t="s">
        <v>9761</v>
      </c>
      <c r="V4" s="2" t="s">
        <v>9762</v>
      </c>
      <c r="W4" s="2" t="s">
        <v>9763</v>
      </c>
    </row>
    <row r="5" spans="1:23" x14ac:dyDescent="0.35">
      <c r="A5" s="5" t="s">
        <v>227</v>
      </c>
      <c r="B5" t="s">
        <v>9984</v>
      </c>
      <c r="C5" t="s">
        <v>227</v>
      </c>
      <c r="D5" t="s">
        <v>227</v>
      </c>
      <c r="E5" t="s">
        <v>227</v>
      </c>
      <c r="F5" t="s">
        <v>227</v>
      </c>
      <c r="G5" t="s">
        <v>227</v>
      </c>
      <c r="H5" t="s">
        <v>227</v>
      </c>
      <c r="I5" t="s">
        <v>647</v>
      </c>
      <c r="J5" t="s">
        <v>227</v>
      </c>
      <c r="K5" t="s">
        <v>227</v>
      </c>
      <c r="L5" t="s">
        <v>227</v>
      </c>
      <c r="M5" t="s">
        <v>227</v>
      </c>
      <c r="N5" t="s">
        <v>227</v>
      </c>
      <c r="O5" t="s">
        <v>227</v>
      </c>
      <c r="P5" t="s">
        <v>302</v>
      </c>
      <c r="Q5" t="s">
        <v>227</v>
      </c>
      <c r="R5" t="s">
        <v>227</v>
      </c>
      <c r="S5" t="s">
        <v>227</v>
      </c>
      <c r="T5" t="s">
        <v>227</v>
      </c>
      <c r="U5" t="s">
        <v>227</v>
      </c>
      <c r="V5" t="s">
        <v>227</v>
      </c>
      <c r="W5" t="s">
        <v>383</v>
      </c>
    </row>
    <row r="6" spans="1:23" x14ac:dyDescent="0.35">
      <c r="A6" s="5" t="s">
        <v>227</v>
      </c>
      <c r="B6" t="s">
        <v>9985</v>
      </c>
      <c r="C6" t="s">
        <v>227</v>
      </c>
      <c r="D6" t="s">
        <v>227</v>
      </c>
      <c r="E6" t="s">
        <v>227</v>
      </c>
      <c r="F6" t="s">
        <v>227</v>
      </c>
      <c r="G6" t="s">
        <v>227</v>
      </c>
      <c r="H6" t="s">
        <v>227</v>
      </c>
      <c r="I6" t="s">
        <v>436</v>
      </c>
      <c r="J6" t="s">
        <v>227</v>
      </c>
      <c r="K6" t="s">
        <v>227</v>
      </c>
      <c r="L6" t="s">
        <v>227</v>
      </c>
      <c r="M6" t="s">
        <v>227</v>
      </c>
      <c r="N6" t="s">
        <v>227</v>
      </c>
      <c r="O6" t="s">
        <v>227</v>
      </c>
      <c r="P6" t="s">
        <v>371</v>
      </c>
      <c r="Q6" t="s">
        <v>227</v>
      </c>
      <c r="R6" t="s">
        <v>227</v>
      </c>
      <c r="S6" t="s">
        <v>227</v>
      </c>
      <c r="T6" t="s">
        <v>227</v>
      </c>
      <c r="U6" t="s">
        <v>227</v>
      </c>
      <c r="V6" t="s">
        <v>227</v>
      </c>
      <c r="W6" t="s">
        <v>1789</v>
      </c>
    </row>
    <row r="7" spans="1:23" x14ac:dyDescent="0.35">
      <c r="A7" s="5" t="s">
        <v>227</v>
      </c>
      <c r="B7" t="s">
        <v>9986</v>
      </c>
      <c r="C7" t="s">
        <v>227</v>
      </c>
      <c r="D7" t="s">
        <v>227</v>
      </c>
      <c r="E7" t="s">
        <v>227</v>
      </c>
      <c r="F7" t="s">
        <v>227</v>
      </c>
      <c r="G7" t="s">
        <v>227</v>
      </c>
      <c r="H7" t="s">
        <v>227</v>
      </c>
      <c r="I7" t="s">
        <v>323</v>
      </c>
      <c r="J7" t="s">
        <v>227</v>
      </c>
      <c r="K7" t="s">
        <v>227</v>
      </c>
      <c r="L7" t="s">
        <v>227</v>
      </c>
      <c r="M7" t="s">
        <v>227</v>
      </c>
      <c r="N7" t="s">
        <v>227</v>
      </c>
      <c r="O7" t="s">
        <v>227</v>
      </c>
      <c r="P7" t="s">
        <v>299</v>
      </c>
      <c r="Q7" t="s">
        <v>227</v>
      </c>
      <c r="R7" t="s">
        <v>227</v>
      </c>
      <c r="S7" t="s">
        <v>227</v>
      </c>
      <c r="T7" t="s">
        <v>227</v>
      </c>
      <c r="U7" t="s">
        <v>227</v>
      </c>
      <c r="V7" t="s">
        <v>227</v>
      </c>
      <c r="W7" t="s">
        <v>785</v>
      </c>
    </row>
    <row r="8" spans="1:23" x14ac:dyDescent="0.35">
      <c r="A8" s="5" t="s">
        <v>227</v>
      </c>
      <c r="B8" t="s">
        <v>9987</v>
      </c>
      <c r="C8" t="s">
        <v>227</v>
      </c>
      <c r="D8" t="s">
        <v>227</v>
      </c>
      <c r="E8" t="s">
        <v>227</v>
      </c>
      <c r="F8" t="s">
        <v>227</v>
      </c>
      <c r="G8" t="s">
        <v>227</v>
      </c>
      <c r="H8" t="s">
        <v>227</v>
      </c>
      <c r="I8" t="s">
        <v>434</v>
      </c>
      <c r="J8" t="s">
        <v>227</v>
      </c>
      <c r="K8" t="s">
        <v>227</v>
      </c>
      <c r="L8" t="s">
        <v>227</v>
      </c>
      <c r="M8" t="s">
        <v>227</v>
      </c>
      <c r="N8" t="s">
        <v>227</v>
      </c>
      <c r="O8" t="s">
        <v>227</v>
      </c>
      <c r="P8" t="s">
        <v>2066</v>
      </c>
      <c r="Q8" t="s">
        <v>227</v>
      </c>
      <c r="R8" t="s">
        <v>227</v>
      </c>
      <c r="S8" t="s">
        <v>227</v>
      </c>
      <c r="T8" t="s">
        <v>227</v>
      </c>
      <c r="U8" t="s">
        <v>227</v>
      </c>
      <c r="V8" t="s">
        <v>227</v>
      </c>
      <c r="W8" t="s">
        <v>1902</v>
      </c>
    </row>
    <row r="9" spans="1:23" x14ac:dyDescent="0.35">
      <c r="A9" s="5" t="s">
        <v>227</v>
      </c>
      <c r="B9" t="s">
        <v>9988</v>
      </c>
      <c r="C9" t="s">
        <v>227</v>
      </c>
      <c r="D9" t="s">
        <v>227</v>
      </c>
      <c r="E9" t="s">
        <v>227</v>
      </c>
      <c r="F9" t="s">
        <v>227</v>
      </c>
      <c r="G9" t="s">
        <v>227</v>
      </c>
      <c r="H9" t="s">
        <v>227</v>
      </c>
      <c r="I9" t="s">
        <v>797</v>
      </c>
      <c r="J9" t="s">
        <v>227</v>
      </c>
      <c r="K9" t="s">
        <v>227</v>
      </c>
      <c r="L9" t="s">
        <v>227</v>
      </c>
      <c r="M9" t="s">
        <v>227</v>
      </c>
      <c r="N9" t="s">
        <v>227</v>
      </c>
      <c r="O9" t="s">
        <v>227</v>
      </c>
      <c r="P9" t="s">
        <v>423</v>
      </c>
      <c r="Q9" t="s">
        <v>227</v>
      </c>
      <c r="R9" t="s">
        <v>227</v>
      </c>
      <c r="S9" t="s">
        <v>227</v>
      </c>
      <c r="T9" t="s">
        <v>227</v>
      </c>
      <c r="U9" t="s">
        <v>227</v>
      </c>
      <c r="V9" t="s">
        <v>227</v>
      </c>
      <c r="W9" t="s">
        <v>623</v>
      </c>
    </row>
    <row r="10" spans="1:23" x14ac:dyDescent="0.35">
      <c r="A10" s="5" t="s">
        <v>227</v>
      </c>
      <c r="B10" t="s">
        <v>9989</v>
      </c>
      <c r="C10" t="s">
        <v>227</v>
      </c>
      <c r="D10" t="s">
        <v>227</v>
      </c>
      <c r="E10" t="s">
        <v>227</v>
      </c>
      <c r="F10" t="s">
        <v>227</v>
      </c>
      <c r="G10" t="s">
        <v>227</v>
      </c>
      <c r="H10" t="s">
        <v>227</v>
      </c>
      <c r="I10" t="s">
        <v>1935</v>
      </c>
      <c r="J10" t="s">
        <v>227</v>
      </c>
      <c r="K10" t="s">
        <v>227</v>
      </c>
      <c r="L10" t="s">
        <v>227</v>
      </c>
      <c r="M10" t="s">
        <v>227</v>
      </c>
      <c r="N10" t="s">
        <v>227</v>
      </c>
      <c r="O10" t="s">
        <v>227</v>
      </c>
      <c r="P10" t="s">
        <v>1839</v>
      </c>
      <c r="Q10" t="s">
        <v>227</v>
      </c>
      <c r="R10" t="s">
        <v>227</v>
      </c>
      <c r="S10" t="s">
        <v>227</v>
      </c>
      <c r="T10" t="s">
        <v>227</v>
      </c>
      <c r="U10" t="s">
        <v>227</v>
      </c>
      <c r="V10" t="s">
        <v>227</v>
      </c>
      <c r="W10" t="s">
        <v>1840</v>
      </c>
    </row>
    <row r="11" spans="1:23" x14ac:dyDescent="0.35">
      <c r="A11" s="5" t="s">
        <v>227</v>
      </c>
      <c r="B11" t="s">
        <v>9990</v>
      </c>
      <c r="C11" t="s">
        <v>227</v>
      </c>
      <c r="D11" t="s">
        <v>227</v>
      </c>
      <c r="E11" t="s">
        <v>227</v>
      </c>
      <c r="F11" t="s">
        <v>227</v>
      </c>
      <c r="G11" t="s">
        <v>227</v>
      </c>
      <c r="H11" t="s">
        <v>227</v>
      </c>
      <c r="I11" t="s">
        <v>538</v>
      </c>
      <c r="J11" t="s">
        <v>227</v>
      </c>
      <c r="K11" t="s">
        <v>227</v>
      </c>
      <c r="L11" t="s">
        <v>227</v>
      </c>
      <c r="M11" t="s">
        <v>227</v>
      </c>
      <c r="N11" t="s">
        <v>227</v>
      </c>
      <c r="O11" t="s">
        <v>227</v>
      </c>
      <c r="P11" t="s">
        <v>9941</v>
      </c>
      <c r="Q11" t="s">
        <v>227</v>
      </c>
      <c r="R11" t="s">
        <v>227</v>
      </c>
      <c r="S11" t="s">
        <v>227</v>
      </c>
      <c r="T11" t="s">
        <v>227</v>
      </c>
      <c r="U11" t="s">
        <v>227</v>
      </c>
      <c r="V11" t="s">
        <v>227</v>
      </c>
      <c r="W11" t="s">
        <v>2010</v>
      </c>
    </row>
    <row r="13" spans="1:23" x14ac:dyDescent="0.35">
      <c r="A13" t="s">
        <v>261</v>
      </c>
    </row>
    <row r="14" spans="1:23" x14ac:dyDescent="0.35">
      <c r="A14" t="s">
        <v>352</v>
      </c>
    </row>
    <row r="15" spans="1:23" x14ac:dyDescent="0.35">
      <c r="A15" t="s">
        <v>353</v>
      </c>
    </row>
    <row r="16" spans="1:23" x14ac:dyDescent="0.35">
      <c r="A16" t="s">
        <v>264</v>
      </c>
    </row>
    <row r="17" spans="1:1" x14ac:dyDescent="0.35">
      <c r="A17" t="s">
        <v>265</v>
      </c>
    </row>
    <row r="18" spans="1:1" x14ac:dyDescent="0.35">
      <c r="A18" t="s">
        <v>1855</v>
      </c>
    </row>
    <row r="19" spans="1:1" x14ac:dyDescent="0.35">
      <c r="A19" t="s">
        <v>227</v>
      </c>
    </row>
    <row r="20" spans="1:1" x14ac:dyDescent="0.35">
      <c r="A20" t="s">
        <v>267</v>
      </c>
    </row>
    <row r="21" spans="1:1" x14ac:dyDescent="0.35">
      <c r="A21" t="s">
        <v>9991</v>
      </c>
    </row>
    <row r="22" spans="1:1" x14ac:dyDescent="0.35">
      <c r="A22" t="s">
        <v>9992</v>
      </c>
    </row>
    <row r="23" spans="1:1" x14ac:dyDescent="0.35">
      <c r="A23" t="s">
        <v>9993</v>
      </c>
    </row>
    <row r="24" spans="1:1" x14ac:dyDescent="0.35">
      <c r="A24" t="s">
        <v>9994</v>
      </c>
    </row>
    <row r="25" spans="1:1" x14ac:dyDescent="0.35">
      <c r="A25" t="s">
        <v>9995</v>
      </c>
    </row>
    <row r="26" spans="1:1" x14ac:dyDescent="0.35">
      <c r="A26" t="s">
        <v>9996</v>
      </c>
    </row>
    <row r="27" spans="1:1" x14ac:dyDescent="0.35">
      <c r="A27" t="s">
        <v>9997</v>
      </c>
    </row>
    <row r="28" spans="1:1" x14ac:dyDescent="0.35">
      <c r="A28" t="s">
        <v>9998</v>
      </c>
    </row>
    <row r="29" spans="1:1" x14ac:dyDescent="0.35">
      <c r="A29" t="s">
        <v>9999</v>
      </c>
    </row>
  </sheetData>
  <mergeCells count="1">
    <mergeCell ref="A3:W3"/>
  </mergeCells>
  <pageMargins left="0.7" right="0.7" top="0.75" bottom="0.75" header="0.3" footer="0.3"/>
  <pageSetup paperSize="9" orientation="portrait" horizontalDpi="300" verticalDpi="300"/>
</worksheet>
</file>

<file path=xl/worksheets/sheet1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900-000000000000}">
  <dimension ref="A1:W29"/>
  <sheetViews>
    <sheetView workbookViewId="0"/>
  </sheetViews>
  <sheetFormatPr defaultColWidth="11.453125" defaultRowHeight="14.5" x14ac:dyDescent="0.35"/>
  <cols>
    <col min="1" max="1" width="5.7265625" customWidth="1"/>
    <col min="2" max="2" width="64.7265625" customWidth="1"/>
    <col min="3" max="23" width="20.7265625" customWidth="1"/>
  </cols>
  <sheetData>
    <row r="1" spans="1:23" x14ac:dyDescent="0.35">
      <c r="A1" s="4" t="s">
        <v>160</v>
      </c>
    </row>
    <row r="2" spans="1:23" x14ac:dyDescent="0.35">
      <c r="A2" s="3" t="str">
        <f>HYPERLINK("#'INDEX'!A1", "Back to INDEX")</f>
        <v>Back to INDEX</v>
      </c>
    </row>
    <row r="3" spans="1:23" x14ac:dyDescent="0.35">
      <c r="A3" s="7" t="s">
        <v>227</v>
      </c>
      <c r="B3" s="7" t="s">
        <v>227</v>
      </c>
      <c r="C3" s="7" t="s">
        <v>227</v>
      </c>
      <c r="D3" s="7" t="s">
        <v>227</v>
      </c>
      <c r="E3" s="7" t="s">
        <v>227</v>
      </c>
      <c r="F3" s="7" t="s">
        <v>227</v>
      </c>
      <c r="G3" s="7" t="s">
        <v>227</v>
      </c>
      <c r="H3" s="7" t="s">
        <v>227</v>
      </c>
      <c r="I3" s="7" t="s">
        <v>227</v>
      </c>
      <c r="J3" s="7" t="s">
        <v>227</v>
      </c>
      <c r="K3" s="7" t="s">
        <v>227</v>
      </c>
      <c r="L3" s="7" t="s">
        <v>227</v>
      </c>
      <c r="M3" s="7" t="s">
        <v>227</v>
      </c>
      <c r="N3" s="7" t="s">
        <v>227</v>
      </c>
      <c r="O3" s="7" t="s">
        <v>227</v>
      </c>
      <c r="P3" s="7" t="s">
        <v>227</v>
      </c>
      <c r="Q3" s="7" t="s">
        <v>227</v>
      </c>
      <c r="R3" s="7" t="s">
        <v>227</v>
      </c>
      <c r="S3" s="7" t="s">
        <v>227</v>
      </c>
      <c r="T3" s="7" t="s">
        <v>227</v>
      </c>
      <c r="U3" s="7" t="s">
        <v>227</v>
      </c>
      <c r="V3" s="7" t="s">
        <v>227</v>
      </c>
      <c r="W3" s="7" t="s">
        <v>227</v>
      </c>
    </row>
    <row r="4" spans="1:23" x14ac:dyDescent="0.35">
      <c r="A4" s="2" t="s">
        <v>227</v>
      </c>
      <c r="B4" s="2" t="s">
        <v>227</v>
      </c>
      <c r="C4" s="2" t="s">
        <v>9898</v>
      </c>
      <c r="D4" s="2" t="s">
        <v>9899</v>
      </c>
      <c r="E4" s="2" t="s">
        <v>9900</v>
      </c>
      <c r="F4" s="2" t="s">
        <v>9901</v>
      </c>
      <c r="G4" s="2" t="s">
        <v>9902</v>
      </c>
      <c r="H4" s="2" t="s">
        <v>9903</v>
      </c>
      <c r="I4" s="2" t="s">
        <v>9904</v>
      </c>
      <c r="J4" s="2" t="s">
        <v>9905</v>
      </c>
      <c r="K4" s="2" t="s">
        <v>9906</v>
      </c>
      <c r="L4" s="2" t="s">
        <v>9907</v>
      </c>
      <c r="M4" s="2" t="s">
        <v>9908</v>
      </c>
      <c r="N4" s="2" t="s">
        <v>9909</v>
      </c>
      <c r="O4" s="2" t="s">
        <v>9910</v>
      </c>
      <c r="P4" s="2" t="s">
        <v>9911</v>
      </c>
      <c r="Q4" s="2" t="s">
        <v>9757</v>
      </c>
      <c r="R4" s="2" t="s">
        <v>9758</v>
      </c>
      <c r="S4" s="2" t="s">
        <v>9759</v>
      </c>
      <c r="T4" s="2" t="s">
        <v>9760</v>
      </c>
      <c r="U4" s="2" t="s">
        <v>9761</v>
      </c>
      <c r="V4" s="2" t="s">
        <v>9762</v>
      </c>
      <c r="W4" s="2" t="s">
        <v>9763</v>
      </c>
    </row>
    <row r="5" spans="1:23" x14ac:dyDescent="0.35">
      <c r="A5" s="5" t="s">
        <v>227</v>
      </c>
      <c r="B5" t="s">
        <v>9984</v>
      </c>
      <c r="C5" t="s">
        <v>227</v>
      </c>
      <c r="D5" t="s">
        <v>227</v>
      </c>
      <c r="E5" t="s">
        <v>227</v>
      </c>
      <c r="F5" t="s">
        <v>227</v>
      </c>
      <c r="G5" t="s">
        <v>227</v>
      </c>
      <c r="H5" t="s">
        <v>227</v>
      </c>
      <c r="I5" t="s">
        <v>1833</v>
      </c>
      <c r="J5" t="s">
        <v>227</v>
      </c>
      <c r="K5" t="s">
        <v>227</v>
      </c>
      <c r="L5" t="s">
        <v>227</v>
      </c>
      <c r="M5" t="s">
        <v>227</v>
      </c>
      <c r="N5" t="s">
        <v>227</v>
      </c>
      <c r="O5" t="s">
        <v>227</v>
      </c>
      <c r="P5" t="s">
        <v>544</v>
      </c>
      <c r="Q5" t="s">
        <v>227</v>
      </c>
      <c r="R5" t="s">
        <v>227</v>
      </c>
      <c r="S5" t="s">
        <v>227</v>
      </c>
      <c r="T5" t="s">
        <v>227</v>
      </c>
      <c r="U5" t="s">
        <v>227</v>
      </c>
      <c r="V5" t="s">
        <v>227</v>
      </c>
      <c r="W5" t="s">
        <v>814</v>
      </c>
    </row>
    <row r="6" spans="1:23" x14ac:dyDescent="0.35">
      <c r="A6" s="5" t="s">
        <v>227</v>
      </c>
      <c r="B6" t="s">
        <v>9985</v>
      </c>
      <c r="C6" t="s">
        <v>227</v>
      </c>
      <c r="D6" t="s">
        <v>227</v>
      </c>
      <c r="E6" t="s">
        <v>227</v>
      </c>
      <c r="F6" t="s">
        <v>227</v>
      </c>
      <c r="G6" t="s">
        <v>227</v>
      </c>
      <c r="H6" t="s">
        <v>227</v>
      </c>
      <c r="I6" t="s">
        <v>588</v>
      </c>
      <c r="J6" t="s">
        <v>227</v>
      </c>
      <c r="K6" t="s">
        <v>227</v>
      </c>
      <c r="L6" t="s">
        <v>227</v>
      </c>
      <c r="M6" t="s">
        <v>227</v>
      </c>
      <c r="N6" t="s">
        <v>227</v>
      </c>
      <c r="O6" t="s">
        <v>227</v>
      </c>
      <c r="P6" t="s">
        <v>838</v>
      </c>
      <c r="Q6" t="s">
        <v>227</v>
      </c>
      <c r="R6" t="s">
        <v>227</v>
      </c>
      <c r="S6" t="s">
        <v>227</v>
      </c>
      <c r="T6" t="s">
        <v>227</v>
      </c>
      <c r="U6" t="s">
        <v>227</v>
      </c>
      <c r="V6" t="s">
        <v>227</v>
      </c>
      <c r="W6" t="s">
        <v>549</v>
      </c>
    </row>
    <row r="7" spans="1:23" x14ac:dyDescent="0.35">
      <c r="A7" s="5" t="s">
        <v>227</v>
      </c>
      <c r="B7" t="s">
        <v>9986</v>
      </c>
      <c r="C7" t="s">
        <v>227</v>
      </c>
      <c r="D7" t="s">
        <v>227</v>
      </c>
      <c r="E7" t="s">
        <v>227</v>
      </c>
      <c r="F7" t="s">
        <v>227</v>
      </c>
      <c r="G7" t="s">
        <v>227</v>
      </c>
      <c r="H7" t="s">
        <v>227</v>
      </c>
      <c r="I7" t="s">
        <v>802</v>
      </c>
      <c r="J7" t="s">
        <v>227</v>
      </c>
      <c r="K7" t="s">
        <v>227</v>
      </c>
      <c r="L7" t="s">
        <v>227</v>
      </c>
      <c r="M7" t="s">
        <v>227</v>
      </c>
      <c r="N7" t="s">
        <v>227</v>
      </c>
      <c r="O7" t="s">
        <v>227</v>
      </c>
      <c r="P7" t="s">
        <v>562</v>
      </c>
      <c r="Q7" t="s">
        <v>227</v>
      </c>
      <c r="R7" t="s">
        <v>227</v>
      </c>
      <c r="S7" t="s">
        <v>227</v>
      </c>
      <c r="T7" t="s">
        <v>227</v>
      </c>
      <c r="U7" t="s">
        <v>227</v>
      </c>
      <c r="V7" t="s">
        <v>227</v>
      </c>
      <c r="W7" t="s">
        <v>532</v>
      </c>
    </row>
    <row r="8" spans="1:23" x14ac:dyDescent="0.35">
      <c r="A8" s="5" t="s">
        <v>227</v>
      </c>
      <c r="B8" t="s">
        <v>9987</v>
      </c>
      <c r="C8" t="s">
        <v>227</v>
      </c>
      <c r="D8" t="s">
        <v>227</v>
      </c>
      <c r="E8" t="s">
        <v>227</v>
      </c>
      <c r="F8" t="s">
        <v>227</v>
      </c>
      <c r="G8" t="s">
        <v>227</v>
      </c>
      <c r="H8" t="s">
        <v>227</v>
      </c>
      <c r="I8" t="s">
        <v>531</v>
      </c>
      <c r="J8" t="s">
        <v>227</v>
      </c>
      <c r="K8" t="s">
        <v>227</v>
      </c>
      <c r="L8" t="s">
        <v>227</v>
      </c>
      <c r="M8" t="s">
        <v>227</v>
      </c>
      <c r="N8" t="s">
        <v>227</v>
      </c>
      <c r="O8" t="s">
        <v>227</v>
      </c>
      <c r="P8" t="s">
        <v>623</v>
      </c>
      <c r="Q8" t="s">
        <v>227</v>
      </c>
      <c r="R8" t="s">
        <v>227</v>
      </c>
      <c r="S8" t="s">
        <v>227</v>
      </c>
      <c r="T8" t="s">
        <v>227</v>
      </c>
      <c r="U8" t="s">
        <v>227</v>
      </c>
      <c r="V8" t="s">
        <v>227</v>
      </c>
      <c r="W8" t="s">
        <v>1789</v>
      </c>
    </row>
    <row r="9" spans="1:23" x14ac:dyDescent="0.35">
      <c r="A9" s="5" t="s">
        <v>227</v>
      </c>
      <c r="B9" t="s">
        <v>9988</v>
      </c>
      <c r="C9" t="s">
        <v>227</v>
      </c>
      <c r="D9" t="s">
        <v>227</v>
      </c>
      <c r="E9" t="s">
        <v>227</v>
      </c>
      <c r="F9" t="s">
        <v>227</v>
      </c>
      <c r="G9" t="s">
        <v>227</v>
      </c>
      <c r="H9" t="s">
        <v>227</v>
      </c>
      <c r="I9" t="s">
        <v>1846</v>
      </c>
      <c r="J9" t="s">
        <v>227</v>
      </c>
      <c r="K9" t="s">
        <v>227</v>
      </c>
      <c r="L9" t="s">
        <v>227</v>
      </c>
      <c r="M9" t="s">
        <v>227</v>
      </c>
      <c r="N9" t="s">
        <v>227</v>
      </c>
      <c r="O9" t="s">
        <v>227</v>
      </c>
      <c r="P9" t="s">
        <v>336</v>
      </c>
      <c r="Q9" t="s">
        <v>227</v>
      </c>
      <c r="R9" t="s">
        <v>227</v>
      </c>
      <c r="S9" t="s">
        <v>227</v>
      </c>
      <c r="T9" t="s">
        <v>227</v>
      </c>
      <c r="U9" t="s">
        <v>227</v>
      </c>
      <c r="V9" t="s">
        <v>227</v>
      </c>
      <c r="W9" t="s">
        <v>1817</v>
      </c>
    </row>
    <row r="10" spans="1:23" x14ac:dyDescent="0.35">
      <c r="A10" s="5" t="s">
        <v>227</v>
      </c>
      <c r="B10" t="s">
        <v>9989</v>
      </c>
      <c r="C10" t="s">
        <v>227</v>
      </c>
      <c r="D10" t="s">
        <v>227</v>
      </c>
      <c r="E10" t="s">
        <v>227</v>
      </c>
      <c r="F10" t="s">
        <v>227</v>
      </c>
      <c r="G10" t="s">
        <v>227</v>
      </c>
      <c r="H10" t="s">
        <v>227</v>
      </c>
      <c r="I10" t="s">
        <v>840</v>
      </c>
      <c r="J10" t="s">
        <v>227</v>
      </c>
      <c r="K10" t="s">
        <v>227</v>
      </c>
      <c r="L10" t="s">
        <v>227</v>
      </c>
      <c r="M10" t="s">
        <v>227</v>
      </c>
      <c r="N10" t="s">
        <v>227</v>
      </c>
      <c r="O10" t="s">
        <v>227</v>
      </c>
      <c r="P10" t="s">
        <v>411</v>
      </c>
      <c r="Q10" t="s">
        <v>227</v>
      </c>
      <c r="R10" t="s">
        <v>227</v>
      </c>
      <c r="S10" t="s">
        <v>227</v>
      </c>
      <c r="T10" t="s">
        <v>227</v>
      </c>
      <c r="U10" t="s">
        <v>227</v>
      </c>
      <c r="V10" t="s">
        <v>227</v>
      </c>
      <c r="W10" t="s">
        <v>301</v>
      </c>
    </row>
    <row r="11" spans="1:23" x14ac:dyDescent="0.35">
      <c r="A11" s="5" t="s">
        <v>227</v>
      </c>
      <c r="B11" t="s">
        <v>9990</v>
      </c>
      <c r="C11" t="s">
        <v>227</v>
      </c>
      <c r="D11" t="s">
        <v>227</v>
      </c>
      <c r="E11" t="s">
        <v>227</v>
      </c>
      <c r="F11" t="s">
        <v>227</v>
      </c>
      <c r="G11" t="s">
        <v>227</v>
      </c>
      <c r="H11" t="s">
        <v>227</v>
      </c>
      <c r="I11" t="s">
        <v>1918</v>
      </c>
      <c r="J11" t="s">
        <v>227</v>
      </c>
      <c r="K11" t="s">
        <v>227</v>
      </c>
      <c r="L11" t="s">
        <v>227</v>
      </c>
      <c r="M11" t="s">
        <v>227</v>
      </c>
      <c r="N11" t="s">
        <v>227</v>
      </c>
      <c r="O11" t="s">
        <v>227</v>
      </c>
      <c r="P11" t="s">
        <v>1843</v>
      </c>
      <c r="Q11" t="s">
        <v>227</v>
      </c>
      <c r="R11" t="s">
        <v>227</v>
      </c>
      <c r="S11" t="s">
        <v>227</v>
      </c>
      <c r="T11" t="s">
        <v>227</v>
      </c>
      <c r="U11" t="s">
        <v>227</v>
      </c>
      <c r="V11" t="s">
        <v>227</v>
      </c>
      <c r="W11" t="s">
        <v>1931</v>
      </c>
    </row>
    <row r="13" spans="1:23" x14ac:dyDescent="0.35">
      <c r="A13" t="s">
        <v>261</v>
      </c>
    </row>
    <row r="14" spans="1:23" x14ac:dyDescent="0.35">
      <c r="A14" t="s">
        <v>352</v>
      </c>
    </row>
    <row r="15" spans="1:23" x14ac:dyDescent="0.35">
      <c r="A15" t="s">
        <v>353</v>
      </c>
    </row>
    <row r="16" spans="1:23" x14ac:dyDescent="0.35">
      <c r="A16" t="s">
        <v>264</v>
      </c>
    </row>
    <row r="17" spans="1:1" x14ac:dyDescent="0.35">
      <c r="A17" t="s">
        <v>265</v>
      </c>
    </row>
    <row r="18" spans="1:1" x14ac:dyDescent="0.35">
      <c r="A18" t="s">
        <v>1859</v>
      </c>
    </row>
    <row r="19" spans="1:1" x14ac:dyDescent="0.35">
      <c r="A19" t="s">
        <v>227</v>
      </c>
    </row>
    <row r="20" spans="1:1" x14ac:dyDescent="0.35">
      <c r="A20" t="s">
        <v>267</v>
      </c>
    </row>
    <row r="21" spans="1:1" x14ac:dyDescent="0.35">
      <c r="A21" t="s">
        <v>9991</v>
      </c>
    </row>
    <row r="22" spans="1:1" x14ac:dyDescent="0.35">
      <c r="A22" t="s">
        <v>9992</v>
      </c>
    </row>
    <row r="23" spans="1:1" x14ac:dyDescent="0.35">
      <c r="A23" t="s">
        <v>9993</v>
      </c>
    </row>
    <row r="24" spans="1:1" x14ac:dyDescent="0.35">
      <c r="A24" t="s">
        <v>9994</v>
      </c>
    </row>
    <row r="25" spans="1:1" x14ac:dyDescent="0.35">
      <c r="A25" t="s">
        <v>9995</v>
      </c>
    </row>
    <row r="26" spans="1:1" x14ac:dyDescent="0.35">
      <c r="A26" t="s">
        <v>9996</v>
      </c>
    </row>
    <row r="27" spans="1:1" x14ac:dyDescent="0.35">
      <c r="A27" t="s">
        <v>9997</v>
      </c>
    </row>
    <row r="28" spans="1:1" x14ac:dyDescent="0.35">
      <c r="A28" t="s">
        <v>9998</v>
      </c>
    </row>
    <row r="29" spans="1:1" x14ac:dyDescent="0.35">
      <c r="A29" t="s">
        <v>9999</v>
      </c>
    </row>
  </sheetData>
  <mergeCells count="1">
    <mergeCell ref="A3:W3"/>
  </mergeCells>
  <pageMargins left="0.7" right="0.7" top="0.75" bottom="0.75" header="0.3" footer="0.3"/>
  <pageSetup paperSize="9" orientation="portrait" horizontalDpi="300" verticalDpi="300"/>
</worksheet>
</file>

<file path=xl/worksheets/sheet1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A00-000000000000}">
  <dimension ref="A1:W27"/>
  <sheetViews>
    <sheetView workbookViewId="0"/>
  </sheetViews>
  <sheetFormatPr defaultColWidth="11.453125" defaultRowHeight="14.5" x14ac:dyDescent="0.35"/>
  <cols>
    <col min="1" max="1" width="5.7265625" customWidth="1"/>
    <col min="2" max="2" width="46.7265625" customWidth="1"/>
    <col min="3" max="23" width="20.7265625" customWidth="1"/>
  </cols>
  <sheetData>
    <row r="1" spans="1:23" x14ac:dyDescent="0.35">
      <c r="A1" s="4" t="s">
        <v>161</v>
      </c>
    </row>
    <row r="2" spans="1:23" x14ac:dyDescent="0.35">
      <c r="A2" s="3" t="str">
        <f>HYPERLINK("#'INDEX'!A1", "Back to INDEX")</f>
        <v>Back to INDEX</v>
      </c>
    </row>
    <row r="3" spans="1:23" x14ac:dyDescent="0.35">
      <c r="A3" s="7" t="s">
        <v>227</v>
      </c>
      <c r="B3" s="7" t="s">
        <v>227</v>
      </c>
      <c r="C3" s="7" t="s">
        <v>227</v>
      </c>
      <c r="D3" s="7" t="s">
        <v>227</v>
      </c>
      <c r="E3" s="7" t="s">
        <v>227</v>
      </c>
      <c r="F3" s="7" t="s">
        <v>227</v>
      </c>
      <c r="G3" s="7" t="s">
        <v>227</v>
      </c>
      <c r="H3" s="7" t="s">
        <v>227</v>
      </c>
      <c r="I3" s="7" t="s">
        <v>227</v>
      </c>
      <c r="J3" s="7" t="s">
        <v>227</v>
      </c>
      <c r="K3" s="7" t="s">
        <v>227</v>
      </c>
      <c r="L3" s="7" t="s">
        <v>227</v>
      </c>
      <c r="M3" s="7" t="s">
        <v>227</v>
      </c>
      <c r="N3" s="7" t="s">
        <v>227</v>
      </c>
      <c r="O3" s="7" t="s">
        <v>227</v>
      </c>
      <c r="P3" s="7" t="s">
        <v>227</v>
      </c>
      <c r="Q3" s="7" t="s">
        <v>227</v>
      </c>
      <c r="R3" s="7" t="s">
        <v>227</v>
      </c>
      <c r="S3" s="7" t="s">
        <v>227</v>
      </c>
      <c r="T3" s="7" t="s">
        <v>227</v>
      </c>
      <c r="U3" s="7" t="s">
        <v>227</v>
      </c>
      <c r="V3" s="7" t="s">
        <v>227</v>
      </c>
      <c r="W3" s="7" t="s">
        <v>227</v>
      </c>
    </row>
    <row r="4" spans="1:23" x14ac:dyDescent="0.35">
      <c r="A4" s="2" t="s">
        <v>227</v>
      </c>
      <c r="B4" s="2" t="s">
        <v>227</v>
      </c>
      <c r="C4" s="2" t="s">
        <v>9898</v>
      </c>
      <c r="D4" s="2" t="s">
        <v>9899</v>
      </c>
      <c r="E4" s="2" t="s">
        <v>9900</v>
      </c>
      <c r="F4" s="2" t="s">
        <v>9901</v>
      </c>
      <c r="G4" s="2" t="s">
        <v>9902</v>
      </c>
      <c r="H4" s="2" t="s">
        <v>9903</v>
      </c>
      <c r="I4" s="2" t="s">
        <v>9904</v>
      </c>
      <c r="J4" s="2" t="s">
        <v>9905</v>
      </c>
      <c r="K4" s="2" t="s">
        <v>9906</v>
      </c>
      <c r="L4" s="2" t="s">
        <v>9907</v>
      </c>
      <c r="M4" s="2" t="s">
        <v>9908</v>
      </c>
      <c r="N4" s="2" t="s">
        <v>9909</v>
      </c>
      <c r="O4" s="2" t="s">
        <v>9910</v>
      </c>
      <c r="P4" s="2" t="s">
        <v>9911</v>
      </c>
      <c r="Q4" s="2" t="s">
        <v>9757</v>
      </c>
      <c r="R4" s="2" t="s">
        <v>9758</v>
      </c>
      <c r="S4" s="2" t="s">
        <v>9759</v>
      </c>
      <c r="T4" s="2" t="s">
        <v>9760</v>
      </c>
      <c r="U4" s="2" t="s">
        <v>9761</v>
      </c>
      <c r="V4" s="2" t="s">
        <v>9762</v>
      </c>
      <c r="W4" s="2" t="s">
        <v>9763</v>
      </c>
    </row>
    <row r="5" spans="1:23" x14ac:dyDescent="0.35">
      <c r="A5" s="5" t="s">
        <v>227</v>
      </c>
      <c r="B5" t="s">
        <v>10000</v>
      </c>
      <c r="C5" t="s">
        <v>813</v>
      </c>
      <c r="D5" t="s">
        <v>530</v>
      </c>
      <c r="E5" t="s">
        <v>420</v>
      </c>
      <c r="F5" t="s">
        <v>1831</v>
      </c>
      <c r="G5" t="s">
        <v>1846</v>
      </c>
      <c r="H5" t="s">
        <v>381</v>
      </c>
      <c r="I5" t="s">
        <v>358</v>
      </c>
      <c r="J5" t="s">
        <v>565</v>
      </c>
      <c r="K5" t="s">
        <v>1753</v>
      </c>
      <c r="L5" t="s">
        <v>814</v>
      </c>
      <c r="M5" t="s">
        <v>301</v>
      </c>
      <c r="N5" t="s">
        <v>1754</v>
      </c>
      <c r="O5" t="s">
        <v>307</v>
      </c>
      <c r="P5" t="s">
        <v>476</v>
      </c>
      <c r="Q5" t="s">
        <v>254</v>
      </c>
      <c r="R5" t="s">
        <v>835</v>
      </c>
      <c r="S5" t="s">
        <v>493</v>
      </c>
      <c r="T5" t="s">
        <v>797</v>
      </c>
      <c r="U5" t="s">
        <v>1831</v>
      </c>
      <c r="V5" t="s">
        <v>532</v>
      </c>
      <c r="W5" t="s">
        <v>562</v>
      </c>
    </row>
    <row r="6" spans="1:23" x14ac:dyDescent="0.35">
      <c r="A6" s="5" t="s">
        <v>227</v>
      </c>
      <c r="B6" t="s">
        <v>10001</v>
      </c>
      <c r="C6" t="s">
        <v>572</v>
      </c>
      <c r="D6" t="s">
        <v>336</v>
      </c>
      <c r="E6" t="s">
        <v>525</v>
      </c>
      <c r="F6" t="s">
        <v>797</v>
      </c>
      <c r="G6" t="s">
        <v>517</v>
      </c>
      <c r="H6" t="s">
        <v>464</v>
      </c>
      <c r="I6" t="s">
        <v>442</v>
      </c>
      <c r="J6" t="s">
        <v>568</v>
      </c>
      <c r="K6" t="s">
        <v>356</v>
      </c>
      <c r="L6" t="s">
        <v>602</v>
      </c>
      <c r="M6" t="s">
        <v>1856</v>
      </c>
      <c r="N6" t="s">
        <v>621</v>
      </c>
      <c r="O6" t="s">
        <v>492</v>
      </c>
      <c r="P6" t="s">
        <v>473</v>
      </c>
      <c r="Q6" t="s">
        <v>1765</v>
      </c>
      <c r="R6" t="s">
        <v>818</v>
      </c>
      <c r="S6" t="s">
        <v>327</v>
      </c>
      <c r="T6" t="s">
        <v>283</v>
      </c>
      <c r="U6" t="s">
        <v>623</v>
      </c>
      <c r="V6" t="s">
        <v>798</v>
      </c>
      <c r="W6" t="s">
        <v>537</v>
      </c>
    </row>
    <row r="7" spans="1:23" x14ac:dyDescent="0.35">
      <c r="A7" s="5" t="s">
        <v>227</v>
      </c>
      <c r="B7" t="s">
        <v>10002</v>
      </c>
      <c r="C7" t="s">
        <v>575</v>
      </c>
      <c r="D7" t="s">
        <v>532</v>
      </c>
      <c r="E7" t="s">
        <v>575</v>
      </c>
      <c r="F7" t="s">
        <v>1770</v>
      </c>
      <c r="G7" t="s">
        <v>492</v>
      </c>
      <c r="H7" t="s">
        <v>409</v>
      </c>
      <c r="I7" t="s">
        <v>835</v>
      </c>
      <c r="J7" t="s">
        <v>812</v>
      </c>
      <c r="K7" t="s">
        <v>1753</v>
      </c>
      <c r="L7" t="s">
        <v>785</v>
      </c>
      <c r="M7" t="s">
        <v>481</v>
      </c>
      <c r="N7" t="s">
        <v>1831</v>
      </c>
      <c r="O7" t="s">
        <v>1798</v>
      </c>
      <c r="P7" t="s">
        <v>534</v>
      </c>
      <c r="Q7" t="s">
        <v>455</v>
      </c>
      <c r="R7" t="s">
        <v>246</v>
      </c>
      <c r="S7" t="s">
        <v>455</v>
      </c>
      <c r="T7" t="s">
        <v>647</v>
      </c>
      <c r="U7" t="s">
        <v>502</v>
      </c>
      <c r="V7" t="s">
        <v>831</v>
      </c>
      <c r="W7" t="s">
        <v>820</v>
      </c>
    </row>
    <row r="8" spans="1:23" x14ac:dyDescent="0.35">
      <c r="A8" s="5" t="s">
        <v>227</v>
      </c>
      <c r="B8" t="s">
        <v>10003</v>
      </c>
      <c r="C8" t="s">
        <v>537</v>
      </c>
      <c r="D8" t="s">
        <v>537</v>
      </c>
      <c r="E8" t="s">
        <v>476</v>
      </c>
      <c r="F8" t="s">
        <v>386</v>
      </c>
      <c r="G8" t="s">
        <v>435</v>
      </c>
      <c r="H8" t="s">
        <v>569</v>
      </c>
      <c r="I8" t="s">
        <v>307</v>
      </c>
      <c r="J8" t="s">
        <v>560</v>
      </c>
      <c r="K8" t="s">
        <v>469</v>
      </c>
      <c r="L8" t="s">
        <v>498</v>
      </c>
      <c r="M8" t="s">
        <v>319</v>
      </c>
      <c r="N8" t="s">
        <v>799</v>
      </c>
      <c r="O8" t="s">
        <v>427</v>
      </c>
      <c r="P8" t="s">
        <v>327</v>
      </c>
      <c r="Q8" t="s">
        <v>473</v>
      </c>
      <c r="R8" t="s">
        <v>534</v>
      </c>
      <c r="S8" t="s">
        <v>565</v>
      </c>
      <c r="T8" t="s">
        <v>606</v>
      </c>
      <c r="U8" t="s">
        <v>797</v>
      </c>
      <c r="V8" t="s">
        <v>1845</v>
      </c>
      <c r="W8" t="s">
        <v>823</v>
      </c>
    </row>
    <row r="9" spans="1:23" x14ac:dyDescent="0.35">
      <c r="A9" s="5" t="s">
        <v>227</v>
      </c>
      <c r="B9" t="s">
        <v>10004</v>
      </c>
      <c r="C9" t="s">
        <v>498</v>
      </c>
      <c r="D9" t="s">
        <v>469</v>
      </c>
      <c r="E9" t="s">
        <v>1751</v>
      </c>
      <c r="F9" t="s">
        <v>517</v>
      </c>
      <c r="G9" t="s">
        <v>1844</v>
      </c>
      <c r="H9" t="s">
        <v>825</v>
      </c>
      <c r="I9" t="s">
        <v>825</v>
      </c>
      <c r="J9" t="s">
        <v>593</v>
      </c>
      <c r="K9" t="s">
        <v>370</v>
      </c>
      <c r="L9" t="s">
        <v>447</v>
      </c>
      <c r="M9" t="s">
        <v>645</v>
      </c>
      <c r="N9" t="s">
        <v>568</v>
      </c>
      <c r="O9" t="s">
        <v>363</v>
      </c>
      <c r="P9" t="s">
        <v>281</v>
      </c>
      <c r="Q9" t="s">
        <v>502</v>
      </c>
      <c r="R9" t="s">
        <v>818</v>
      </c>
      <c r="S9" t="s">
        <v>1846</v>
      </c>
      <c r="T9" t="s">
        <v>606</v>
      </c>
      <c r="U9" t="s">
        <v>356</v>
      </c>
      <c r="V9" t="s">
        <v>1801</v>
      </c>
      <c r="W9" t="s">
        <v>498</v>
      </c>
    </row>
    <row r="10" spans="1:23" x14ac:dyDescent="0.35">
      <c r="A10" s="5" t="s">
        <v>227</v>
      </c>
      <c r="B10" t="s">
        <v>10005</v>
      </c>
      <c r="C10" t="s">
        <v>544</v>
      </c>
      <c r="D10" t="s">
        <v>285</v>
      </c>
      <c r="E10" t="s">
        <v>307</v>
      </c>
      <c r="F10" t="s">
        <v>832</v>
      </c>
      <c r="G10" t="s">
        <v>531</v>
      </c>
      <c r="H10" t="s">
        <v>254</v>
      </c>
      <c r="I10" t="s">
        <v>307</v>
      </c>
      <c r="J10" t="s">
        <v>447</v>
      </c>
      <c r="K10" t="s">
        <v>558</v>
      </c>
      <c r="L10" t="s">
        <v>1770</v>
      </c>
      <c r="M10" t="s">
        <v>1841</v>
      </c>
      <c r="N10" t="s">
        <v>487</v>
      </c>
      <c r="O10" t="s">
        <v>524</v>
      </c>
      <c r="P10" t="s">
        <v>1770</v>
      </c>
      <c r="Q10" t="s">
        <v>572</v>
      </c>
      <c r="R10" t="s">
        <v>492</v>
      </c>
      <c r="S10" t="s">
        <v>1830</v>
      </c>
      <c r="T10" t="s">
        <v>646</v>
      </c>
      <c r="U10" t="s">
        <v>429</v>
      </c>
      <c r="V10" t="s">
        <v>243</v>
      </c>
      <c r="W10" t="s">
        <v>1830</v>
      </c>
    </row>
    <row r="11" spans="1:23" x14ac:dyDescent="0.35">
      <c r="A11" s="5" t="s">
        <v>227</v>
      </c>
      <c r="B11" t="s">
        <v>10006</v>
      </c>
      <c r="C11" t="s">
        <v>559</v>
      </c>
      <c r="D11" t="s">
        <v>559</v>
      </c>
      <c r="E11" t="s">
        <v>827</v>
      </c>
      <c r="F11" t="s">
        <v>1831</v>
      </c>
      <c r="G11" t="s">
        <v>427</v>
      </c>
      <c r="H11" t="s">
        <v>559</v>
      </c>
      <c r="I11" t="s">
        <v>575</v>
      </c>
      <c r="J11" t="s">
        <v>492</v>
      </c>
      <c r="K11" t="s">
        <v>336</v>
      </c>
      <c r="L11" t="s">
        <v>492</v>
      </c>
      <c r="M11" t="s">
        <v>1838</v>
      </c>
      <c r="N11" t="s">
        <v>602</v>
      </c>
      <c r="O11" t="s">
        <v>782</v>
      </c>
      <c r="P11" t="s">
        <v>814</v>
      </c>
      <c r="Q11" t="s">
        <v>544</v>
      </c>
      <c r="R11" t="s">
        <v>286</v>
      </c>
      <c r="S11" t="s">
        <v>831</v>
      </c>
      <c r="T11" t="s">
        <v>517</v>
      </c>
      <c r="U11" t="s">
        <v>564</v>
      </c>
      <c r="V11" t="s">
        <v>448</v>
      </c>
      <c r="W11" t="s">
        <v>455</v>
      </c>
    </row>
    <row r="13" spans="1:23" x14ac:dyDescent="0.35">
      <c r="A13" t="s">
        <v>261</v>
      </c>
    </row>
    <row r="14" spans="1:23" x14ac:dyDescent="0.35">
      <c r="A14" t="s">
        <v>352</v>
      </c>
    </row>
    <row r="15" spans="1:23" x14ac:dyDescent="0.35">
      <c r="A15" t="s">
        <v>353</v>
      </c>
    </row>
    <row r="16" spans="1:23" x14ac:dyDescent="0.35">
      <c r="A16" t="s">
        <v>264</v>
      </c>
    </row>
    <row r="17" spans="1:1" x14ac:dyDescent="0.35">
      <c r="A17" t="s">
        <v>265</v>
      </c>
    </row>
    <row r="18" spans="1:1" x14ac:dyDescent="0.35">
      <c r="A18" t="s">
        <v>266</v>
      </c>
    </row>
    <row r="19" spans="1:1" x14ac:dyDescent="0.35">
      <c r="A19" t="s">
        <v>227</v>
      </c>
    </row>
    <row r="20" spans="1:1" x14ac:dyDescent="0.35">
      <c r="A20" t="s">
        <v>267</v>
      </c>
    </row>
    <row r="21" spans="1:1" x14ac:dyDescent="0.35">
      <c r="A21" t="s">
        <v>10007</v>
      </c>
    </row>
    <row r="22" spans="1:1" x14ac:dyDescent="0.35">
      <c r="A22" t="s">
        <v>10008</v>
      </c>
    </row>
    <row r="23" spans="1:1" x14ac:dyDescent="0.35">
      <c r="A23" t="s">
        <v>10009</v>
      </c>
    </row>
    <row r="24" spans="1:1" x14ac:dyDescent="0.35">
      <c r="A24" t="s">
        <v>10010</v>
      </c>
    </row>
    <row r="25" spans="1:1" x14ac:dyDescent="0.35">
      <c r="A25" t="s">
        <v>10011</v>
      </c>
    </row>
    <row r="26" spans="1:1" x14ac:dyDescent="0.35">
      <c r="A26" t="s">
        <v>10012</v>
      </c>
    </row>
    <row r="27" spans="1:1" x14ac:dyDescent="0.35">
      <c r="A27" t="s">
        <v>10013</v>
      </c>
    </row>
  </sheetData>
  <mergeCells count="1">
    <mergeCell ref="A3:W3"/>
  </mergeCells>
  <pageMargins left="0.7" right="0.7" top="0.75" bottom="0.75" header="0.3" footer="0.3"/>
  <pageSetup paperSize="9" orientation="portrait" horizontalDpi="300" verticalDpi="300"/>
</worksheet>
</file>

<file path=xl/worksheets/sheet1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B00-000000000000}">
  <dimension ref="A1:W27"/>
  <sheetViews>
    <sheetView workbookViewId="0"/>
  </sheetViews>
  <sheetFormatPr defaultColWidth="11.453125" defaultRowHeight="14.5" x14ac:dyDescent="0.35"/>
  <cols>
    <col min="1" max="1" width="5.7265625" customWidth="1"/>
    <col min="2" max="2" width="46.7265625" customWidth="1"/>
    <col min="3" max="23" width="20.7265625" customWidth="1"/>
  </cols>
  <sheetData>
    <row r="1" spans="1:23" x14ac:dyDescent="0.35">
      <c r="A1" s="4" t="s">
        <v>162</v>
      </c>
    </row>
    <row r="2" spans="1:23" x14ac:dyDescent="0.35">
      <c r="A2" s="3" t="str">
        <f>HYPERLINK("#'INDEX'!A1", "Back to INDEX")</f>
        <v>Back to INDEX</v>
      </c>
    </row>
    <row r="3" spans="1:23" x14ac:dyDescent="0.35">
      <c r="A3" s="7" t="s">
        <v>227</v>
      </c>
      <c r="B3" s="7" t="s">
        <v>227</v>
      </c>
      <c r="C3" s="7" t="s">
        <v>227</v>
      </c>
      <c r="D3" s="7" t="s">
        <v>227</v>
      </c>
      <c r="E3" s="7" t="s">
        <v>227</v>
      </c>
      <c r="F3" s="7" t="s">
        <v>227</v>
      </c>
      <c r="G3" s="7" t="s">
        <v>227</v>
      </c>
      <c r="H3" s="7" t="s">
        <v>227</v>
      </c>
      <c r="I3" s="7" t="s">
        <v>227</v>
      </c>
      <c r="J3" s="7" t="s">
        <v>227</v>
      </c>
      <c r="K3" s="7" t="s">
        <v>227</v>
      </c>
      <c r="L3" s="7" t="s">
        <v>227</v>
      </c>
      <c r="M3" s="7" t="s">
        <v>227</v>
      </c>
      <c r="N3" s="7" t="s">
        <v>227</v>
      </c>
      <c r="O3" s="7" t="s">
        <v>227</v>
      </c>
      <c r="P3" s="7" t="s">
        <v>227</v>
      </c>
      <c r="Q3" s="7" t="s">
        <v>227</v>
      </c>
      <c r="R3" s="7" t="s">
        <v>227</v>
      </c>
      <c r="S3" s="7" t="s">
        <v>227</v>
      </c>
      <c r="T3" s="7" t="s">
        <v>227</v>
      </c>
      <c r="U3" s="7" t="s">
        <v>227</v>
      </c>
      <c r="V3" s="7" t="s">
        <v>227</v>
      </c>
      <c r="W3" s="7" t="s">
        <v>227</v>
      </c>
    </row>
    <row r="4" spans="1:23" x14ac:dyDescent="0.35">
      <c r="A4" s="2" t="s">
        <v>227</v>
      </c>
      <c r="B4" s="2" t="s">
        <v>227</v>
      </c>
      <c r="C4" s="2" t="s">
        <v>9898</v>
      </c>
      <c r="D4" s="2" t="s">
        <v>9899</v>
      </c>
      <c r="E4" s="2" t="s">
        <v>9900</v>
      </c>
      <c r="F4" s="2" t="s">
        <v>9901</v>
      </c>
      <c r="G4" s="2" t="s">
        <v>9902</v>
      </c>
      <c r="H4" s="2" t="s">
        <v>9903</v>
      </c>
      <c r="I4" s="2" t="s">
        <v>9904</v>
      </c>
      <c r="J4" s="2" t="s">
        <v>9905</v>
      </c>
      <c r="K4" s="2" t="s">
        <v>9906</v>
      </c>
      <c r="L4" s="2" t="s">
        <v>9907</v>
      </c>
      <c r="M4" s="2" t="s">
        <v>9908</v>
      </c>
      <c r="N4" s="2" t="s">
        <v>9909</v>
      </c>
      <c r="O4" s="2" t="s">
        <v>9910</v>
      </c>
      <c r="P4" s="2" t="s">
        <v>9911</v>
      </c>
      <c r="Q4" s="2" t="s">
        <v>9757</v>
      </c>
      <c r="R4" s="2" t="s">
        <v>9758</v>
      </c>
      <c r="S4" s="2" t="s">
        <v>9759</v>
      </c>
      <c r="T4" s="2" t="s">
        <v>9760</v>
      </c>
      <c r="U4" s="2" t="s">
        <v>9761</v>
      </c>
      <c r="V4" s="2" t="s">
        <v>9762</v>
      </c>
      <c r="W4" s="2" t="s">
        <v>9763</v>
      </c>
    </row>
    <row r="5" spans="1:23" x14ac:dyDescent="0.35">
      <c r="A5" s="5" t="s">
        <v>227</v>
      </c>
      <c r="B5" t="s">
        <v>10000</v>
      </c>
      <c r="C5" t="s">
        <v>530</v>
      </c>
      <c r="D5" t="s">
        <v>257</v>
      </c>
      <c r="E5" t="s">
        <v>257</v>
      </c>
      <c r="F5" t="s">
        <v>564</v>
      </c>
      <c r="G5" t="s">
        <v>650</v>
      </c>
      <c r="H5" t="s">
        <v>403</v>
      </c>
      <c r="I5" t="s">
        <v>523</v>
      </c>
      <c r="J5" t="s">
        <v>448</v>
      </c>
      <c r="K5" t="s">
        <v>415</v>
      </c>
      <c r="L5" t="s">
        <v>493</v>
      </c>
      <c r="M5" t="s">
        <v>423</v>
      </c>
      <c r="N5" t="s">
        <v>508</v>
      </c>
      <c r="O5" t="s">
        <v>246</v>
      </c>
      <c r="P5" t="s">
        <v>575</v>
      </c>
      <c r="Q5" t="s">
        <v>260</v>
      </c>
      <c r="R5" t="s">
        <v>1847</v>
      </c>
      <c r="S5" t="s">
        <v>484</v>
      </c>
      <c r="T5" t="s">
        <v>568</v>
      </c>
      <c r="U5" t="s">
        <v>447</v>
      </c>
      <c r="V5" t="s">
        <v>1847</v>
      </c>
      <c r="W5" t="s">
        <v>405</v>
      </c>
    </row>
    <row r="6" spans="1:23" x14ac:dyDescent="0.35">
      <c r="A6" s="5" t="s">
        <v>227</v>
      </c>
      <c r="B6" t="s">
        <v>10001</v>
      </c>
      <c r="C6" t="s">
        <v>1798</v>
      </c>
      <c r="D6" t="s">
        <v>782</v>
      </c>
      <c r="E6" t="s">
        <v>798</v>
      </c>
      <c r="F6" t="s">
        <v>380</v>
      </c>
      <c r="G6" t="s">
        <v>311</v>
      </c>
      <c r="H6" t="s">
        <v>504</v>
      </c>
      <c r="I6" t="s">
        <v>405</v>
      </c>
      <c r="J6" t="s">
        <v>642</v>
      </c>
      <c r="K6" t="s">
        <v>339</v>
      </c>
      <c r="L6" t="s">
        <v>339</v>
      </c>
      <c r="M6" t="s">
        <v>1935</v>
      </c>
      <c r="N6" t="s">
        <v>618</v>
      </c>
      <c r="O6" t="s">
        <v>834</v>
      </c>
      <c r="P6" t="s">
        <v>544</v>
      </c>
      <c r="Q6" t="s">
        <v>1801</v>
      </c>
      <c r="R6" t="s">
        <v>1845</v>
      </c>
      <c r="S6" t="s">
        <v>1845</v>
      </c>
      <c r="T6" t="s">
        <v>338</v>
      </c>
      <c r="U6" t="s">
        <v>815</v>
      </c>
      <c r="V6" t="s">
        <v>476</v>
      </c>
      <c r="W6" t="s">
        <v>575</v>
      </c>
    </row>
    <row r="7" spans="1:23" x14ac:dyDescent="0.35">
      <c r="A7" s="5" t="s">
        <v>227</v>
      </c>
      <c r="B7" t="s">
        <v>10002</v>
      </c>
      <c r="C7" t="s">
        <v>484</v>
      </c>
      <c r="D7" t="s">
        <v>484</v>
      </c>
      <c r="E7" t="s">
        <v>1847</v>
      </c>
      <c r="F7" t="s">
        <v>558</v>
      </c>
      <c r="G7" t="s">
        <v>336</v>
      </c>
      <c r="H7" t="s">
        <v>532</v>
      </c>
      <c r="I7" t="s">
        <v>442</v>
      </c>
      <c r="J7" t="s">
        <v>455</v>
      </c>
      <c r="K7" t="s">
        <v>464</v>
      </c>
      <c r="L7" t="s">
        <v>476</v>
      </c>
      <c r="M7" t="s">
        <v>1807</v>
      </c>
      <c r="N7" t="s">
        <v>435</v>
      </c>
      <c r="O7" t="s">
        <v>473</v>
      </c>
      <c r="P7" t="s">
        <v>323</v>
      </c>
      <c r="Q7" t="s">
        <v>464</v>
      </c>
      <c r="R7" t="s">
        <v>575</v>
      </c>
      <c r="S7" t="s">
        <v>260</v>
      </c>
      <c r="T7" t="s">
        <v>564</v>
      </c>
      <c r="U7" t="s">
        <v>818</v>
      </c>
      <c r="V7" t="s">
        <v>569</v>
      </c>
      <c r="W7" t="s">
        <v>824</v>
      </c>
    </row>
    <row r="8" spans="1:23" x14ac:dyDescent="0.35">
      <c r="A8" s="5" t="s">
        <v>227</v>
      </c>
      <c r="B8" t="s">
        <v>10003</v>
      </c>
      <c r="C8" t="s">
        <v>476</v>
      </c>
      <c r="D8" t="s">
        <v>824</v>
      </c>
      <c r="E8" t="s">
        <v>802</v>
      </c>
      <c r="F8" t="s">
        <v>451</v>
      </c>
      <c r="G8" t="s">
        <v>450</v>
      </c>
      <c r="H8" t="s">
        <v>285</v>
      </c>
      <c r="I8" t="s">
        <v>835</v>
      </c>
      <c r="J8" t="s">
        <v>473</v>
      </c>
      <c r="K8" t="s">
        <v>534</v>
      </c>
      <c r="L8" t="s">
        <v>1772</v>
      </c>
      <c r="M8" t="s">
        <v>509</v>
      </c>
      <c r="N8" t="s">
        <v>826</v>
      </c>
      <c r="O8" t="s">
        <v>818</v>
      </c>
      <c r="P8" t="s">
        <v>588</v>
      </c>
      <c r="Q8" t="s">
        <v>798</v>
      </c>
      <c r="R8" t="s">
        <v>569</v>
      </c>
      <c r="S8" t="s">
        <v>820</v>
      </c>
      <c r="T8" t="s">
        <v>606</v>
      </c>
      <c r="U8" t="s">
        <v>451</v>
      </c>
      <c r="V8" t="s">
        <v>1833</v>
      </c>
      <c r="W8" t="s">
        <v>782</v>
      </c>
    </row>
    <row r="9" spans="1:23" x14ac:dyDescent="0.35">
      <c r="A9" s="5" t="s">
        <v>227</v>
      </c>
      <c r="B9" t="s">
        <v>10004</v>
      </c>
      <c r="C9" t="s">
        <v>469</v>
      </c>
      <c r="D9" t="s">
        <v>838</v>
      </c>
      <c r="E9" t="s">
        <v>619</v>
      </c>
      <c r="F9" t="s">
        <v>436</v>
      </c>
      <c r="G9" t="s">
        <v>1765</v>
      </c>
      <c r="H9" t="s">
        <v>823</v>
      </c>
      <c r="I9" t="s">
        <v>1798</v>
      </c>
      <c r="J9" t="s">
        <v>560</v>
      </c>
      <c r="K9" t="s">
        <v>327</v>
      </c>
      <c r="L9" t="s">
        <v>281</v>
      </c>
      <c r="M9" t="s">
        <v>319</v>
      </c>
      <c r="N9" t="s">
        <v>497</v>
      </c>
      <c r="O9" t="s">
        <v>370</v>
      </c>
      <c r="P9" t="s">
        <v>650</v>
      </c>
      <c r="Q9" t="s">
        <v>796</v>
      </c>
      <c r="R9" t="s">
        <v>498</v>
      </c>
      <c r="S9" t="s">
        <v>491</v>
      </c>
      <c r="T9" t="s">
        <v>606</v>
      </c>
      <c r="U9" t="s">
        <v>602</v>
      </c>
      <c r="V9" t="s">
        <v>1801</v>
      </c>
      <c r="W9" t="s">
        <v>619</v>
      </c>
    </row>
    <row r="10" spans="1:23" x14ac:dyDescent="0.35">
      <c r="A10" s="5" t="s">
        <v>227</v>
      </c>
      <c r="B10" t="s">
        <v>10005</v>
      </c>
      <c r="C10" t="s">
        <v>824</v>
      </c>
      <c r="D10" t="s">
        <v>409</v>
      </c>
      <c r="E10" t="s">
        <v>479</v>
      </c>
      <c r="F10" t="s">
        <v>1970</v>
      </c>
      <c r="G10" t="s">
        <v>621</v>
      </c>
      <c r="H10" t="s">
        <v>575</v>
      </c>
      <c r="I10" t="s">
        <v>562</v>
      </c>
      <c r="J10" t="s">
        <v>619</v>
      </c>
      <c r="K10" t="s">
        <v>1798</v>
      </c>
      <c r="L10" t="s">
        <v>823</v>
      </c>
      <c r="M10" t="s">
        <v>1837</v>
      </c>
      <c r="N10" t="s">
        <v>821</v>
      </c>
      <c r="O10" t="s">
        <v>315</v>
      </c>
      <c r="P10" t="s">
        <v>463</v>
      </c>
      <c r="Q10" t="s">
        <v>834</v>
      </c>
      <c r="R10" t="s">
        <v>544</v>
      </c>
      <c r="S10" t="s">
        <v>544</v>
      </c>
      <c r="T10" t="s">
        <v>829</v>
      </c>
      <c r="U10" t="s">
        <v>509</v>
      </c>
      <c r="V10" t="s">
        <v>834</v>
      </c>
      <c r="W10" t="s">
        <v>286</v>
      </c>
    </row>
    <row r="11" spans="1:23" x14ac:dyDescent="0.35">
      <c r="A11" s="5" t="s">
        <v>227</v>
      </c>
      <c r="B11" t="s">
        <v>10006</v>
      </c>
      <c r="C11" t="s">
        <v>1847</v>
      </c>
      <c r="D11" t="s">
        <v>530</v>
      </c>
      <c r="E11" t="s">
        <v>484</v>
      </c>
      <c r="F11" t="s">
        <v>801</v>
      </c>
      <c r="G11" t="s">
        <v>491</v>
      </c>
      <c r="H11" t="s">
        <v>417</v>
      </c>
      <c r="I11" t="s">
        <v>257</v>
      </c>
      <c r="J11" t="s">
        <v>639</v>
      </c>
      <c r="K11" t="s">
        <v>542</v>
      </c>
      <c r="L11" t="s">
        <v>824</v>
      </c>
      <c r="M11" t="s">
        <v>815</v>
      </c>
      <c r="N11" t="s">
        <v>1844</v>
      </c>
      <c r="O11" t="s">
        <v>246</v>
      </c>
      <c r="P11" t="s">
        <v>415</v>
      </c>
      <c r="Q11" t="s">
        <v>559</v>
      </c>
      <c r="R11" t="s">
        <v>442</v>
      </c>
      <c r="S11" t="s">
        <v>479</v>
      </c>
      <c r="T11" t="s">
        <v>383</v>
      </c>
      <c r="U11" t="s">
        <v>427</v>
      </c>
      <c r="V11" t="s">
        <v>559</v>
      </c>
      <c r="W11" t="s">
        <v>562</v>
      </c>
    </row>
    <row r="13" spans="1:23" x14ac:dyDescent="0.35">
      <c r="A13" t="s">
        <v>261</v>
      </c>
    </row>
    <row r="14" spans="1:23" x14ac:dyDescent="0.35">
      <c r="A14" t="s">
        <v>352</v>
      </c>
    </row>
    <row r="15" spans="1:23" x14ac:dyDescent="0.35">
      <c r="A15" t="s">
        <v>353</v>
      </c>
    </row>
    <row r="16" spans="1:23" x14ac:dyDescent="0.35">
      <c r="A16" t="s">
        <v>264</v>
      </c>
    </row>
    <row r="17" spans="1:1" x14ac:dyDescent="0.35">
      <c r="A17" t="s">
        <v>265</v>
      </c>
    </row>
    <row r="18" spans="1:1" x14ac:dyDescent="0.35">
      <c r="A18" t="s">
        <v>1249</v>
      </c>
    </row>
    <row r="19" spans="1:1" x14ac:dyDescent="0.35">
      <c r="A19" t="s">
        <v>227</v>
      </c>
    </row>
    <row r="20" spans="1:1" x14ac:dyDescent="0.35">
      <c r="A20" t="s">
        <v>267</v>
      </c>
    </row>
    <row r="21" spans="1:1" x14ac:dyDescent="0.35">
      <c r="A21" t="s">
        <v>10007</v>
      </c>
    </row>
    <row r="22" spans="1:1" x14ac:dyDescent="0.35">
      <c r="A22" t="s">
        <v>10008</v>
      </c>
    </row>
    <row r="23" spans="1:1" x14ac:dyDescent="0.35">
      <c r="A23" t="s">
        <v>10009</v>
      </c>
    </row>
    <row r="24" spans="1:1" x14ac:dyDescent="0.35">
      <c r="A24" t="s">
        <v>10010</v>
      </c>
    </row>
    <row r="25" spans="1:1" x14ac:dyDescent="0.35">
      <c r="A25" t="s">
        <v>10011</v>
      </c>
    </row>
    <row r="26" spans="1:1" x14ac:dyDescent="0.35">
      <c r="A26" t="s">
        <v>10012</v>
      </c>
    </row>
    <row r="27" spans="1:1" x14ac:dyDescent="0.35">
      <c r="A27" t="s">
        <v>10013</v>
      </c>
    </row>
  </sheetData>
  <mergeCells count="1">
    <mergeCell ref="A3:W3"/>
  </mergeCells>
  <pageMargins left="0.7" right="0.7" top="0.75" bottom="0.75" header="0.3" footer="0.3"/>
  <pageSetup paperSize="9" orientation="portrait" horizontalDpi="300" verticalDpi="300"/>
</worksheet>
</file>

<file path=xl/worksheets/sheet1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C00-000000000000}">
  <dimension ref="A1:W27"/>
  <sheetViews>
    <sheetView workbookViewId="0"/>
  </sheetViews>
  <sheetFormatPr defaultColWidth="11.453125" defaultRowHeight="14.5" x14ac:dyDescent="0.35"/>
  <cols>
    <col min="1" max="1" width="5.7265625" customWidth="1"/>
    <col min="2" max="2" width="46.7265625" customWidth="1"/>
    <col min="3" max="23" width="20.7265625" customWidth="1"/>
  </cols>
  <sheetData>
    <row r="1" spans="1:23" x14ac:dyDescent="0.35">
      <c r="A1" s="4" t="s">
        <v>163</v>
      </c>
    </row>
    <row r="2" spans="1:23" x14ac:dyDescent="0.35">
      <c r="A2" s="3" t="str">
        <f>HYPERLINK("#'INDEX'!A1", "Back to INDEX")</f>
        <v>Back to INDEX</v>
      </c>
    </row>
    <row r="3" spans="1:23" x14ac:dyDescent="0.35">
      <c r="A3" s="7" t="s">
        <v>227</v>
      </c>
      <c r="B3" s="7" t="s">
        <v>227</v>
      </c>
      <c r="C3" s="7" t="s">
        <v>227</v>
      </c>
      <c r="D3" s="7" t="s">
        <v>227</v>
      </c>
      <c r="E3" s="7" t="s">
        <v>227</v>
      </c>
      <c r="F3" s="7" t="s">
        <v>227</v>
      </c>
      <c r="G3" s="7" t="s">
        <v>227</v>
      </c>
      <c r="H3" s="7" t="s">
        <v>227</v>
      </c>
      <c r="I3" s="7" t="s">
        <v>227</v>
      </c>
      <c r="J3" s="7" t="s">
        <v>227</v>
      </c>
      <c r="K3" s="7" t="s">
        <v>227</v>
      </c>
      <c r="L3" s="7" t="s">
        <v>227</v>
      </c>
      <c r="M3" s="7" t="s">
        <v>227</v>
      </c>
      <c r="N3" s="7" t="s">
        <v>227</v>
      </c>
      <c r="O3" s="7" t="s">
        <v>227</v>
      </c>
      <c r="P3" s="7" t="s">
        <v>227</v>
      </c>
      <c r="Q3" s="7" t="s">
        <v>227</v>
      </c>
      <c r="R3" s="7" t="s">
        <v>227</v>
      </c>
      <c r="S3" s="7" t="s">
        <v>227</v>
      </c>
      <c r="T3" s="7" t="s">
        <v>227</v>
      </c>
      <c r="U3" s="7" t="s">
        <v>227</v>
      </c>
      <c r="V3" s="7" t="s">
        <v>227</v>
      </c>
      <c r="W3" s="7" t="s">
        <v>227</v>
      </c>
    </row>
    <row r="4" spans="1:23" x14ac:dyDescent="0.35">
      <c r="A4" s="2" t="s">
        <v>227</v>
      </c>
      <c r="B4" s="2" t="s">
        <v>227</v>
      </c>
      <c r="C4" s="2" t="s">
        <v>9898</v>
      </c>
      <c r="D4" s="2" t="s">
        <v>9899</v>
      </c>
      <c r="E4" s="2" t="s">
        <v>9900</v>
      </c>
      <c r="F4" s="2" t="s">
        <v>9901</v>
      </c>
      <c r="G4" s="2" t="s">
        <v>9902</v>
      </c>
      <c r="H4" s="2" t="s">
        <v>9903</v>
      </c>
      <c r="I4" s="2" t="s">
        <v>9904</v>
      </c>
      <c r="J4" s="2" t="s">
        <v>9905</v>
      </c>
      <c r="K4" s="2" t="s">
        <v>9906</v>
      </c>
      <c r="L4" s="2" t="s">
        <v>9907</v>
      </c>
      <c r="M4" s="2" t="s">
        <v>9908</v>
      </c>
      <c r="N4" s="2" t="s">
        <v>9909</v>
      </c>
      <c r="O4" s="2" t="s">
        <v>9910</v>
      </c>
      <c r="P4" s="2" t="s">
        <v>9911</v>
      </c>
      <c r="Q4" s="2" t="s">
        <v>9757</v>
      </c>
      <c r="R4" s="2" t="s">
        <v>9758</v>
      </c>
      <c r="S4" s="2" t="s">
        <v>9759</v>
      </c>
      <c r="T4" s="2" t="s">
        <v>9760</v>
      </c>
      <c r="U4" s="2" t="s">
        <v>9761</v>
      </c>
      <c r="V4" s="2" t="s">
        <v>9762</v>
      </c>
      <c r="W4" s="2" t="s">
        <v>9763</v>
      </c>
    </row>
    <row r="5" spans="1:23" x14ac:dyDescent="0.35">
      <c r="A5" s="5" t="s">
        <v>227</v>
      </c>
      <c r="B5" t="s">
        <v>10000</v>
      </c>
      <c r="C5" t="s">
        <v>1844</v>
      </c>
      <c r="D5" t="s">
        <v>549</v>
      </c>
      <c r="E5" t="s">
        <v>798</v>
      </c>
      <c r="F5" t="s">
        <v>609</v>
      </c>
      <c r="G5" t="s">
        <v>508</v>
      </c>
      <c r="H5" t="s">
        <v>307</v>
      </c>
      <c r="I5" t="s">
        <v>285</v>
      </c>
      <c r="J5" t="s">
        <v>333</v>
      </c>
      <c r="K5" t="s">
        <v>508</v>
      </c>
      <c r="L5" t="s">
        <v>450</v>
      </c>
      <c r="M5" t="s">
        <v>399</v>
      </c>
      <c r="N5" t="s">
        <v>383</v>
      </c>
      <c r="O5" t="s">
        <v>1830</v>
      </c>
      <c r="P5" t="s">
        <v>619</v>
      </c>
      <c r="Q5" t="s">
        <v>606</v>
      </c>
      <c r="R5" t="s">
        <v>1765</v>
      </c>
      <c r="S5" t="s">
        <v>269</v>
      </c>
      <c r="T5" t="s">
        <v>481</v>
      </c>
      <c r="U5" t="s">
        <v>356</v>
      </c>
      <c r="V5" t="s">
        <v>525</v>
      </c>
      <c r="W5" t="s">
        <v>534</v>
      </c>
    </row>
    <row r="6" spans="1:23" x14ac:dyDescent="0.35">
      <c r="A6" s="5" t="s">
        <v>227</v>
      </c>
      <c r="B6" t="s">
        <v>10001</v>
      </c>
      <c r="C6" t="s">
        <v>372</v>
      </c>
      <c r="D6" t="s">
        <v>826</v>
      </c>
      <c r="E6" t="s">
        <v>1770</v>
      </c>
      <c r="F6" t="s">
        <v>1752</v>
      </c>
      <c r="G6" t="s">
        <v>826</v>
      </c>
      <c r="H6" t="s">
        <v>1817</v>
      </c>
      <c r="I6" t="s">
        <v>1846</v>
      </c>
      <c r="J6" t="s">
        <v>1907</v>
      </c>
      <c r="K6" t="s">
        <v>398</v>
      </c>
      <c r="L6" t="s">
        <v>478</v>
      </c>
      <c r="M6" t="s">
        <v>1749</v>
      </c>
      <c r="N6" t="s">
        <v>478</v>
      </c>
      <c r="O6" t="s">
        <v>1754</v>
      </c>
      <c r="P6" t="s">
        <v>356</v>
      </c>
      <c r="Q6" t="s">
        <v>1931</v>
      </c>
      <c r="R6" t="s">
        <v>457</v>
      </c>
      <c r="S6" t="s">
        <v>815</v>
      </c>
      <c r="T6" t="s">
        <v>319</v>
      </c>
      <c r="U6" t="s">
        <v>840</v>
      </c>
      <c r="V6" t="s">
        <v>370</v>
      </c>
      <c r="W6" t="s">
        <v>1831</v>
      </c>
    </row>
    <row r="7" spans="1:23" x14ac:dyDescent="0.35">
      <c r="A7" s="5" t="s">
        <v>227</v>
      </c>
      <c r="B7" t="s">
        <v>10002</v>
      </c>
      <c r="C7" t="s">
        <v>1817</v>
      </c>
      <c r="D7" t="s">
        <v>823</v>
      </c>
      <c r="E7" t="s">
        <v>486</v>
      </c>
      <c r="F7" t="s">
        <v>1844</v>
      </c>
      <c r="G7" t="s">
        <v>560</v>
      </c>
      <c r="H7" t="s">
        <v>428</v>
      </c>
      <c r="I7" t="s">
        <v>534</v>
      </c>
      <c r="J7" t="s">
        <v>577</v>
      </c>
      <c r="K7" t="s">
        <v>642</v>
      </c>
      <c r="L7" t="s">
        <v>1765</v>
      </c>
      <c r="M7" t="s">
        <v>386</v>
      </c>
      <c r="N7" t="s">
        <v>1765</v>
      </c>
      <c r="O7" t="s">
        <v>525</v>
      </c>
      <c r="P7" t="s">
        <v>269</v>
      </c>
      <c r="Q7" t="s">
        <v>386</v>
      </c>
      <c r="R7" t="s">
        <v>839</v>
      </c>
      <c r="S7" t="s">
        <v>1751</v>
      </c>
      <c r="T7" t="s">
        <v>1851</v>
      </c>
      <c r="U7" t="s">
        <v>1770</v>
      </c>
      <c r="V7" t="s">
        <v>525</v>
      </c>
      <c r="W7" t="s">
        <v>838</v>
      </c>
    </row>
    <row r="8" spans="1:23" x14ac:dyDescent="0.35">
      <c r="A8" s="5" t="s">
        <v>227</v>
      </c>
      <c r="B8" t="s">
        <v>10003</v>
      </c>
      <c r="C8" t="s">
        <v>380</v>
      </c>
      <c r="D8" t="s">
        <v>1770</v>
      </c>
      <c r="E8" t="s">
        <v>823</v>
      </c>
      <c r="F8" t="s">
        <v>302</v>
      </c>
      <c r="G8" t="s">
        <v>1752</v>
      </c>
      <c r="H8" t="s">
        <v>838</v>
      </c>
      <c r="I8" t="s">
        <v>491</v>
      </c>
      <c r="J8" t="s">
        <v>613</v>
      </c>
      <c r="K8" t="s">
        <v>815</v>
      </c>
      <c r="L8" t="s">
        <v>1834</v>
      </c>
      <c r="M8" t="s">
        <v>1838</v>
      </c>
      <c r="N8" t="s">
        <v>540</v>
      </c>
      <c r="O8" t="s">
        <v>633</v>
      </c>
      <c r="P8" t="s">
        <v>554</v>
      </c>
      <c r="Q8" t="s">
        <v>430</v>
      </c>
      <c r="R8" t="s">
        <v>481</v>
      </c>
      <c r="S8" t="s">
        <v>370</v>
      </c>
      <c r="T8" t="s">
        <v>623</v>
      </c>
      <c r="U8" t="s">
        <v>623</v>
      </c>
      <c r="V8" t="s">
        <v>839</v>
      </c>
      <c r="W8" t="s">
        <v>447</v>
      </c>
    </row>
    <row r="9" spans="1:23" x14ac:dyDescent="0.35">
      <c r="A9" s="5" t="s">
        <v>227</v>
      </c>
      <c r="B9" t="s">
        <v>10004</v>
      </c>
      <c r="C9" t="s">
        <v>524</v>
      </c>
      <c r="D9" t="s">
        <v>642</v>
      </c>
      <c r="E9" t="s">
        <v>612</v>
      </c>
      <c r="F9" t="s">
        <v>1834</v>
      </c>
      <c r="G9" t="s">
        <v>370</v>
      </c>
      <c r="H9" t="s">
        <v>269</v>
      </c>
      <c r="I9" t="s">
        <v>796</v>
      </c>
      <c r="J9" t="s">
        <v>1850</v>
      </c>
      <c r="K9" t="s">
        <v>1828</v>
      </c>
      <c r="L9" t="s">
        <v>640</v>
      </c>
      <c r="M9" t="s">
        <v>577</v>
      </c>
      <c r="N9" t="s">
        <v>399</v>
      </c>
      <c r="O9" t="s">
        <v>327</v>
      </c>
      <c r="P9" t="s">
        <v>1770</v>
      </c>
      <c r="Q9" t="s">
        <v>531</v>
      </c>
      <c r="R9" t="s">
        <v>1752</v>
      </c>
      <c r="S9" t="s">
        <v>451</v>
      </c>
      <c r="T9" t="s">
        <v>320</v>
      </c>
      <c r="U9" t="s">
        <v>481</v>
      </c>
      <c r="V9" t="s">
        <v>546</v>
      </c>
      <c r="W9" t="s">
        <v>650</v>
      </c>
    </row>
    <row r="10" spans="1:23" x14ac:dyDescent="0.35">
      <c r="A10" s="5" t="s">
        <v>227</v>
      </c>
      <c r="B10" t="s">
        <v>10005</v>
      </c>
      <c r="C10" t="s">
        <v>840</v>
      </c>
      <c r="D10" t="s">
        <v>380</v>
      </c>
      <c r="E10" t="s">
        <v>633</v>
      </c>
      <c r="F10" t="s">
        <v>547</v>
      </c>
      <c r="G10" t="s">
        <v>836</v>
      </c>
      <c r="H10" t="s">
        <v>1851</v>
      </c>
      <c r="I10" t="s">
        <v>399</v>
      </c>
      <c r="J10" t="s">
        <v>608</v>
      </c>
      <c r="K10" t="s">
        <v>836</v>
      </c>
      <c r="L10" t="s">
        <v>821</v>
      </c>
      <c r="M10" t="s">
        <v>1779</v>
      </c>
      <c r="N10" t="s">
        <v>308</v>
      </c>
      <c r="O10" t="s">
        <v>840</v>
      </c>
      <c r="P10" t="s">
        <v>1915</v>
      </c>
      <c r="Q10" t="s">
        <v>359</v>
      </c>
      <c r="R10" t="s">
        <v>819</v>
      </c>
      <c r="S10" t="s">
        <v>411</v>
      </c>
      <c r="T10" t="s">
        <v>1918</v>
      </c>
      <c r="U10" t="s">
        <v>1921</v>
      </c>
      <c r="V10" t="s">
        <v>799</v>
      </c>
      <c r="W10" t="s">
        <v>1828</v>
      </c>
    </row>
    <row r="11" spans="1:23" x14ac:dyDescent="0.35">
      <c r="A11" s="5" t="s">
        <v>227</v>
      </c>
      <c r="B11" t="s">
        <v>10006</v>
      </c>
      <c r="C11" t="s">
        <v>1766</v>
      </c>
      <c r="D11" t="s">
        <v>370</v>
      </c>
      <c r="E11" t="s">
        <v>269</v>
      </c>
      <c r="F11" t="s">
        <v>797</v>
      </c>
      <c r="G11" t="s">
        <v>606</v>
      </c>
      <c r="H11" t="s">
        <v>818</v>
      </c>
      <c r="I11" t="s">
        <v>327</v>
      </c>
      <c r="J11" t="s">
        <v>550</v>
      </c>
      <c r="K11" t="s">
        <v>478</v>
      </c>
      <c r="L11" t="s">
        <v>826</v>
      </c>
      <c r="M11" t="s">
        <v>444</v>
      </c>
      <c r="N11" t="s">
        <v>326</v>
      </c>
      <c r="O11" t="s">
        <v>632</v>
      </c>
      <c r="P11" t="s">
        <v>1834</v>
      </c>
      <c r="Q11" t="s">
        <v>1840</v>
      </c>
      <c r="R11" t="s">
        <v>799</v>
      </c>
      <c r="S11" t="s">
        <v>356</v>
      </c>
      <c r="T11" t="s">
        <v>283</v>
      </c>
      <c r="U11" t="s">
        <v>338</v>
      </c>
      <c r="V11" t="s">
        <v>447</v>
      </c>
      <c r="W11" t="s">
        <v>1831</v>
      </c>
    </row>
    <row r="13" spans="1:23" x14ac:dyDescent="0.35">
      <c r="A13" t="s">
        <v>261</v>
      </c>
    </row>
    <row r="14" spans="1:23" x14ac:dyDescent="0.35">
      <c r="A14" t="s">
        <v>352</v>
      </c>
    </row>
    <row r="15" spans="1:23" x14ac:dyDescent="0.35">
      <c r="A15" t="s">
        <v>353</v>
      </c>
    </row>
    <row r="16" spans="1:23" x14ac:dyDescent="0.35">
      <c r="A16" t="s">
        <v>264</v>
      </c>
    </row>
    <row r="17" spans="1:1" x14ac:dyDescent="0.35">
      <c r="A17" t="s">
        <v>265</v>
      </c>
    </row>
    <row r="18" spans="1:1" x14ac:dyDescent="0.35">
      <c r="A18" t="s">
        <v>1742</v>
      </c>
    </row>
    <row r="19" spans="1:1" x14ac:dyDescent="0.35">
      <c r="A19" t="s">
        <v>227</v>
      </c>
    </row>
    <row r="20" spans="1:1" x14ac:dyDescent="0.35">
      <c r="A20" t="s">
        <v>267</v>
      </c>
    </row>
    <row r="21" spans="1:1" x14ac:dyDescent="0.35">
      <c r="A21" t="s">
        <v>10007</v>
      </c>
    </row>
    <row r="22" spans="1:1" x14ac:dyDescent="0.35">
      <c r="A22" t="s">
        <v>10008</v>
      </c>
    </row>
    <row r="23" spans="1:1" x14ac:dyDescent="0.35">
      <c r="A23" t="s">
        <v>10009</v>
      </c>
    </row>
    <row r="24" spans="1:1" x14ac:dyDescent="0.35">
      <c r="A24" t="s">
        <v>10010</v>
      </c>
    </row>
    <row r="25" spans="1:1" x14ac:dyDescent="0.35">
      <c r="A25" t="s">
        <v>10011</v>
      </c>
    </row>
    <row r="26" spans="1:1" x14ac:dyDescent="0.35">
      <c r="A26" t="s">
        <v>10012</v>
      </c>
    </row>
    <row r="27" spans="1:1" x14ac:dyDescent="0.35">
      <c r="A27" t="s">
        <v>10013</v>
      </c>
    </row>
  </sheetData>
  <mergeCells count="1">
    <mergeCell ref="A3:W3"/>
  </mergeCells>
  <pageMargins left="0.7" right="0.7" top="0.75" bottom="0.75" header="0.3" footer="0.3"/>
  <pageSetup paperSize="9" orientation="portrait" horizontalDpi="300" verticalDpi="300"/>
</worksheet>
</file>

<file path=xl/worksheets/sheet1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D00-000000000000}">
  <dimension ref="A1:W27"/>
  <sheetViews>
    <sheetView workbookViewId="0"/>
  </sheetViews>
  <sheetFormatPr defaultColWidth="11.453125" defaultRowHeight="14.5" x14ac:dyDescent="0.35"/>
  <cols>
    <col min="1" max="1" width="5.7265625" customWidth="1"/>
    <col min="2" max="2" width="46.7265625" customWidth="1"/>
    <col min="3" max="23" width="20.7265625" customWidth="1"/>
  </cols>
  <sheetData>
    <row r="1" spans="1:23" x14ac:dyDescent="0.35">
      <c r="A1" s="4" t="s">
        <v>164</v>
      </c>
    </row>
    <row r="2" spans="1:23" x14ac:dyDescent="0.35">
      <c r="A2" s="3" t="str">
        <f>HYPERLINK("#'INDEX'!A1", "Back to INDEX")</f>
        <v>Back to INDEX</v>
      </c>
    </row>
    <row r="3" spans="1:23" x14ac:dyDescent="0.35">
      <c r="A3" s="7" t="s">
        <v>227</v>
      </c>
      <c r="B3" s="7" t="s">
        <v>227</v>
      </c>
      <c r="C3" s="7" t="s">
        <v>227</v>
      </c>
      <c r="D3" s="7" t="s">
        <v>227</v>
      </c>
      <c r="E3" s="7" t="s">
        <v>227</v>
      </c>
      <c r="F3" s="7" t="s">
        <v>227</v>
      </c>
      <c r="G3" s="7" t="s">
        <v>227</v>
      </c>
      <c r="H3" s="7" t="s">
        <v>227</v>
      </c>
      <c r="I3" s="7" t="s">
        <v>227</v>
      </c>
      <c r="J3" s="7" t="s">
        <v>227</v>
      </c>
      <c r="K3" s="7" t="s">
        <v>227</v>
      </c>
      <c r="L3" s="7" t="s">
        <v>227</v>
      </c>
      <c r="M3" s="7" t="s">
        <v>227</v>
      </c>
      <c r="N3" s="7" t="s">
        <v>227</v>
      </c>
      <c r="O3" s="7" t="s">
        <v>227</v>
      </c>
      <c r="P3" s="7" t="s">
        <v>227</v>
      </c>
      <c r="Q3" s="7" t="s">
        <v>227</v>
      </c>
      <c r="R3" s="7" t="s">
        <v>227</v>
      </c>
      <c r="S3" s="7" t="s">
        <v>227</v>
      </c>
      <c r="T3" s="7" t="s">
        <v>227</v>
      </c>
      <c r="U3" s="7" t="s">
        <v>227</v>
      </c>
      <c r="V3" s="7" t="s">
        <v>227</v>
      </c>
      <c r="W3" s="7" t="s">
        <v>227</v>
      </c>
    </row>
    <row r="4" spans="1:23" x14ac:dyDescent="0.35">
      <c r="A4" s="2" t="s">
        <v>227</v>
      </c>
      <c r="B4" s="2" t="s">
        <v>227</v>
      </c>
      <c r="C4" s="2" t="s">
        <v>9898</v>
      </c>
      <c r="D4" s="2" t="s">
        <v>9899</v>
      </c>
      <c r="E4" s="2" t="s">
        <v>9900</v>
      </c>
      <c r="F4" s="2" t="s">
        <v>9901</v>
      </c>
      <c r="G4" s="2" t="s">
        <v>9902</v>
      </c>
      <c r="H4" s="2" t="s">
        <v>9903</v>
      </c>
      <c r="I4" s="2" t="s">
        <v>9904</v>
      </c>
      <c r="J4" s="2" t="s">
        <v>9905</v>
      </c>
      <c r="K4" s="2" t="s">
        <v>9906</v>
      </c>
      <c r="L4" s="2" t="s">
        <v>9907</v>
      </c>
      <c r="M4" s="2" t="s">
        <v>9908</v>
      </c>
      <c r="N4" s="2" t="s">
        <v>9909</v>
      </c>
      <c r="O4" s="2" t="s">
        <v>9910</v>
      </c>
      <c r="P4" s="2" t="s">
        <v>9911</v>
      </c>
      <c r="Q4" s="2" t="s">
        <v>9757</v>
      </c>
      <c r="R4" s="2" t="s">
        <v>9758</v>
      </c>
      <c r="S4" s="2" t="s">
        <v>9759</v>
      </c>
      <c r="T4" s="2" t="s">
        <v>9760</v>
      </c>
      <c r="U4" s="2" t="s">
        <v>9761</v>
      </c>
      <c r="V4" s="2" t="s">
        <v>9762</v>
      </c>
      <c r="W4" s="2" t="s">
        <v>9763</v>
      </c>
    </row>
    <row r="5" spans="1:23" x14ac:dyDescent="0.35">
      <c r="A5" s="5" t="s">
        <v>227</v>
      </c>
      <c r="B5" t="s">
        <v>10000</v>
      </c>
      <c r="C5" t="s">
        <v>448</v>
      </c>
      <c r="D5" t="s">
        <v>835</v>
      </c>
      <c r="E5" t="s">
        <v>532</v>
      </c>
      <c r="F5" t="s">
        <v>623</v>
      </c>
      <c r="G5" t="s">
        <v>568</v>
      </c>
      <c r="H5" t="s">
        <v>257</v>
      </c>
      <c r="I5" t="s">
        <v>247</v>
      </c>
      <c r="J5" t="s">
        <v>798</v>
      </c>
      <c r="K5" t="s">
        <v>246</v>
      </c>
      <c r="L5" t="s">
        <v>476</v>
      </c>
      <c r="M5" t="s">
        <v>1852</v>
      </c>
      <c r="N5" t="s">
        <v>370</v>
      </c>
      <c r="O5" t="s">
        <v>260</v>
      </c>
      <c r="P5" t="s">
        <v>1848</v>
      </c>
      <c r="Q5" t="s">
        <v>544</v>
      </c>
      <c r="R5" t="s">
        <v>542</v>
      </c>
      <c r="S5" t="s">
        <v>827</v>
      </c>
      <c r="T5" t="s">
        <v>301</v>
      </c>
      <c r="U5" t="s">
        <v>609</v>
      </c>
      <c r="V5" t="s">
        <v>1847</v>
      </c>
      <c r="W5" t="s">
        <v>634</v>
      </c>
    </row>
    <row r="6" spans="1:23" x14ac:dyDescent="0.35">
      <c r="A6" s="5" t="s">
        <v>227</v>
      </c>
      <c r="B6" t="s">
        <v>10001</v>
      </c>
      <c r="C6" t="s">
        <v>650</v>
      </c>
      <c r="D6" t="s">
        <v>619</v>
      </c>
      <c r="E6" t="s">
        <v>473</v>
      </c>
      <c r="F6" t="s">
        <v>333</v>
      </c>
      <c r="G6" t="s">
        <v>367</v>
      </c>
      <c r="H6" t="s">
        <v>417</v>
      </c>
      <c r="I6" t="s">
        <v>1967</v>
      </c>
      <c r="J6" t="s">
        <v>647</v>
      </c>
      <c r="K6" t="s">
        <v>839</v>
      </c>
      <c r="L6" t="s">
        <v>1846</v>
      </c>
      <c r="M6" t="s">
        <v>1750</v>
      </c>
      <c r="N6" t="s">
        <v>1807</v>
      </c>
      <c r="O6" t="s">
        <v>824</v>
      </c>
      <c r="P6" t="s">
        <v>479</v>
      </c>
      <c r="Q6" t="s">
        <v>1765</v>
      </c>
      <c r="R6" t="s">
        <v>546</v>
      </c>
      <c r="S6" t="s">
        <v>498</v>
      </c>
      <c r="T6" t="s">
        <v>429</v>
      </c>
      <c r="U6" t="s">
        <v>640</v>
      </c>
      <c r="V6" t="s">
        <v>559</v>
      </c>
      <c r="W6" t="s">
        <v>484</v>
      </c>
    </row>
    <row r="7" spans="1:23" x14ac:dyDescent="0.35">
      <c r="A7" s="5" t="s">
        <v>227</v>
      </c>
      <c r="B7" t="s">
        <v>10002</v>
      </c>
      <c r="C7" t="s">
        <v>442</v>
      </c>
      <c r="D7" t="s">
        <v>530</v>
      </c>
      <c r="E7" t="s">
        <v>484</v>
      </c>
      <c r="F7" t="s">
        <v>1751</v>
      </c>
      <c r="G7" t="s">
        <v>473</v>
      </c>
      <c r="H7" t="s">
        <v>318</v>
      </c>
      <c r="I7" t="s">
        <v>440</v>
      </c>
      <c r="J7" t="s">
        <v>415</v>
      </c>
      <c r="K7" t="s">
        <v>479</v>
      </c>
      <c r="L7" t="s">
        <v>559</v>
      </c>
      <c r="M7" t="s">
        <v>524</v>
      </c>
      <c r="N7" t="s">
        <v>1772</v>
      </c>
      <c r="O7" t="s">
        <v>389</v>
      </c>
      <c r="P7" t="s">
        <v>530</v>
      </c>
      <c r="Q7" t="s">
        <v>559</v>
      </c>
      <c r="R7" t="s">
        <v>813</v>
      </c>
      <c r="S7" t="s">
        <v>442</v>
      </c>
      <c r="T7" t="s">
        <v>502</v>
      </c>
      <c r="U7" t="s">
        <v>336</v>
      </c>
      <c r="V7" t="s">
        <v>474</v>
      </c>
      <c r="W7" t="s">
        <v>1967</v>
      </c>
    </row>
    <row r="8" spans="1:23" x14ac:dyDescent="0.35">
      <c r="A8" s="5" t="s">
        <v>227</v>
      </c>
      <c r="B8" t="s">
        <v>10003</v>
      </c>
      <c r="C8" t="s">
        <v>1753</v>
      </c>
      <c r="D8" t="s">
        <v>639</v>
      </c>
      <c r="E8" t="s">
        <v>448</v>
      </c>
      <c r="F8" t="s">
        <v>797</v>
      </c>
      <c r="G8" t="s">
        <v>435</v>
      </c>
      <c r="H8" t="s">
        <v>448</v>
      </c>
      <c r="I8" t="s">
        <v>835</v>
      </c>
      <c r="J8" t="s">
        <v>428</v>
      </c>
      <c r="K8" t="s">
        <v>814</v>
      </c>
      <c r="L8" t="s">
        <v>798</v>
      </c>
      <c r="M8" t="s">
        <v>606</v>
      </c>
      <c r="N8" t="s">
        <v>801</v>
      </c>
      <c r="O8" t="s">
        <v>834</v>
      </c>
      <c r="P8" t="s">
        <v>286</v>
      </c>
      <c r="Q8" t="s">
        <v>486</v>
      </c>
      <c r="R8" t="s">
        <v>569</v>
      </c>
      <c r="S8" t="s">
        <v>544</v>
      </c>
      <c r="T8" t="s">
        <v>1766</v>
      </c>
      <c r="U8" t="s">
        <v>612</v>
      </c>
      <c r="V8" t="s">
        <v>1753</v>
      </c>
      <c r="W8" t="s">
        <v>824</v>
      </c>
    </row>
    <row r="9" spans="1:23" x14ac:dyDescent="0.35">
      <c r="A9" s="5" t="s">
        <v>227</v>
      </c>
      <c r="B9" t="s">
        <v>10004</v>
      </c>
      <c r="C9" t="s">
        <v>549</v>
      </c>
      <c r="D9" t="s">
        <v>823</v>
      </c>
      <c r="E9" t="s">
        <v>1833</v>
      </c>
      <c r="F9" t="s">
        <v>1851</v>
      </c>
      <c r="G9" t="s">
        <v>327</v>
      </c>
      <c r="H9" t="s">
        <v>254</v>
      </c>
      <c r="I9" t="s">
        <v>246</v>
      </c>
      <c r="J9" t="s">
        <v>1751</v>
      </c>
      <c r="K9" t="s">
        <v>1817</v>
      </c>
      <c r="L9" t="s">
        <v>1817</v>
      </c>
      <c r="M9" t="s">
        <v>568</v>
      </c>
      <c r="N9" t="s">
        <v>327</v>
      </c>
      <c r="O9" t="s">
        <v>569</v>
      </c>
      <c r="P9" t="s">
        <v>476</v>
      </c>
      <c r="Q9" t="s">
        <v>469</v>
      </c>
      <c r="R9" t="s">
        <v>572</v>
      </c>
      <c r="S9" t="s">
        <v>1845</v>
      </c>
      <c r="T9" t="s">
        <v>451</v>
      </c>
      <c r="U9" t="s">
        <v>327</v>
      </c>
      <c r="V9" t="s">
        <v>286</v>
      </c>
      <c r="W9" t="s">
        <v>824</v>
      </c>
    </row>
    <row r="10" spans="1:23" x14ac:dyDescent="0.35">
      <c r="A10" s="5" t="s">
        <v>227</v>
      </c>
      <c r="B10" t="s">
        <v>10005</v>
      </c>
      <c r="C10" t="s">
        <v>491</v>
      </c>
      <c r="D10" t="s">
        <v>243</v>
      </c>
      <c r="E10" t="s">
        <v>572</v>
      </c>
      <c r="F10" t="s">
        <v>741</v>
      </c>
      <c r="G10" t="s">
        <v>1921</v>
      </c>
      <c r="H10" t="s">
        <v>565</v>
      </c>
      <c r="I10" t="s">
        <v>565</v>
      </c>
      <c r="J10" t="s">
        <v>370</v>
      </c>
      <c r="K10" t="s">
        <v>558</v>
      </c>
      <c r="L10" t="s">
        <v>558</v>
      </c>
      <c r="M10" t="s">
        <v>1835</v>
      </c>
      <c r="N10" t="s">
        <v>429</v>
      </c>
      <c r="O10" t="s">
        <v>560</v>
      </c>
      <c r="P10" t="s">
        <v>838</v>
      </c>
      <c r="Q10" t="s">
        <v>427</v>
      </c>
      <c r="R10" t="s">
        <v>491</v>
      </c>
      <c r="S10" t="s">
        <v>269</v>
      </c>
      <c r="T10" t="s">
        <v>434</v>
      </c>
      <c r="U10" t="s">
        <v>360</v>
      </c>
      <c r="V10" t="s">
        <v>838</v>
      </c>
      <c r="W10" t="s">
        <v>823</v>
      </c>
    </row>
    <row r="11" spans="1:23" x14ac:dyDescent="0.35">
      <c r="A11" s="5" t="s">
        <v>227</v>
      </c>
      <c r="B11" t="s">
        <v>10006</v>
      </c>
      <c r="C11" t="s">
        <v>455</v>
      </c>
      <c r="D11" t="s">
        <v>246</v>
      </c>
      <c r="E11" t="s">
        <v>448</v>
      </c>
      <c r="F11" t="s">
        <v>481</v>
      </c>
      <c r="G11" t="s">
        <v>795</v>
      </c>
      <c r="H11" t="s">
        <v>474</v>
      </c>
      <c r="I11" t="s">
        <v>1848</v>
      </c>
      <c r="J11" t="s">
        <v>782</v>
      </c>
      <c r="K11" t="s">
        <v>569</v>
      </c>
      <c r="L11" t="s">
        <v>231</v>
      </c>
      <c r="M11" t="s">
        <v>1766</v>
      </c>
      <c r="N11" t="s">
        <v>491</v>
      </c>
      <c r="O11" t="s">
        <v>389</v>
      </c>
      <c r="P11" t="s">
        <v>420</v>
      </c>
      <c r="Q11" t="s">
        <v>820</v>
      </c>
      <c r="R11" t="s">
        <v>285</v>
      </c>
      <c r="S11" t="s">
        <v>544</v>
      </c>
      <c r="T11" t="s">
        <v>399</v>
      </c>
      <c r="U11" t="s">
        <v>1846</v>
      </c>
      <c r="V11" t="s">
        <v>504</v>
      </c>
      <c r="W11" t="s">
        <v>1967</v>
      </c>
    </row>
    <row r="13" spans="1:23" x14ac:dyDescent="0.35">
      <c r="A13" t="s">
        <v>261</v>
      </c>
    </row>
    <row r="14" spans="1:23" x14ac:dyDescent="0.35">
      <c r="A14" t="s">
        <v>352</v>
      </c>
    </row>
    <row r="15" spans="1:23" x14ac:dyDescent="0.35">
      <c r="A15" t="s">
        <v>353</v>
      </c>
    </row>
    <row r="16" spans="1:23" x14ac:dyDescent="0.35">
      <c r="A16" t="s">
        <v>264</v>
      </c>
    </row>
    <row r="17" spans="1:1" x14ac:dyDescent="0.35">
      <c r="A17" t="s">
        <v>265</v>
      </c>
    </row>
    <row r="18" spans="1:1" x14ac:dyDescent="0.35">
      <c r="A18" t="s">
        <v>287</v>
      </c>
    </row>
    <row r="19" spans="1:1" x14ac:dyDescent="0.35">
      <c r="A19" t="s">
        <v>227</v>
      </c>
    </row>
    <row r="20" spans="1:1" x14ac:dyDescent="0.35">
      <c r="A20" t="s">
        <v>267</v>
      </c>
    </row>
    <row r="21" spans="1:1" x14ac:dyDescent="0.35">
      <c r="A21" t="s">
        <v>10007</v>
      </c>
    </row>
    <row r="22" spans="1:1" x14ac:dyDescent="0.35">
      <c r="A22" t="s">
        <v>10008</v>
      </c>
    </row>
    <row r="23" spans="1:1" x14ac:dyDescent="0.35">
      <c r="A23" t="s">
        <v>10009</v>
      </c>
    </row>
    <row r="24" spans="1:1" x14ac:dyDescent="0.35">
      <c r="A24" t="s">
        <v>10010</v>
      </c>
    </row>
    <row r="25" spans="1:1" x14ac:dyDescent="0.35">
      <c r="A25" t="s">
        <v>10011</v>
      </c>
    </row>
    <row r="26" spans="1:1" x14ac:dyDescent="0.35">
      <c r="A26" t="s">
        <v>10012</v>
      </c>
    </row>
    <row r="27" spans="1:1" x14ac:dyDescent="0.35">
      <c r="A27" t="s">
        <v>10013</v>
      </c>
    </row>
  </sheetData>
  <mergeCells count="1">
    <mergeCell ref="A3:W3"/>
  </mergeCells>
  <pageMargins left="0.7" right="0.7" top="0.75" bottom="0.75" header="0.3" footer="0.3"/>
  <pageSetup paperSize="9" orientation="portrait" horizontalDpi="300" verticalDpi="300"/>
</worksheet>
</file>

<file path=xl/worksheets/sheet1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E00-000000000000}">
  <dimension ref="A1:W27"/>
  <sheetViews>
    <sheetView workbookViewId="0"/>
  </sheetViews>
  <sheetFormatPr defaultColWidth="11.453125" defaultRowHeight="14.5" x14ac:dyDescent="0.35"/>
  <cols>
    <col min="1" max="1" width="5.7265625" customWidth="1"/>
    <col min="2" max="2" width="46.7265625" customWidth="1"/>
    <col min="3" max="23" width="20.7265625" customWidth="1"/>
  </cols>
  <sheetData>
    <row r="1" spans="1:23" x14ac:dyDescent="0.35">
      <c r="A1" s="4" t="s">
        <v>165</v>
      </c>
    </row>
    <row r="2" spans="1:23" x14ac:dyDescent="0.35">
      <c r="A2" s="3" t="str">
        <f>HYPERLINK("#'INDEX'!A1", "Back to INDEX")</f>
        <v>Back to INDEX</v>
      </c>
    </row>
    <row r="3" spans="1:23" x14ac:dyDescent="0.35">
      <c r="A3" s="7" t="s">
        <v>227</v>
      </c>
      <c r="B3" s="7" t="s">
        <v>227</v>
      </c>
      <c r="C3" s="7" t="s">
        <v>227</v>
      </c>
      <c r="D3" s="7" t="s">
        <v>227</v>
      </c>
      <c r="E3" s="7" t="s">
        <v>227</v>
      </c>
      <c r="F3" s="7" t="s">
        <v>227</v>
      </c>
      <c r="G3" s="7" t="s">
        <v>227</v>
      </c>
      <c r="H3" s="7" t="s">
        <v>227</v>
      </c>
      <c r="I3" s="7" t="s">
        <v>227</v>
      </c>
      <c r="J3" s="7" t="s">
        <v>227</v>
      </c>
      <c r="K3" s="7" t="s">
        <v>227</v>
      </c>
      <c r="L3" s="7" t="s">
        <v>227</v>
      </c>
      <c r="M3" s="7" t="s">
        <v>227</v>
      </c>
      <c r="N3" s="7" t="s">
        <v>227</v>
      </c>
      <c r="O3" s="7" t="s">
        <v>227</v>
      </c>
      <c r="P3" s="7" t="s">
        <v>227</v>
      </c>
      <c r="Q3" s="7" t="s">
        <v>227</v>
      </c>
      <c r="R3" s="7" t="s">
        <v>227</v>
      </c>
      <c r="S3" s="7" t="s">
        <v>227</v>
      </c>
      <c r="T3" s="7" t="s">
        <v>227</v>
      </c>
      <c r="U3" s="7" t="s">
        <v>227</v>
      </c>
      <c r="V3" s="7" t="s">
        <v>227</v>
      </c>
      <c r="W3" s="7" t="s">
        <v>227</v>
      </c>
    </row>
    <row r="4" spans="1:23" x14ac:dyDescent="0.35">
      <c r="A4" s="2" t="s">
        <v>227</v>
      </c>
      <c r="B4" s="2" t="s">
        <v>227</v>
      </c>
      <c r="C4" s="2" t="s">
        <v>9898</v>
      </c>
      <c r="D4" s="2" t="s">
        <v>9899</v>
      </c>
      <c r="E4" s="2" t="s">
        <v>9900</v>
      </c>
      <c r="F4" s="2" t="s">
        <v>9901</v>
      </c>
      <c r="G4" s="2" t="s">
        <v>9902</v>
      </c>
      <c r="H4" s="2" t="s">
        <v>9903</v>
      </c>
      <c r="I4" s="2" t="s">
        <v>9904</v>
      </c>
      <c r="J4" s="2" t="s">
        <v>9905</v>
      </c>
      <c r="K4" s="2" t="s">
        <v>9906</v>
      </c>
      <c r="L4" s="2" t="s">
        <v>9907</v>
      </c>
      <c r="M4" s="2" t="s">
        <v>9908</v>
      </c>
      <c r="N4" s="2" t="s">
        <v>9909</v>
      </c>
      <c r="O4" s="2" t="s">
        <v>9910</v>
      </c>
      <c r="P4" s="2" t="s">
        <v>9911</v>
      </c>
      <c r="Q4" s="2" t="s">
        <v>9757</v>
      </c>
      <c r="R4" s="2" t="s">
        <v>9758</v>
      </c>
      <c r="S4" s="2" t="s">
        <v>9759</v>
      </c>
      <c r="T4" s="2" t="s">
        <v>9760</v>
      </c>
      <c r="U4" s="2" t="s">
        <v>9761</v>
      </c>
      <c r="V4" s="2" t="s">
        <v>9762</v>
      </c>
      <c r="W4" s="2" t="s">
        <v>9763</v>
      </c>
    </row>
    <row r="5" spans="1:23" x14ac:dyDescent="0.35">
      <c r="A5" s="5" t="s">
        <v>227</v>
      </c>
      <c r="B5" t="s">
        <v>10000</v>
      </c>
      <c r="C5" t="s">
        <v>827</v>
      </c>
      <c r="D5" t="s">
        <v>575</v>
      </c>
      <c r="E5" t="s">
        <v>530</v>
      </c>
      <c r="F5" t="s">
        <v>1789</v>
      </c>
      <c r="G5" t="s">
        <v>826</v>
      </c>
      <c r="H5" t="s">
        <v>405</v>
      </c>
      <c r="I5" t="s">
        <v>316</v>
      </c>
      <c r="J5" t="s">
        <v>254</v>
      </c>
      <c r="K5" t="s">
        <v>575</v>
      </c>
      <c r="L5" t="s">
        <v>479</v>
      </c>
      <c r="M5" t="s">
        <v>478</v>
      </c>
      <c r="N5" t="s">
        <v>1831</v>
      </c>
      <c r="O5" t="s">
        <v>559</v>
      </c>
      <c r="P5" t="s">
        <v>237</v>
      </c>
      <c r="Q5" t="s">
        <v>246</v>
      </c>
      <c r="R5" t="s">
        <v>575</v>
      </c>
      <c r="S5" t="s">
        <v>781</v>
      </c>
      <c r="T5" t="s">
        <v>326</v>
      </c>
      <c r="U5" t="s">
        <v>602</v>
      </c>
      <c r="V5" t="s">
        <v>530</v>
      </c>
      <c r="W5" t="s">
        <v>247</v>
      </c>
    </row>
    <row r="6" spans="1:23" x14ac:dyDescent="0.35">
      <c r="A6" s="5" t="s">
        <v>227</v>
      </c>
      <c r="B6" t="s">
        <v>10001</v>
      </c>
      <c r="C6" t="s">
        <v>498</v>
      </c>
      <c r="D6" t="s">
        <v>1798</v>
      </c>
      <c r="E6" t="s">
        <v>231</v>
      </c>
      <c r="F6" t="s">
        <v>821</v>
      </c>
      <c r="G6" t="s">
        <v>398</v>
      </c>
      <c r="H6" t="s">
        <v>276</v>
      </c>
      <c r="I6" t="s">
        <v>551</v>
      </c>
      <c r="J6" t="s">
        <v>558</v>
      </c>
      <c r="K6" t="s">
        <v>1817</v>
      </c>
      <c r="L6" t="s">
        <v>334</v>
      </c>
      <c r="M6" t="s">
        <v>636</v>
      </c>
      <c r="N6" t="s">
        <v>1834</v>
      </c>
      <c r="O6" t="s">
        <v>802</v>
      </c>
      <c r="P6" t="s">
        <v>504</v>
      </c>
      <c r="Q6" t="s">
        <v>560</v>
      </c>
      <c r="R6" t="s">
        <v>243</v>
      </c>
      <c r="S6" t="s">
        <v>823</v>
      </c>
      <c r="T6" t="s">
        <v>1811</v>
      </c>
      <c r="U6" t="s">
        <v>606</v>
      </c>
      <c r="V6" t="s">
        <v>813</v>
      </c>
      <c r="W6" t="s">
        <v>440</v>
      </c>
    </row>
    <row r="7" spans="1:23" x14ac:dyDescent="0.35">
      <c r="A7" s="5" t="s">
        <v>227</v>
      </c>
      <c r="B7" t="s">
        <v>10002</v>
      </c>
      <c r="C7" t="s">
        <v>530</v>
      </c>
      <c r="D7" t="s">
        <v>276</v>
      </c>
      <c r="E7" t="s">
        <v>467</v>
      </c>
      <c r="F7" t="s">
        <v>1801</v>
      </c>
      <c r="G7" t="s">
        <v>463</v>
      </c>
      <c r="H7" t="s">
        <v>318</v>
      </c>
      <c r="I7" t="s">
        <v>541</v>
      </c>
      <c r="J7" t="s">
        <v>389</v>
      </c>
      <c r="K7" t="s">
        <v>474</v>
      </c>
      <c r="L7" t="s">
        <v>562</v>
      </c>
      <c r="M7" t="s">
        <v>801</v>
      </c>
      <c r="N7" t="s">
        <v>825</v>
      </c>
      <c r="O7" t="s">
        <v>442</v>
      </c>
      <c r="P7" t="s">
        <v>1847</v>
      </c>
      <c r="Q7" t="s">
        <v>562</v>
      </c>
      <c r="R7" t="s">
        <v>467</v>
      </c>
      <c r="S7" t="s">
        <v>530</v>
      </c>
      <c r="T7" t="s">
        <v>839</v>
      </c>
      <c r="U7" t="s">
        <v>1830</v>
      </c>
      <c r="V7" t="s">
        <v>1847</v>
      </c>
      <c r="W7" t="s">
        <v>276</v>
      </c>
    </row>
    <row r="8" spans="1:23" x14ac:dyDescent="0.35">
      <c r="A8" s="5" t="s">
        <v>227</v>
      </c>
      <c r="B8" t="s">
        <v>10003</v>
      </c>
      <c r="C8" t="s">
        <v>639</v>
      </c>
      <c r="D8" t="s">
        <v>835</v>
      </c>
      <c r="E8" t="s">
        <v>415</v>
      </c>
      <c r="F8" t="s">
        <v>497</v>
      </c>
      <c r="G8" t="s">
        <v>508</v>
      </c>
      <c r="H8" t="s">
        <v>639</v>
      </c>
      <c r="I8" t="s">
        <v>575</v>
      </c>
      <c r="J8" t="s">
        <v>286</v>
      </c>
      <c r="K8" t="s">
        <v>455</v>
      </c>
      <c r="L8" t="s">
        <v>455</v>
      </c>
      <c r="M8" t="s">
        <v>540</v>
      </c>
      <c r="N8" t="s">
        <v>633</v>
      </c>
      <c r="O8" t="s">
        <v>814</v>
      </c>
      <c r="P8" t="s">
        <v>448</v>
      </c>
      <c r="Q8" t="s">
        <v>455</v>
      </c>
      <c r="R8" t="s">
        <v>246</v>
      </c>
      <c r="S8" t="s">
        <v>493</v>
      </c>
      <c r="T8" t="s">
        <v>320</v>
      </c>
      <c r="U8" t="s">
        <v>609</v>
      </c>
      <c r="V8" t="s">
        <v>820</v>
      </c>
      <c r="W8" t="s">
        <v>827</v>
      </c>
    </row>
    <row r="9" spans="1:23" x14ac:dyDescent="0.35">
      <c r="A9" s="5" t="s">
        <v>227</v>
      </c>
      <c r="B9" t="s">
        <v>10004</v>
      </c>
      <c r="C9" t="s">
        <v>1833</v>
      </c>
      <c r="D9" t="s">
        <v>534</v>
      </c>
      <c r="E9" t="s">
        <v>565</v>
      </c>
      <c r="F9" t="s">
        <v>356</v>
      </c>
      <c r="G9" t="s">
        <v>818</v>
      </c>
      <c r="H9" t="s">
        <v>254</v>
      </c>
      <c r="I9" t="s">
        <v>827</v>
      </c>
      <c r="J9" t="s">
        <v>243</v>
      </c>
      <c r="K9" t="s">
        <v>823</v>
      </c>
      <c r="L9" t="s">
        <v>463</v>
      </c>
      <c r="M9" t="s">
        <v>1766</v>
      </c>
      <c r="N9" t="s">
        <v>1846</v>
      </c>
      <c r="O9" t="s">
        <v>569</v>
      </c>
      <c r="P9" t="s">
        <v>448</v>
      </c>
      <c r="Q9" t="s">
        <v>1830</v>
      </c>
      <c r="R9" t="s">
        <v>336</v>
      </c>
      <c r="S9" t="s">
        <v>823</v>
      </c>
      <c r="T9" t="s">
        <v>517</v>
      </c>
      <c r="U9" t="s">
        <v>281</v>
      </c>
      <c r="V9" t="s">
        <v>286</v>
      </c>
      <c r="W9" t="s">
        <v>246</v>
      </c>
    </row>
    <row r="10" spans="1:23" x14ac:dyDescent="0.35">
      <c r="A10" s="5" t="s">
        <v>227</v>
      </c>
      <c r="B10" t="s">
        <v>10005</v>
      </c>
      <c r="C10" t="s">
        <v>463</v>
      </c>
      <c r="D10" t="s">
        <v>525</v>
      </c>
      <c r="E10" t="s">
        <v>834</v>
      </c>
      <c r="F10" t="s">
        <v>1835</v>
      </c>
      <c r="G10" t="s">
        <v>1837</v>
      </c>
      <c r="H10" t="s">
        <v>323</v>
      </c>
      <c r="I10" t="s">
        <v>569</v>
      </c>
      <c r="J10" t="s">
        <v>491</v>
      </c>
      <c r="K10" t="s">
        <v>549</v>
      </c>
      <c r="L10" t="s">
        <v>498</v>
      </c>
      <c r="M10" t="s">
        <v>2009</v>
      </c>
      <c r="N10" t="s">
        <v>367</v>
      </c>
      <c r="O10" t="s">
        <v>491</v>
      </c>
      <c r="P10" t="s">
        <v>473</v>
      </c>
      <c r="Q10" t="s">
        <v>619</v>
      </c>
      <c r="R10" t="s">
        <v>1833</v>
      </c>
      <c r="S10" t="s">
        <v>825</v>
      </c>
      <c r="T10" t="s">
        <v>649</v>
      </c>
      <c r="U10" t="s">
        <v>482</v>
      </c>
      <c r="V10" t="s">
        <v>825</v>
      </c>
      <c r="W10" t="s">
        <v>814</v>
      </c>
    </row>
    <row r="11" spans="1:23" x14ac:dyDescent="0.35">
      <c r="A11" s="5" t="s">
        <v>227</v>
      </c>
      <c r="B11" t="s">
        <v>10006</v>
      </c>
      <c r="C11" t="s">
        <v>532</v>
      </c>
      <c r="D11" t="s">
        <v>442</v>
      </c>
      <c r="E11" t="s">
        <v>389</v>
      </c>
      <c r="F11" t="s">
        <v>1807</v>
      </c>
      <c r="G11" t="s">
        <v>609</v>
      </c>
      <c r="H11" t="s">
        <v>514</v>
      </c>
      <c r="I11" t="s">
        <v>247</v>
      </c>
      <c r="J11" t="s">
        <v>827</v>
      </c>
      <c r="K11" t="s">
        <v>559</v>
      </c>
      <c r="L11" t="s">
        <v>802</v>
      </c>
      <c r="M11" t="s">
        <v>616</v>
      </c>
      <c r="N11" t="s">
        <v>315</v>
      </c>
      <c r="O11" t="s">
        <v>530</v>
      </c>
      <c r="P11" t="s">
        <v>381</v>
      </c>
      <c r="Q11" t="s">
        <v>464</v>
      </c>
      <c r="R11" t="s">
        <v>575</v>
      </c>
      <c r="S11" t="s">
        <v>260</v>
      </c>
      <c r="T11" t="s">
        <v>517</v>
      </c>
      <c r="U11" t="s">
        <v>502</v>
      </c>
      <c r="V11" t="s">
        <v>1967</v>
      </c>
      <c r="W11" t="s">
        <v>535</v>
      </c>
    </row>
    <row r="13" spans="1:23" x14ac:dyDescent="0.35">
      <c r="A13" t="s">
        <v>261</v>
      </c>
    </row>
    <row r="14" spans="1:23" x14ac:dyDescent="0.35">
      <c r="A14" t="s">
        <v>352</v>
      </c>
    </row>
    <row r="15" spans="1:23" x14ac:dyDescent="0.35">
      <c r="A15" t="s">
        <v>353</v>
      </c>
    </row>
    <row r="16" spans="1:23" x14ac:dyDescent="0.35">
      <c r="A16" t="s">
        <v>264</v>
      </c>
    </row>
    <row r="17" spans="1:1" x14ac:dyDescent="0.35">
      <c r="A17" t="s">
        <v>265</v>
      </c>
    </row>
    <row r="18" spans="1:1" x14ac:dyDescent="0.35">
      <c r="A18" t="s">
        <v>1855</v>
      </c>
    </row>
    <row r="19" spans="1:1" x14ac:dyDescent="0.35">
      <c r="A19" t="s">
        <v>227</v>
      </c>
    </row>
    <row r="20" spans="1:1" x14ac:dyDescent="0.35">
      <c r="A20" t="s">
        <v>267</v>
      </c>
    </row>
    <row r="21" spans="1:1" x14ac:dyDescent="0.35">
      <c r="A21" t="s">
        <v>10007</v>
      </c>
    </row>
    <row r="22" spans="1:1" x14ac:dyDescent="0.35">
      <c r="A22" t="s">
        <v>10008</v>
      </c>
    </row>
    <row r="23" spans="1:1" x14ac:dyDescent="0.35">
      <c r="A23" t="s">
        <v>10009</v>
      </c>
    </row>
    <row r="24" spans="1:1" x14ac:dyDescent="0.35">
      <c r="A24" t="s">
        <v>10010</v>
      </c>
    </row>
    <row r="25" spans="1:1" x14ac:dyDescent="0.35">
      <c r="A25" t="s">
        <v>10011</v>
      </c>
    </row>
    <row r="26" spans="1:1" x14ac:dyDescent="0.35">
      <c r="A26" t="s">
        <v>10012</v>
      </c>
    </row>
    <row r="27" spans="1:1" x14ac:dyDescent="0.35">
      <c r="A27" t="s">
        <v>10013</v>
      </c>
    </row>
  </sheetData>
  <mergeCells count="1">
    <mergeCell ref="A3:W3"/>
  </mergeCells>
  <pageMargins left="0.7" right="0.7" top="0.75" bottom="0.75" header="0.3" footer="0.3"/>
  <pageSetup paperSize="9" orientation="portrait" horizontalDpi="300" verticalDpi="300"/>
</worksheet>
</file>

<file path=xl/worksheets/sheet1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F00-000000000000}">
  <dimension ref="A1:W27"/>
  <sheetViews>
    <sheetView workbookViewId="0"/>
  </sheetViews>
  <sheetFormatPr defaultColWidth="11.453125" defaultRowHeight="14.5" x14ac:dyDescent="0.35"/>
  <cols>
    <col min="1" max="1" width="5.7265625" customWidth="1"/>
    <col min="2" max="2" width="46.7265625" customWidth="1"/>
    <col min="3" max="23" width="20.7265625" customWidth="1"/>
  </cols>
  <sheetData>
    <row r="1" spans="1:23" x14ac:dyDescent="0.35">
      <c r="A1" s="4" t="s">
        <v>166</v>
      </c>
    </row>
    <row r="2" spans="1:23" x14ac:dyDescent="0.35">
      <c r="A2" s="3" t="str">
        <f>HYPERLINK("#'INDEX'!A1", "Back to INDEX")</f>
        <v>Back to INDEX</v>
      </c>
    </row>
    <row r="3" spans="1:23" x14ac:dyDescent="0.35">
      <c r="A3" s="7" t="s">
        <v>227</v>
      </c>
      <c r="B3" s="7" t="s">
        <v>227</v>
      </c>
      <c r="C3" s="7" t="s">
        <v>227</v>
      </c>
      <c r="D3" s="7" t="s">
        <v>227</v>
      </c>
      <c r="E3" s="7" t="s">
        <v>227</v>
      </c>
      <c r="F3" s="7" t="s">
        <v>227</v>
      </c>
      <c r="G3" s="7" t="s">
        <v>227</v>
      </c>
      <c r="H3" s="7" t="s">
        <v>227</v>
      </c>
      <c r="I3" s="7" t="s">
        <v>227</v>
      </c>
      <c r="J3" s="7" t="s">
        <v>227</v>
      </c>
      <c r="K3" s="7" t="s">
        <v>227</v>
      </c>
      <c r="L3" s="7" t="s">
        <v>227</v>
      </c>
      <c r="M3" s="7" t="s">
        <v>227</v>
      </c>
      <c r="N3" s="7" t="s">
        <v>227</v>
      </c>
      <c r="O3" s="7" t="s">
        <v>227</v>
      </c>
      <c r="P3" s="7" t="s">
        <v>227</v>
      </c>
      <c r="Q3" s="7" t="s">
        <v>227</v>
      </c>
      <c r="R3" s="7" t="s">
        <v>227</v>
      </c>
      <c r="S3" s="7" t="s">
        <v>227</v>
      </c>
      <c r="T3" s="7" t="s">
        <v>227</v>
      </c>
      <c r="U3" s="7" t="s">
        <v>227</v>
      </c>
      <c r="V3" s="7" t="s">
        <v>227</v>
      </c>
      <c r="W3" s="7" t="s">
        <v>227</v>
      </c>
    </row>
    <row r="4" spans="1:23" x14ac:dyDescent="0.35">
      <c r="A4" s="2" t="s">
        <v>227</v>
      </c>
      <c r="B4" s="2" t="s">
        <v>227</v>
      </c>
      <c r="C4" s="2" t="s">
        <v>9898</v>
      </c>
      <c r="D4" s="2" t="s">
        <v>9899</v>
      </c>
      <c r="E4" s="2" t="s">
        <v>9900</v>
      </c>
      <c r="F4" s="2" t="s">
        <v>9901</v>
      </c>
      <c r="G4" s="2" t="s">
        <v>9902</v>
      </c>
      <c r="H4" s="2" t="s">
        <v>9903</v>
      </c>
      <c r="I4" s="2" t="s">
        <v>9904</v>
      </c>
      <c r="J4" s="2" t="s">
        <v>9905</v>
      </c>
      <c r="K4" s="2" t="s">
        <v>9906</v>
      </c>
      <c r="L4" s="2" t="s">
        <v>9907</v>
      </c>
      <c r="M4" s="2" t="s">
        <v>9908</v>
      </c>
      <c r="N4" s="2" t="s">
        <v>9909</v>
      </c>
      <c r="O4" s="2" t="s">
        <v>9910</v>
      </c>
      <c r="P4" s="2" t="s">
        <v>9911</v>
      </c>
      <c r="Q4" s="2" t="s">
        <v>9757</v>
      </c>
      <c r="R4" s="2" t="s">
        <v>9758</v>
      </c>
      <c r="S4" s="2" t="s">
        <v>9759</v>
      </c>
      <c r="T4" s="2" t="s">
        <v>9760</v>
      </c>
      <c r="U4" s="2" t="s">
        <v>9761</v>
      </c>
      <c r="V4" s="2" t="s">
        <v>9762</v>
      </c>
      <c r="W4" s="2" t="s">
        <v>9763</v>
      </c>
    </row>
    <row r="5" spans="1:23" x14ac:dyDescent="0.35">
      <c r="A5" s="5" t="s">
        <v>227</v>
      </c>
      <c r="B5" t="s">
        <v>10000</v>
      </c>
      <c r="C5" t="s">
        <v>832</v>
      </c>
      <c r="D5" t="s">
        <v>311</v>
      </c>
      <c r="E5" t="s">
        <v>450</v>
      </c>
      <c r="F5" t="s">
        <v>469</v>
      </c>
      <c r="G5" t="s">
        <v>243</v>
      </c>
      <c r="H5" t="s">
        <v>802</v>
      </c>
      <c r="I5" t="s">
        <v>820</v>
      </c>
      <c r="J5" t="s">
        <v>371</v>
      </c>
      <c r="K5" t="s">
        <v>283</v>
      </c>
      <c r="L5" t="s">
        <v>450</v>
      </c>
      <c r="M5" t="s">
        <v>1765</v>
      </c>
      <c r="N5" t="s">
        <v>428</v>
      </c>
      <c r="O5" t="s">
        <v>824</v>
      </c>
      <c r="P5" t="s">
        <v>532</v>
      </c>
      <c r="Q5" t="s">
        <v>1811</v>
      </c>
      <c r="R5" t="s">
        <v>606</v>
      </c>
      <c r="S5" t="s">
        <v>450</v>
      </c>
      <c r="T5" t="s">
        <v>281</v>
      </c>
      <c r="U5" t="s">
        <v>1772</v>
      </c>
      <c r="V5" t="s">
        <v>493</v>
      </c>
      <c r="W5" t="s">
        <v>493</v>
      </c>
    </row>
    <row r="6" spans="1:23" x14ac:dyDescent="0.35">
      <c r="A6" s="5" t="s">
        <v>227</v>
      </c>
      <c r="B6" t="s">
        <v>10001</v>
      </c>
      <c r="C6" t="s">
        <v>434</v>
      </c>
      <c r="D6" t="s">
        <v>308</v>
      </c>
      <c r="E6" t="s">
        <v>371</v>
      </c>
      <c r="F6" t="s">
        <v>497</v>
      </c>
      <c r="G6" t="s">
        <v>1831</v>
      </c>
      <c r="H6" t="s">
        <v>428</v>
      </c>
      <c r="I6" t="s">
        <v>1765</v>
      </c>
      <c r="J6" t="s">
        <v>2066</v>
      </c>
      <c r="K6" t="s">
        <v>822</v>
      </c>
      <c r="L6" t="s">
        <v>1935</v>
      </c>
      <c r="M6" t="s">
        <v>606</v>
      </c>
      <c r="N6" t="s">
        <v>524</v>
      </c>
      <c r="O6" t="s">
        <v>549</v>
      </c>
      <c r="P6" t="s">
        <v>1845</v>
      </c>
      <c r="Q6" t="s">
        <v>443</v>
      </c>
      <c r="R6" t="s">
        <v>611</v>
      </c>
      <c r="S6" t="s">
        <v>430</v>
      </c>
      <c r="T6" t="s">
        <v>815</v>
      </c>
      <c r="U6" t="s">
        <v>1765</v>
      </c>
      <c r="V6" t="s">
        <v>492</v>
      </c>
      <c r="W6" t="s">
        <v>1801</v>
      </c>
    </row>
    <row r="7" spans="1:23" x14ac:dyDescent="0.35">
      <c r="A7" s="5" t="s">
        <v>227</v>
      </c>
      <c r="B7" t="s">
        <v>10002</v>
      </c>
      <c r="C7" t="s">
        <v>568</v>
      </c>
      <c r="D7" t="s">
        <v>818</v>
      </c>
      <c r="E7" t="s">
        <v>315</v>
      </c>
      <c r="F7" t="s">
        <v>486</v>
      </c>
      <c r="G7" t="s">
        <v>781</v>
      </c>
      <c r="H7" t="s">
        <v>1967</v>
      </c>
      <c r="I7" t="s">
        <v>835</v>
      </c>
      <c r="J7" t="s">
        <v>568</v>
      </c>
      <c r="K7" t="s">
        <v>640</v>
      </c>
      <c r="L7" t="s">
        <v>1817</v>
      </c>
      <c r="M7" t="s">
        <v>428</v>
      </c>
      <c r="N7" t="s">
        <v>484</v>
      </c>
      <c r="O7" t="s">
        <v>405</v>
      </c>
      <c r="P7" t="s">
        <v>440</v>
      </c>
      <c r="Q7" t="s">
        <v>568</v>
      </c>
      <c r="R7" t="s">
        <v>602</v>
      </c>
      <c r="S7" t="s">
        <v>334</v>
      </c>
      <c r="T7" t="s">
        <v>785</v>
      </c>
      <c r="U7" t="s">
        <v>389</v>
      </c>
      <c r="V7" t="s">
        <v>514</v>
      </c>
      <c r="W7" t="s">
        <v>504</v>
      </c>
    </row>
    <row r="8" spans="1:23" x14ac:dyDescent="0.35">
      <c r="A8" s="5" t="s">
        <v>227</v>
      </c>
      <c r="B8" t="s">
        <v>10003</v>
      </c>
      <c r="C8" t="s">
        <v>733</v>
      </c>
      <c r="D8" t="s">
        <v>1834</v>
      </c>
      <c r="E8" t="s">
        <v>497</v>
      </c>
      <c r="F8" t="s">
        <v>524</v>
      </c>
      <c r="G8" t="s">
        <v>796</v>
      </c>
      <c r="H8" t="s">
        <v>825</v>
      </c>
      <c r="I8" t="s">
        <v>334</v>
      </c>
      <c r="J8" t="s">
        <v>1837</v>
      </c>
      <c r="K8" t="s">
        <v>758</v>
      </c>
      <c r="L8" t="s">
        <v>1754</v>
      </c>
      <c r="M8" t="s">
        <v>795</v>
      </c>
      <c r="N8" t="s">
        <v>473</v>
      </c>
      <c r="O8" t="s">
        <v>569</v>
      </c>
      <c r="P8" t="s">
        <v>486</v>
      </c>
      <c r="Q8" t="s">
        <v>1954</v>
      </c>
      <c r="R8" t="s">
        <v>819</v>
      </c>
      <c r="S8" t="s">
        <v>1834</v>
      </c>
      <c r="T8" t="s">
        <v>564</v>
      </c>
      <c r="U8" t="s">
        <v>1830</v>
      </c>
      <c r="V8" t="s">
        <v>812</v>
      </c>
      <c r="W8" t="s">
        <v>473</v>
      </c>
    </row>
    <row r="9" spans="1:23" x14ac:dyDescent="0.35">
      <c r="A9" s="5" t="s">
        <v>227</v>
      </c>
      <c r="B9" t="s">
        <v>10004</v>
      </c>
      <c r="C9" t="s">
        <v>1750</v>
      </c>
      <c r="D9" t="s">
        <v>640</v>
      </c>
      <c r="E9" t="s">
        <v>497</v>
      </c>
      <c r="F9" t="s">
        <v>1846</v>
      </c>
      <c r="G9" t="s">
        <v>469</v>
      </c>
      <c r="H9" t="s">
        <v>544</v>
      </c>
      <c r="I9" t="s">
        <v>785</v>
      </c>
      <c r="J9" t="s">
        <v>1929</v>
      </c>
      <c r="K9" t="s">
        <v>430</v>
      </c>
      <c r="L9" t="s">
        <v>1807</v>
      </c>
      <c r="M9" t="s">
        <v>801</v>
      </c>
      <c r="N9" t="s">
        <v>785</v>
      </c>
      <c r="O9" t="s">
        <v>286</v>
      </c>
      <c r="P9" t="s">
        <v>559</v>
      </c>
      <c r="Q9" t="s">
        <v>1850</v>
      </c>
      <c r="R9" t="s">
        <v>1775</v>
      </c>
      <c r="S9" t="s">
        <v>311</v>
      </c>
      <c r="T9" t="s">
        <v>363</v>
      </c>
      <c r="U9" t="s">
        <v>1772</v>
      </c>
      <c r="V9" t="s">
        <v>537</v>
      </c>
      <c r="W9" t="s">
        <v>254</v>
      </c>
    </row>
    <row r="10" spans="1:23" x14ac:dyDescent="0.35">
      <c r="A10" s="5" t="s">
        <v>227</v>
      </c>
      <c r="B10" t="s">
        <v>10005</v>
      </c>
      <c r="C10" t="s">
        <v>1950</v>
      </c>
      <c r="D10" t="s">
        <v>359</v>
      </c>
      <c r="E10" t="s">
        <v>1839</v>
      </c>
      <c r="F10" t="s">
        <v>764</v>
      </c>
      <c r="G10" t="s">
        <v>1935</v>
      </c>
      <c r="H10" t="s">
        <v>797</v>
      </c>
      <c r="I10" t="s">
        <v>411</v>
      </c>
      <c r="J10" t="s">
        <v>1965</v>
      </c>
      <c r="K10" t="s">
        <v>615</v>
      </c>
      <c r="L10" t="s">
        <v>1853</v>
      </c>
      <c r="M10" t="s">
        <v>547</v>
      </c>
      <c r="N10" t="s">
        <v>621</v>
      </c>
      <c r="O10" t="s">
        <v>383</v>
      </c>
      <c r="P10" t="s">
        <v>383</v>
      </c>
      <c r="Q10" t="s">
        <v>1842</v>
      </c>
      <c r="R10" t="s">
        <v>601</v>
      </c>
      <c r="S10" t="s">
        <v>488</v>
      </c>
      <c r="T10" t="s">
        <v>1839</v>
      </c>
      <c r="U10" t="s">
        <v>423</v>
      </c>
      <c r="V10" t="s">
        <v>1834</v>
      </c>
      <c r="W10" t="s">
        <v>568</v>
      </c>
    </row>
    <row r="11" spans="1:23" x14ac:dyDescent="0.35">
      <c r="A11" s="5" t="s">
        <v>227</v>
      </c>
      <c r="B11" t="s">
        <v>10006</v>
      </c>
      <c r="C11" t="s">
        <v>1937</v>
      </c>
      <c r="D11" t="s">
        <v>828</v>
      </c>
      <c r="E11" t="s">
        <v>800</v>
      </c>
      <c r="F11" t="s">
        <v>310</v>
      </c>
      <c r="G11" t="s">
        <v>815</v>
      </c>
      <c r="H11" t="s">
        <v>363</v>
      </c>
      <c r="I11" t="s">
        <v>363</v>
      </c>
      <c r="J11" t="s">
        <v>670</v>
      </c>
      <c r="K11" t="s">
        <v>300</v>
      </c>
      <c r="L11" t="s">
        <v>478</v>
      </c>
      <c r="M11" t="s">
        <v>301</v>
      </c>
      <c r="N11" t="s">
        <v>363</v>
      </c>
      <c r="O11" t="s">
        <v>1845</v>
      </c>
      <c r="P11" t="s">
        <v>1845</v>
      </c>
      <c r="Q11" t="s">
        <v>1774</v>
      </c>
      <c r="R11" t="s">
        <v>1832</v>
      </c>
      <c r="S11" t="s">
        <v>1856</v>
      </c>
      <c r="T11" t="s">
        <v>1828</v>
      </c>
      <c r="U11" t="s">
        <v>647</v>
      </c>
      <c r="V11" t="s">
        <v>269</v>
      </c>
      <c r="W11" t="s">
        <v>269</v>
      </c>
    </row>
    <row r="13" spans="1:23" x14ac:dyDescent="0.35">
      <c r="A13" t="s">
        <v>261</v>
      </c>
    </row>
    <row r="14" spans="1:23" x14ac:dyDescent="0.35">
      <c r="A14" t="s">
        <v>352</v>
      </c>
    </row>
    <row r="15" spans="1:23" x14ac:dyDescent="0.35">
      <c r="A15" t="s">
        <v>353</v>
      </c>
    </row>
    <row r="16" spans="1:23" x14ac:dyDescent="0.35">
      <c r="A16" t="s">
        <v>264</v>
      </c>
    </row>
    <row r="17" spans="1:1" x14ac:dyDescent="0.35">
      <c r="A17" t="s">
        <v>265</v>
      </c>
    </row>
    <row r="18" spans="1:1" x14ac:dyDescent="0.35">
      <c r="A18" t="s">
        <v>1859</v>
      </c>
    </row>
    <row r="19" spans="1:1" x14ac:dyDescent="0.35">
      <c r="A19" t="s">
        <v>227</v>
      </c>
    </row>
    <row r="20" spans="1:1" x14ac:dyDescent="0.35">
      <c r="A20" t="s">
        <v>267</v>
      </c>
    </row>
    <row r="21" spans="1:1" x14ac:dyDescent="0.35">
      <c r="A21" t="s">
        <v>10007</v>
      </c>
    </row>
    <row r="22" spans="1:1" x14ac:dyDescent="0.35">
      <c r="A22" t="s">
        <v>10008</v>
      </c>
    </row>
    <row r="23" spans="1:1" x14ac:dyDescent="0.35">
      <c r="A23" t="s">
        <v>10009</v>
      </c>
    </row>
    <row r="24" spans="1:1" x14ac:dyDescent="0.35">
      <c r="A24" t="s">
        <v>10010</v>
      </c>
    </row>
    <row r="25" spans="1:1" x14ac:dyDescent="0.35">
      <c r="A25" t="s">
        <v>10011</v>
      </c>
    </row>
    <row r="26" spans="1:1" x14ac:dyDescent="0.35">
      <c r="A26" t="s">
        <v>10012</v>
      </c>
    </row>
    <row r="27" spans="1:1" x14ac:dyDescent="0.35">
      <c r="A27" t="s">
        <v>10013</v>
      </c>
    </row>
  </sheetData>
  <mergeCells count="1">
    <mergeCell ref="A3:W3"/>
  </mergeCells>
  <pageMargins left="0.7" right="0.7" top="0.75" bottom="0.75" header="0.3" footer="0.3"/>
  <pageSetup paperSize="9" orientation="portrait" horizontalDpi="300" verticalDpi="300"/>
</worksheet>
</file>

<file path=xl/worksheets/sheet1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000-000000000000}">
  <dimension ref="A1:W18"/>
  <sheetViews>
    <sheetView workbookViewId="0"/>
  </sheetViews>
  <sheetFormatPr defaultColWidth="11.453125" defaultRowHeight="14.5" x14ac:dyDescent="0.35"/>
  <cols>
    <col min="1" max="1" width="5.7265625" customWidth="1"/>
    <col min="2" max="2" width="51.7265625" customWidth="1"/>
    <col min="3" max="23" width="20.7265625" customWidth="1"/>
  </cols>
  <sheetData>
    <row r="1" spans="1:23" x14ac:dyDescent="0.35">
      <c r="A1" s="4" t="s">
        <v>167</v>
      </c>
    </row>
    <row r="2" spans="1:23" x14ac:dyDescent="0.35">
      <c r="A2" s="3" t="str">
        <f>HYPERLINK("#'INDEX'!A1", "Back to INDEX")</f>
        <v>Back to INDEX</v>
      </c>
    </row>
    <row r="3" spans="1:23" x14ac:dyDescent="0.35">
      <c r="A3" s="7" t="s">
        <v>227</v>
      </c>
      <c r="B3" s="7" t="s">
        <v>227</v>
      </c>
      <c r="C3" s="7" t="s">
        <v>227</v>
      </c>
      <c r="D3" s="7" t="s">
        <v>227</v>
      </c>
      <c r="E3" s="7" t="s">
        <v>227</v>
      </c>
      <c r="F3" s="7" t="s">
        <v>227</v>
      </c>
      <c r="G3" s="7" t="s">
        <v>227</v>
      </c>
      <c r="H3" s="7" t="s">
        <v>227</v>
      </c>
      <c r="I3" s="7" t="s">
        <v>227</v>
      </c>
      <c r="J3" s="7" t="s">
        <v>227</v>
      </c>
      <c r="K3" s="7" t="s">
        <v>227</v>
      </c>
      <c r="L3" s="7" t="s">
        <v>227</v>
      </c>
      <c r="M3" s="7" t="s">
        <v>227</v>
      </c>
      <c r="N3" s="7" t="s">
        <v>227</v>
      </c>
      <c r="O3" s="7" t="s">
        <v>227</v>
      </c>
      <c r="P3" s="7" t="s">
        <v>227</v>
      </c>
      <c r="Q3" s="7" t="s">
        <v>227</v>
      </c>
      <c r="R3" s="7" t="s">
        <v>227</v>
      </c>
      <c r="S3" s="7" t="s">
        <v>227</v>
      </c>
      <c r="T3" s="7" t="s">
        <v>227</v>
      </c>
      <c r="U3" s="7" t="s">
        <v>227</v>
      </c>
      <c r="V3" s="7" t="s">
        <v>227</v>
      </c>
      <c r="W3" s="7" t="s">
        <v>227</v>
      </c>
    </row>
    <row r="4" spans="1:23" x14ac:dyDescent="0.35">
      <c r="A4" s="2" t="s">
        <v>227</v>
      </c>
      <c r="B4" s="2" t="s">
        <v>227</v>
      </c>
      <c r="C4" s="2" t="s">
        <v>9743</v>
      </c>
      <c r="D4" s="2" t="s">
        <v>9744</v>
      </c>
      <c r="E4" s="2" t="s">
        <v>9745</v>
      </c>
      <c r="F4" s="2" t="s">
        <v>9746</v>
      </c>
      <c r="G4" s="2" t="s">
        <v>9747</v>
      </c>
      <c r="H4" s="2" t="s">
        <v>9748</v>
      </c>
      <c r="I4" s="2" t="s">
        <v>9749</v>
      </c>
      <c r="J4" s="2" t="s">
        <v>9750</v>
      </c>
      <c r="K4" s="2" t="s">
        <v>9751</v>
      </c>
      <c r="L4" s="2" t="s">
        <v>9752</v>
      </c>
      <c r="M4" s="2" t="s">
        <v>9753</v>
      </c>
      <c r="N4" s="2" t="s">
        <v>9754</v>
      </c>
      <c r="O4" s="2" t="s">
        <v>9755</v>
      </c>
      <c r="P4" s="2" t="s">
        <v>9756</v>
      </c>
      <c r="Q4" s="2" t="s">
        <v>9757</v>
      </c>
      <c r="R4" s="2" t="s">
        <v>9758</v>
      </c>
      <c r="S4" s="2" t="s">
        <v>9759</v>
      </c>
      <c r="T4" s="2" t="s">
        <v>9760</v>
      </c>
      <c r="U4" s="2" t="s">
        <v>9761</v>
      </c>
      <c r="V4" s="2" t="s">
        <v>9762</v>
      </c>
      <c r="W4" s="2" t="s">
        <v>9763</v>
      </c>
    </row>
    <row r="5" spans="1:23" x14ac:dyDescent="0.35">
      <c r="A5" s="5" t="s">
        <v>227</v>
      </c>
      <c r="B5" t="s">
        <v>10014</v>
      </c>
      <c r="C5" t="s">
        <v>9802</v>
      </c>
      <c r="D5" t="s">
        <v>9612</v>
      </c>
      <c r="E5" t="s">
        <v>9648</v>
      </c>
      <c r="F5" t="s">
        <v>9765</v>
      </c>
      <c r="G5" t="s">
        <v>9768</v>
      </c>
      <c r="H5" t="s">
        <v>9651</v>
      </c>
      <c r="I5" t="s">
        <v>2015</v>
      </c>
      <c r="J5" t="s">
        <v>9765</v>
      </c>
      <c r="K5" t="s">
        <v>9858</v>
      </c>
      <c r="L5" t="s">
        <v>9798</v>
      </c>
      <c r="M5" t="s">
        <v>2001</v>
      </c>
      <c r="N5" t="s">
        <v>9960</v>
      </c>
      <c r="O5" t="s">
        <v>9863</v>
      </c>
      <c r="P5" t="s">
        <v>687</v>
      </c>
      <c r="Q5" t="s">
        <v>687</v>
      </c>
      <c r="R5" t="s">
        <v>9612</v>
      </c>
      <c r="S5" t="s">
        <v>9767</v>
      </c>
      <c r="T5" t="s">
        <v>10015</v>
      </c>
      <c r="U5" t="s">
        <v>9765</v>
      </c>
      <c r="V5" t="s">
        <v>9765</v>
      </c>
      <c r="W5" t="s">
        <v>9574</v>
      </c>
    </row>
    <row r="6" spans="1:23" x14ac:dyDescent="0.35">
      <c r="A6" s="5" t="s">
        <v>227</v>
      </c>
      <c r="B6" t="s">
        <v>10016</v>
      </c>
      <c r="C6" t="s">
        <v>9863</v>
      </c>
      <c r="D6" t="s">
        <v>9650</v>
      </c>
      <c r="E6" t="s">
        <v>2000</v>
      </c>
      <c r="F6" t="s">
        <v>739</v>
      </c>
      <c r="G6" t="s">
        <v>9795</v>
      </c>
      <c r="H6" t="s">
        <v>9826</v>
      </c>
      <c r="I6" t="s">
        <v>2000</v>
      </c>
      <c r="J6" t="s">
        <v>9819</v>
      </c>
      <c r="K6" t="s">
        <v>9826</v>
      </c>
      <c r="L6" t="s">
        <v>9956</v>
      </c>
      <c r="M6" t="s">
        <v>2003</v>
      </c>
      <c r="N6" t="s">
        <v>9787</v>
      </c>
      <c r="O6" t="s">
        <v>9897</v>
      </c>
      <c r="P6" t="s">
        <v>10017</v>
      </c>
      <c r="Q6" t="s">
        <v>9779</v>
      </c>
      <c r="R6" t="s">
        <v>9650</v>
      </c>
      <c r="S6" t="s">
        <v>9781</v>
      </c>
      <c r="T6" t="s">
        <v>9863</v>
      </c>
      <c r="U6" t="s">
        <v>9839</v>
      </c>
      <c r="V6" t="s">
        <v>9614</v>
      </c>
      <c r="W6" t="s">
        <v>9779</v>
      </c>
    </row>
    <row r="7" spans="1:23" x14ac:dyDescent="0.35">
      <c r="A7" s="5" t="s">
        <v>227</v>
      </c>
      <c r="B7" t="s">
        <v>10018</v>
      </c>
      <c r="C7" t="s">
        <v>1993</v>
      </c>
      <c r="D7" t="s">
        <v>9892</v>
      </c>
      <c r="E7" t="s">
        <v>1960</v>
      </c>
      <c r="F7" t="s">
        <v>10019</v>
      </c>
      <c r="G7" t="s">
        <v>2097</v>
      </c>
      <c r="H7" t="s">
        <v>1949</v>
      </c>
      <c r="I7" t="s">
        <v>2088</v>
      </c>
      <c r="J7" t="s">
        <v>9682</v>
      </c>
      <c r="K7" t="s">
        <v>9574</v>
      </c>
      <c r="L7" t="s">
        <v>9638</v>
      </c>
      <c r="M7" t="s">
        <v>9875</v>
      </c>
      <c r="N7" t="s">
        <v>715</v>
      </c>
      <c r="O7" t="s">
        <v>9839</v>
      </c>
      <c r="P7" t="s">
        <v>9628</v>
      </c>
      <c r="Q7" t="s">
        <v>1988</v>
      </c>
      <c r="R7" t="s">
        <v>9849</v>
      </c>
      <c r="S7" t="s">
        <v>9848</v>
      </c>
      <c r="T7" t="s">
        <v>9885</v>
      </c>
      <c r="U7" t="s">
        <v>9878</v>
      </c>
      <c r="V7" t="s">
        <v>9961</v>
      </c>
      <c r="W7" t="s">
        <v>1991</v>
      </c>
    </row>
    <row r="9" spans="1:23" x14ac:dyDescent="0.35">
      <c r="A9" t="s">
        <v>261</v>
      </c>
    </row>
    <row r="10" spans="1:23" x14ac:dyDescent="0.35">
      <c r="A10" t="s">
        <v>9836</v>
      </c>
    </row>
    <row r="11" spans="1:23" x14ac:dyDescent="0.35">
      <c r="A11" t="s">
        <v>264</v>
      </c>
    </row>
    <row r="12" spans="1:23" x14ac:dyDescent="0.35">
      <c r="A12" t="s">
        <v>265</v>
      </c>
    </row>
    <row r="13" spans="1:23" x14ac:dyDescent="0.35">
      <c r="A13" t="s">
        <v>266</v>
      </c>
    </row>
    <row r="14" spans="1:23" x14ac:dyDescent="0.35">
      <c r="A14" t="s">
        <v>227</v>
      </c>
    </row>
    <row r="15" spans="1:23" x14ac:dyDescent="0.35">
      <c r="A15" t="s">
        <v>267</v>
      </c>
    </row>
    <row r="16" spans="1:23" x14ac:dyDescent="0.35">
      <c r="A16" t="s">
        <v>10020</v>
      </c>
    </row>
    <row r="17" spans="1:1" x14ac:dyDescent="0.35">
      <c r="A17" t="s">
        <v>10021</v>
      </c>
    </row>
    <row r="18" spans="1:1" x14ac:dyDescent="0.35">
      <c r="A18" t="s">
        <v>10022</v>
      </c>
    </row>
  </sheetData>
  <mergeCells count="1">
    <mergeCell ref="A3:W3"/>
  </mergeCells>
  <pageMargins left="0.7" right="0.7" top="0.75" bottom="0.75" header="0.3" footer="0.3"/>
  <pageSetup paperSize="9" orientation="portrait" horizontalDpi="300" verticalDpi="300"/>
</worksheet>
</file>

<file path=xl/worksheets/sheet1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100-000000000000}">
  <dimension ref="A1:W18"/>
  <sheetViews>
    <sheetView workbookViewId="0"/>
  </sheetViews>
  <sheetFormatPr defaultColWidth="11.453125" defaultRowHeight="14.5" x14ac:dyDescent="0.35"/>
  <cols>
    <col min="1" max="1" width="5.7265625" customWidth="1"/>
    <col min="2" max="2" width="51.7265625" customWidth="1"/>
    <col min="3" max="23" width="20.7265625" customWidth="1"/>
  </cols>
  <sheetData>
    <row r="1" spans="1:23" x14ac:dyDescent="0.35">
      <c r="A1" s="4" t="s">
        <v>168</v>
      </c>
    </row>
    <row r="2" spans="1:23" x14ac:dyDescent="0.35">
      <c r="A2" s="3" t="str">
        <f>HYPERLINK("#'INDEX'!A1", "Back to INDEX")</f>
        <v>Back to INDEX</v>
      </c>
    </row>
    <row r="3" spans="1:23" x14ac:dyDescent="0.35">
      <c r="A3" s="7" t="s">
        <v>227</v>
      </c>
      <c r="B3" s="7" t="s">
        <v>227</v>
      </c>
      <c r="C3" s="7" t="s">
        <v>227</v>
      </c>
      <c r="D3" s="7" t="s">
        <v>227</v>
      </c>
      <c r="E3" s="7" t="s">
        <v>227</v>
      </c>
      <c r="F3" s="7" t="s">
        <v>227</v>
      </c>
      <c r="G3" s="7" t="s">
        <v>227</v>
      </c>
      <c r="H3" s="7" t="s">
        <v>227</v>
      </c>
      <c r="I3" s="7" t="s">
        <v>227</v>
      </c>
      <c r="J3" s="7" t="s">
        <v>227</v>
      </c>
      <c r="K3" s="7" t="s">
        <v>227</v>
      </c>
      <c r="L3" s="7" t="s">
        <v>227</v>
      </c>
      <c r="M3" s="7" t="s">
        <v>227</v>
      </c>
      <c r="N3" s="7" t="s">
        <v>227</v>
      </c>
      <c r="O3" s="7" t="s">
        <v>227</v>
      </c>
      <c r="P3" s="7" t="s">
        <v>227</v>
      </c>
      <c r="Q3" s="7" t="s">
        <v>227</v>
      </c>
      <c r="R3" s="7" t="s">
        <v>227</v>
      </c>
      <c r="S3" s="7" t="s">
        <v>227</v>
      </c>
      <c r="T3" s="7" t="s">
        <v>227</v>
      </c>
      <c r="U3" s="7" t="s">
        <v>227</v>
      </c>
      <c r="V3" s="7" t="s">
        <v>227</v>
      </c>
      <c r="W3" s="7" t="s">
        <v>227</v>
      </c>
    </row>
    <row r="4" spans="1:23" x14ac:dyDescent="0.35">
      <c r="A4" s="2" t="s">
        <v>227</v>
      </c>
      <c r="B4" s="2" t="s">
        <v>227</v>
      </c>
      <c r="C4" s="2" t="s">
        <v>9743</v>
      </c>
      <c r="D4" s="2" t="s">
        <v>9744</v>
      </c>
      <c r="E4" s="2" t="s">
        <v>9745</v>
      </c>
      <c r="F4" s="2" t="s">
        <v>9746</v>
      </c>
      <c r="G4" s="2" t="s">
        <v>9747</v>
      </c>
      <c r="H4" s="2" t="s">
        <v>9748</v>
      </c>
      <c r="I4" s="2" t="s">
        <v>9749</v>
      </c>
      <c r="J4" s="2" t="s">
        <v>9750</v>
      </c>
      <c r="K4" s="2" t="s">
        <v>9751</v>
      </c>
      <c r="L4" s="2" t="s">
        <v>9752</v>
      </c>
      <c r="M4" s="2" t="s">
        <v>9753</v>
      </c>
      <c r="N4" s="2" t="s">
        <v>9754</v>
      </c>
      <c r="O4" s="2" t="s">
        <v>9755</v>
      </c>
      <c r="P4" s="2" t="s">
        <v>9756</v>
      </c>
      <c r="Q4" s="2" t="s">
        <v>9757</v>
      </c>
      <c r="R4" s="2" t="s">
        <v>9758</v>
      </c>
      <c r="S4" s="2" t="s">
        <v>9759</v>
      </c>
      <c r="T4" s="2" t="s">
        <v>9760</v>
      </c>
      <c r="U4" s="2" t="s">
        <v>9761</v>
      </c>
      <c r="V4" s="2" t="s">
        <v>9762</v>
      </c>
      <c r="W4" s="2" t="s">
        <v>9763</v>
      </c>
    </row>
    <row r="5" spans="1:23" x14ac:dyDescent="0.35">
      <c r="A5" s="5" t="s">
        <v>227</v>
      </c>
      <c r="B5" t="s">
        <v>10014</v>
      </c>
      <c r="C5" t="s">
        <v>9682</v>
      </c>
      <c r="D5" t="s">
        <v>9573</v>
      </c>
      <c r="E5" t="s">
        <v>2021</v>
      </c>
      <c r="F5" t="s">
        <v>9768</v>
      </c>
      <c r="G5" t="s">
        <v>9574</v>
      </c>
      <c r="H5" t="s">
        <v>9680</v>
      </c>
      <c r="I5" t="s">
        <v>697</v>
      </c>
      <c r="J5" t="s">
        <v>2015</v>
      </c>
      <c r="K5" t="s">
        <v>9573</v>
      </c>
      <c r="L5" t="s">
        <v>9682</v>
      </c>
      <c r="M5" t="s">
        <v>751</v>
      </c>
      <c r="N5" t="s">
        <v>9881</v>
      </c>
      <c r="O5" t="s">
        <v>9813</v>
      </c>
      <c r="P5" t="s">
        <v>739</v>
      </c>
      <c r="Q5" t="s">
        <v>9682</v>
      </c>
      <c r="R5" t="s">
        <v>9573</v>
      </c>
      <c r="S5" t="s">
        <v>9551</v>
      </c>
      <c r="T5" t="s">
        <v>9810</v>
      </c>
      <c r="U5" t="s">
        <v>9794</v>
      </c>
      <c r="V5" t="s">
        <v>9768</v>
      </c>
      <c r="W5" t="s">
        <v>9680</v>
      </c>
    </row>
    <row r="6" spans="1:23" x14ac:dyDescent="0.35">
      <c r="A6" s="5" t="s">
        <v>227</v>
      </c>
      <c r="B6" t="s">
        <v>10016</v>
      </c>
      <c r="C6" t="s">
        <v>9802</v>
      </c>
      <c r="D6" t="s">
        <v>9566</v>
      </c>
      <c r="E6" t="s">
        <v>9802</v>
      </c>
      <c r="F6" t="s">
        <v>9807</v>
      </c>
      <c r="G6" t="s">
        <v>9637</v>
      </c>
      <c r="H6" t="s">
        <v>9566</v>
      </c>
      <c r="I6" t="s">
        <v>9895</v>
      </c>
      <c r="J6" t="s">
        <v>9796</v>
      </c>
      <c r="K6" t="s">
        <v>714</v>
      </c>
      <c r="L6" t="s">
        <v>9851</v>
      </c>
      <c r="M6" t="s">
        <v>2011</v>
      </c>
      <c r="N6" t="s">
        <v>724</v>
      </c>
      <c r="O6" t="s">
        <v>9820</v>
      </c>
      <c r="P6" t="s">
        <v>9865</v>
      </c>
      <c r="Q6" t="s">
        <v>9869</v>
      </c>
      <c r="R6" t="s">
        <v>9767</v>
      </c>
      <c r="S6" t="s">
        <v>9813</v>
      </c>
      <c r="T6" t="s">
        <v>2077</v>
      </c>
      <c r="U6" t="s">
        <v>9781</v>
      </c>
      <c r="V6" t="s">
        <v>9616</v>
      </c>
      <c r="W6" t="s">
        <v>9887</v>
      </c>
    </row>
    <row r="7" spans="1:23" x14ac:dyDescent="0.35">
      <c r="A7" s="5" t="s">
        <v>227</v>
      </c>
      <c r="B7" t="s">
        <v>10018</v>
      </c>
      <c r="C7" t="s">
        <v>1927</v>
      </c>
      <c r="D7" t="s">
        <v>2083</v>
      </c>
      <c r="E7" t="s">
        <v>678</v>
      </c>
      <c r="F7" t="s">
        <v>2091</v>
      </c>
      <c r="G7" t="s">
        <v>1998</v>
      </c>
      <c r="H7" t="s">
        <v>2087</v>
      </c>
      <c r="I7" t="s">
        <v>10023</v>
      </c>
      <c r="J7" t="s">
        <v>9696</v>
      </c>
      <c r="K7" t="s">
        <v>9658</v>
      </c>
      <c r="L7" t="s">
        <v>9639</v>
      </c>
      <c r="M7" t="s">
        <v>9833</v>
      </c>
      <c r="N7" t="s">
        <v>9864</v>
      </c>
      <c r="O7" t="s">
        <v>9794</v>
      </c>
      <c r="P7" t="s">
        <v>9770</v>
      </c>
      <c r="Q7" t="s">
        <v>9849</v>
      </c>
      <c r="R7" t="s">
        <v>10019</v>
      </c>
      <c r="S7" t="s">
        <v>9897</v>
      </c>
      <c r="T7" t="s">
        <v>1985</v>
      </c>
      <c r="U7" t="s">
        <v>724</v>
      </c>
      <c r="V7" t="s">
        <v>1992</v>
      </c>
      <c r="W7" t="s">
        <v>9848</v>
      </c>
    </row>
    <row r="9" spans="1:23" x14ac:dyDescent="0.35">
      <c r="A9" t="s">
        <v>261</v>
      </c>
    </row>
    <row r="10" spans="1:23" x14ac:dyDescent="0.35">
      <c r="A10" t="s">
        <v>9836</v>
      </c>
    </row>
    <row r="11" spans="1:23" x14ac:dyDescent="0.35">
      <c r="A11" t="s">
        <v>264</v>
      </c>
    </row>
    <row r="12" spans="1:23" x14ac:dyDescent="0.35">
      <c r="A12" t="s">
        <v>265</v>
      </c>
    </row>
    <row r="13" spans="1:23" x14ac:dyDescent="0.35">
      <c r="A13" t="s">
        <v>287</v>
      </c>
    </row>
    <row r="14" spans="1:23" x14ac:dyDescent="0.35">
      <c r="A14" t="s">
        <v>227</v>
      </c>
    </row>
    <row r="15" spans="1:23" x14ac:dyDescent="0.35">
      <c r="A15" t="s">
        <v>267</v>
      </c>
    </row>
    <row r="16" spans="1:23" x14ac:dyDescent="0.35">
      <c r="A16" t="s">
        <v>10020</v>
      </c>
    </row>
    <row r="17" spans="1:1" x14ac:dyDescent="0.35">
      <c r="A17" t="s">
        <v>10021</v>
      </c>
    </row>
    <row r="18" spans="1:1" x14ac:dyDescent="0.35">
      <c r="A18" t="s">
        <v>10022</v>
      </c>
    </row>
  </sheetData>
  <mergeCells count="1">
    <mergeCell ref="A3:W3"/>
  </mergeCells>
  <pageMargins left="0.7" right="0.7" top="0.75" bottom="0.75" header="0.3" footer="0.3"/>
  <pageSetup paperSize="9" orientation="portrait" horizontalDpi="300" verticalDpi="300"/>
</worksheet>
</file>

<file path=xl/worksheets/sheet1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200-000000000000}">
  <dimension ref="A1:F48"/>
  <sheetViews>
    <sheetView workbookViewId="0"/>
  </sheetViews>
  <sheetFormatPr defaultColWidth="11.453125" defaultRowHeight="14.5" x14ac:dyDescent="0.35"/>
  <cols>
    <col min="1" max="1" width="16.7265625" customWidth="1"/>
    <col min="2" max="2" width="25.7265625" customWidth="1"/>
    <col min="3" max="6" width="20.7265625" customWidth="1"/>
  </cols>
  <sheetData>
    <row r="1" spans="1:6" x14ac:dyDescent="0.35">
      <c r="A1" s="4" t="s">
        <v>169</v>
      </c>
    </row>
    <row r="2" spans="1:6" x14ac:dyDescent="0.35">
      <c r="A2" s="3" t="str">
        <f>HYPERLINK("#'INDEX'!A1", "Back to INDEX")</f>
        <v>Back to INDEX</v>
      </c>
    </row>
    <row r="3" spans="1:6" x14ac:dyDescent="0.35">
      <c r="A3" s="7" t="s">
        <v>227</v>
      </c>
      <c r="B3" s="7" t="s">
        <v>227</v>
      </c>
      <c r="C3" s="7" t="s">
        <v>227</v>
      </c>
      <c r="D3" s="7" t="s">
        <v>227</v>
      </c>
      <c r="E3" s="7" t="s">
        <v>227</v>
      </c>
      <c r="F3" s="7" t="s">
        <v>227</v>
      </c>
    </row>
    <row r="4" spans="1:6" ht="43.5" x14ac:dyDescent="0.35">
      <c r="A4" s="2" t="s">
        <v>227</v>
      </c>
      <c r="B4" s="2" t="s">
        <v>227</v>
      </c>
      <c r="C4" s="2" t="s">
        <v>10024</v>
      </c>
      <c r="D4" s="2" t="s">
        <v>10025</v>
      </c>
      <c r="E4" s="2" t="s">
        <v>10026</v>
      </c>
      <c r="F4" s="2" t="s">
        <v>10027</v>
      </c>
    </row>
    <row r="5" spans="1:6" x14ac:dyDescent="0.35">
      <c r="A5" s="8" t="s">
        <v>1791</v>
      </c>
      <c r="B5" t="s">
        <v>304</v>
      </c>
      <c r="C5" t="s">
        <v>524</v>
      </c>
      <c r="D5" t="s">
        <v>801</v>
      </c>
      <c r="E5" t="s">
        <v>315</v>
      </c>
      <c r="F5" t="s">
        <v>269</v>
      </c>
    </row>
    <row r="6" spans="1:6" x14ac:dyDescent="0.35">
      <c r="A6" s="8" t="s">
        <v>1791</v>
      </c>
      <c r="B6" t="s">
        <v>1792</v>
      </c>
      <c r="C6" t="s">
        <v>540</v>
      </c>
      <c r="D6" t="s">
        <v>338</v>
      </c>
      <c r="E6" t="s">
        <v>797</v>
      </c>
      <c r="F6" t="s">
        <v>1766</v>
      </c>
    </row>
    <row r="7" spans="1:6" x14ac:dyDescent="0.35">
      <c r="A7" s="8" t="s">
        <v>1793</v>
      </c>
      <c r="B7" t="s">
        <v>1794</v>
      </c>
      <c r="C7" t="s">
        <v>320</v>
      </c>
      <c r="D7" t="s">
        <v>540</v>
      </c>
      <c r="E7" t="s">
        <v>1834</v>
      </c>
      <c r="F7" t="s">
        <v>436</v>
      </c>
    </row>
    <row r="8" spans="1:6" x14ac:dyDescent="0.35">
      <c r="A8" s="8" t="s">
        <v>1793</v>
      </c>
      <c r="B8" t="s">
        <v>1795</v>
      </c>
      <c r="C8" t="s">
        <v>633</v>
      </c>
      <c r="D8" t="s">
        <v>1754</v>
      </c>
      <c r="E8" t="s">
        <v>281</v>
      </c>
      <c r="F8" t="s">
        <v>524</v>
      </c>
    </row>
    <row r="9" spans="1:6" x14ac:dyDescent="0.35">
      <c r="A9" s="8" t="s">
        <v>1796</v>
      </c>
      <c r="B9" t="s">
        <v>1797</v>
      </c>
      <c r="C9" t="s">
        <v>311</v>
      </c>
      <c r="D9" t="s">
        <v>616</v>
      </c>
      <c r="E9" t="s">
        <v>564</v>
      </c>
      <c r="F9" t="s">
        <v>508</v>
      </c>
    </row>
    <row r="10" spans="1:6" x14ac:dyDescent="0.35">
      <c r="A10" s="8" t="s">
        <v>1796</v>
      </c>
      <c r="B10" t="s">
        <v>1799</v>
      </c>
      <c r="C10" t="s">
        <v>1754</v>
      </c>
      <c r="D10" t="s">
        <v>386</v>
      </c>
      <c r="E10" t="s">
        <v>647</v>
      </c>
      <c r="F10" t="s">
        <v>1834</v>
      </c>
    </row>
    <row r="11" spans="1:6" x14ac:dyDescent="0.35">
      <c r="A11" s="8" t="s">
        <v>1796</v>
      </c>
      <c r="B11" t="s">
        <v>1800</v>
      </c>
      <c r="C11" t="s">
        <v>469</v>
      </c>
      <c r="D11" t="s">
        <v>546</v>
      </c>
      <c r="E11" t="s">
        <v>572</v>
      </c>
      <c r="F11" t="s">
        <v>334</v>
      </c>
    </row>
    <row r="12" spans="1:6" x14ac:dyDescent="0.35">
      <c r="A12" s="8" t="s">
        <v>1796</v>
      </c>
      <c r="B12" t="s">
        <v>1802</v>
      </c>
      <c r="C12" t="s">
        <v>469</v>
      </c>
      <c r="D12" t="s">
        <v>334</v>
      </c>
      <c r="E12" t="s">
        <v>243</v>
      </c>
      <c r="F12" t="s">
        <v>549</v>
      </c>
    </row>
    <row r="13" spans="1:6" x14ac:dyDescent="0.35">
      <c r="A13" s="8" t="s">
        <v>1803</v>
      </c>
      <c r="B13" t="s">
        <v>12072</v>
      </c>
      <c r="C13" t="s">
        <v>618</v>
      </c>
      <c r="D13" t="s">
        <v>577</v>
      </c>
      <c r="E13" t="s">
        <v>642</v>
      </c>
      <c r="F13" t="s">
        <v>1851</v>
      </c>
    </row>
    <row r="14" spans="1:6" x14ac:dyDescent="0.35">
      <c r="A14" s="8" t="s">
        <v>1803</v>
      </c>
      <c r="B14" t="s">
        <v>236</v>
      </c>
      <c r="C14" t="s">
        <v>498</v>
      </c>
      <c r="D14" t="s">
        <v>1801</v>
      </c>
      <c r="E14" t="s">
        <v>463</v>
      </c>
      <c r="F14" t="s">
        <v>619</v>
      </c>
    </row>
    <row r="15" spans="1:6" x14ac:dyDescent="0.35">
      <c r="A15" s="8" t="s">
        <v>1803</v>
      </c>
      <c r="B15" t="s">
        <v>233</v>
      </c>
      <c r="C15" t="s">
        <v>370</v>
      </c>
      <c r="D15" t="s">
        <v>612</v>
      </c>
      <c r="E15" t="s">
        <v>839</v>
      </c>
      <c r="F15" t="s">
        <v>1844</v>
      </c>
    </row>
    <row r="16" spans="1:6" x14ac:dyDescent="0.35">
      <c r="A16" s="8" t="s">
        <v>1803</v>
      </c>
      <c r="B16" t="s">
        <v>239</v>
      </c>
      <c r="C16" t="s">
        <v>283</v>
      </c>
      <c r="D16" t="s">
        <v>531</v>
      </c>
      <c r="E16" t="s">
        <v>816</v>
      </c>
      <c r="F16" t="s">
        <v>311</v>
      </c>
    </row>
    <row r="17" spans="1:6" x14ac:dyDescent="0.35">
      <c r="A17" s="8" t="s">
        <v>1803</v>
      </c>
      <c r="B17" t="s">
        <v>242</v>
      </c>
      <c r="C17" t="s">
        <v>436</v>
      </c>
      <c r="D17" t="s">
        <v>640</v>
      </c>
      <c r="E17" t="s">
        <v>481</v>
      </c>
      <c r="F17" t="s">
        <v>436</v>
      </c>
    </row>
    <row r="18" spans="1:6" x14ac:dyDescent="0.35">
      <c r="A18" s="8" t="s">
        <v>1805</v>
      </c>
      <c r="B18" t="s">
        <v>1806</v>
      </c>
      <c r="C18" t="s">
        <v>1807</v>
      </c>
      <c r="D18" t="s">
        <v>386</v>
      </c>
      <c r="E18" t="s">
        <v>801</v>
      </c>
      <c r="F18" t="s">
        <v>609</v>
      </c>
    </row>
    <row r="19" spans="1:6" x14ac:dyDescent="0.35">
      <c r="A19" s="8" t="s">
        <v>1805</v>
      </c>
      <c r="B19" t="s">
        <v>660</v>
      </c>
      <c r="C19" t="s">
        <v>481</v>
      </c>
      <c r="D19" t="s">
        <v>302</v>
      </c>
      <c r="E19" t="s">
        <v>450</v>
      </c>
      <c r="F19" t="s">
        <v>508</v>
      </c>
    </row>
    <row r="20" spans="1:6" x14ac:dyDescent="0.35">
      <c r="A20" s="8" t="s">
        <v>1808</v>
      </c>
      <c r="B20" t="s">
        <v>1809</v>
      </c>
      <c r="C20" t="s">
        <v>1754</v>
      </c>
      <c r="D20" t="s">
        <v>602</v>
      </c>
      <c r="E20" t="s">
        <v>281</v>
      </c>
      <c r="F20" t="s">
        <v>558</v>
      </c>
    </row>
    <row r="21" spans="1:6" x14ac:dyDescent="0.35">
      <c r="A21" s="8" t="s">
        <v>1808</v>
      </c>
      <c r="B21" t="s">
        <v>1810</v>
      </c>
      <c r="C21" t="s">
        <v>481</v>
      </c>
      <c r="D21" t="s">
        <v>497</v>
      </c>
      <c r="E21" t="s">
        <v>450</v>
      </c>
      <c r="F21" t="s">
        <v>1851</v>
      </c>
    </row>
    <row r="22" spans="1:6" x14ac:dyDescent="0.35">
      <c r="A22" s="8" t="s">
        <v>1812</v>
      </c>
      <c r="B22" t="s">
        <v>1813</v>
      </c>
      <c r="C22" t="s">
        <v>816</v>
      </c>
      <c r="D22" t="s">
        <v>568</v>
      </c>
      <c r="E22" t="s">
        <v>450</v>
      </c>
      <c r="F22" t="s">
        <v>508</v>
      </c>
    </row>
    <row r="23" spans="1:6" x14ac:dyDescent="0.35">
      <c r="A23" s="8" t="s">
        <v>1812</v>
      </c>
      <c r="B23" t="s">
        <v>1815</v>
      </c>
      <c r="C23" t="s">
        <v>642</v>
      </c>
      <c r="D23" t="s">
        <v>383</v>
      </c>
      <c r="E23" t="s">
        <v>1830</v>
      </c>
      <c r="F23" t="s">
        <v>588</v>
      </c>
    </row>
    <row r="24" spans="1:6" x14ac:dyDescent="0.35">
      <c r="A24" s="8" t="s">
        <v>510</v>
      </c>
      <c r="B24" t="s">
        <v>510</v>
      </c>
      <c r="C24" t="s">
        <v>816</v>
      </c>
      <c r="D24" t="s">
        <v>568</v>
      </c>
      <c r="E24" t="s">
        <v>612</v>
      </c>
      <c r="F24" t="s">
        <v>632</v>
      </c>
    </row>
    <row r="26" spans="1:6" x14ac:dyDescent="0.35">
      <c r="A26" t="s">
        <v>261</v>
      </c>
    </row>
    <row r="27" spans="1:6" x14ac:dyDescent="0.35">
      <c r="A27" t="s">
        <v>1760</v>
      </c>
    </row>
    <row r="28" spans="1:6" x14ac:dyDescent="0.35">
      <c r="A28" t="s">
        <v>9983</v>
      </c>
    </row>
    <row r="29" spans="1:6" x14ac:dyDescent="0.35">
      <c r="A29" t="s">
        <v>264</v>
      </c>
    </row>
    <row r="30" spans="1:6" x14ac:dyDescent="0.35">
      <c r="A30" t="s">
        <v>265</v>
      </c>
    </row>
    <row r="31" spans="1:6" x14ac:dyDescent="0.35">
      <c r="A31" t="s">
        <v>266</v>
      </c>
    </row>
    <row r="32" spans="1:6" x14ac:dyDescent="0.35">
      <c r="A32" t="s">
        <v>227</v>
      </c>
    </row>
    <row r="33" spans="1:1" x14ac:dyDescent="0.35">
      <c r="A33" t="s">
        <v>267</v>
      </c>
    </row>
    <row r="34" spans="1:1" x14ac:dyDescent="0.35">
      <c r="A34" t="s">
        <v>352</v>
      </c>
    </row>
    <row r="35" spans="1:1" x14ac:dyDescent="0.35">
      <c r="A35" t="s">
        <v>353</v>
      </c>
    </row>
    <row r="36" spans="1:1" x14ac:dyDescent="0.35">
      <c r="A36" t="s">
        <v>1818</v>
      </c>
    </row>
    <row r="37" spans="1:1" x14ac:dyDescent="0.35">
      <c r="A37" t="s">
        <v>1819</v>
      </c>
    </row>
    <row r="38" spans="1:1" x14ac:dyDescent="0.35">
      <c r="A38" t="s">
        <v>1820</v>
      </c>
    </row>
    <row r="39" spans="1:1" x14ac:dyDescent="0.35">
      <c r="A39" t="s">
        <v>1821</v>
      </c>
    </row>
    <row r="40" spans="1:1" x14ac:dyDescent="0.35">
      <c r="A40" t="s">
        <v>1822</v>
      </c>
    </row>
    <row r="41" spans="1:1" x14ac:dyDescent="0.35">
      <c r="A41" t="s">
        <v>268</v>
      </c>
    </row>
    <row r="42" spans="1:1" x14ac:dyDescent="0.35">
      <c r="A42" t="s">
        <v>1823</v>
      </c>
    </row>
    <row r="43" spans="1:1" x14ac:dyDescent="0.35">
      <c r="A43" t="s">
        <v>1824</v>
      </c>
    </row>
    <row r="44" spans="1:1" x14ac:dyDescent="0.35">
      <c r="A44" t="s">
        <v>1825</v>
      </c>
    </row>
    <row r="45" spans="1:1" x14ac:dyDescent="0.35">
      <c r="A45" t="s">
        <v>1826</v>
      </c>
    </row>
    <row r="46" spans="1:1" x14ac:dyDescent="0.35">
      <c r="A46" t="s">
        <v>264</v>
      </c>
    </row>
    <row r="47" spans="1:1" x14ac:dyDescent="0.35">
      <c r="A47" t="s">
        <v>375</v>
      </c>
    </row>
    <row r="48" spans="1:1" x14ac:dyDescent="0.35">
      <c r="A48" t="s">
        <v>1827</v>
      </c>
    </row>
  </sheetData>
  <mergeCells count="9">
    <mergeCell ref="A22:A23"/>
    <mergeCell ref="A24"/>
    <mergeCell ref="A3:F3"/>
    <mergeCell ref="A9:A12"/>
    <mergeCell ref="A13:A17"/>
    <mergeCell ref="A20:A21"/>
    <mergeCell ref="A7:A8"/>
    <mergeCell ref="A18:A19"/>
    <mergeCell ref="A5:A6"/>
  </mergeCells>
  <pageMargins left="0.7" right="0.7" top="0.75" bottom="0.75" header="0.3" footer="0.3"/>
  <pageSetup paperSize="9" orientation="portrait" horizontalDpi="300" verticalDpi="300"/>
</worksheet>
</file>

<file path=xl/worksheets/sheet1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300-000000000000}">
  <dimension ref="A1:F48"/>
  <sheetViews>
    <sheetView workbookViewId="0"/>
  </sheetViews>
  <sheetFormatPr defaultColWidth="11.453125" defaultRowHeight="14.5" x14ac:dyDescent="0.35"/>
  <cols>
    <col min="1" max="1" width="16.7265625" customWidth="1"/>
    <col min="2" max="2" width="25.7265625" customWidth="1"/>
    <col min="3" max="6" width="20.7265625" customWidth="1"/>
  </cols>
  <sheetData>
    <row r="1" spans="1:6" x14ac:dyDescent="0.35">
      <c r="A1" s="4" t="s">
        <v>170</v>
      </c>
    </row>
    <row r="2" spans="1:6" x14ac:dyDescent="0.35">
      <c r="A2" s="3" t="str">
        <f>HYPERLINK("#'INDEX'!A1", "Back to INDEX")</f>
        <v>Back to INDEX</v>
      </c>
    </row>
    <row r="3" spans="1:6" x14ac:dyDescent="0.35">
      <c r="A3" s="7" t="s">
        <v>227</v>
      </c>
      <c r="B3" s="7" t="s">
        <v>227</v>
      </c>
      <c r="C3" s="7" t="s">
        <v>227</v>
      </c>
      <c r="D3" s="7" t="s">
        <v>227</v>
      </c>
      <c r="E3" s="7" t="s">
        <v>227</v>
      </c>
      <c r="F3" s="7" t="s">
        <v>227</v>
      </c>
    </row>
    <row r="4" spans="1:6" ht="43.5" x14ac:dyDescent="0.35">
      <c r="A4" s="2" t="s">
        <v>227</v>
      </c>
      <c r="B4" s="2" t="s">
        <v>227</v>
      </c>
      <c r="C4" s="2" t="s">
        <v>10024</v>
      </c>
      <c r="D4" s="2" t="s">
        <v>10025</v>
      </c>
      <c r="E4" s="2" t="s">
        <v>10026</v>
      </c>
      <c r="F4" s="2" t="s">
        <v>10027</v>
      </c>
    </row>
    <row r="5" spans="1:6" x14ac:dyDescent="0.35">
      <c r="A5" s="8" t="s">
        <v>1791</v>
      </c>
      <c r="B5" t="s">
        <v>304</v>
      </c>
      <c r="C5" t="s">
        <v>564</v>
      </c>
      <c r="D5" t="s">
        <v>632</v>
      </c>
      <c r="E5" t="s">
        <v>546</v>
      </c>
      <c r="F5" t="s">
        <v>1846</v>
      </c>
    </row>
    <row r="6" spans="1:6" x14ac:dyDescent="0.35">
      <c r="A6" s="8" t="s">
        <v>1791</v>
      </c>
      <c r="B6" t="s">
        <v>1792</v>
      </c>
      <c r="C6" t="s">
        <v>1754</v>
      </c>
      <c r="D6" t="s">
        <v>797</v>
      </c>
      <c r="E6" t="s">
        <v>593</v>
      </c>
      <c r="F6" t="s">
        <v>642</v>
      </c>
    </row>
    <row r="7" spans="1:6" x14ac:dyDescent="0.35">
      <c r="A7" s="8" t="s">
        <v>1793</v>
      </c>
      <c r="B7" t="s">
        <v>1794</v>
      </c>
      <c r="C7" t="s">
        <v>383</v>
      </c>
      <c r="D7" t="s">
        <v>517</v>
      </c>
      <c r="E7" t="s">
        <v>447</v>
      </c>
      <c r="F7" t="s">
        <v>435</v>
      </c>
    </row>
    <row r="8" spans="1:6" x14ac:dyDescent="0.35">
      <c r="A8" s="8" t="s">
        <v>1793</v>
      </c>
      <c r="B8" t="s">
        <v>1795</v>
      </c>
      <c r="C8" t="s">
        <v>612</v>
      </c>
      <c r="D8" t="s">
        <v>1851</v>
      </c>
      <c r="E8" t="s">
        <v>546</v>
      </c>
      <c r="F8" t="s">
        <v>839</v>
      </c>
    </row>
    <row r="9" spans="1:6" x14ac:dyDescent="0.35">
      <c r="A9" s="8" t="s">
        <v>1796</v>
      </c>
      <c r="B9" t="s">
        <v>1797</v>
      </c>
      <c r="C9" t="s">
        <v>481</v>
      </c>
      <c r="D9" t="s">
        <v>517</v>
      </c>
      <c r="E9" t="s">
        <v>524</v>
      </c>
      <c r="F9" t="s">
        <v>801</v>
      </c>
    </row>
    <row r="10" spans="1:6" x14ac:dyDescent="0.35">
      <c r="A10" s="8" t="s">
        <v>1796</v>
      </c>
      <c r="B10" t="s">
        <v>1799</v>
      </c>
      <c r="C10" t="s">
        <v>1807</v>
      </c>
      <c r="D10" t="s">
        <v>568</v>
      </c>
      <c r="E10" t="s">
        <v>801</v>
      </c>
      <c r="F10" t="s">
        <v>795</v>
      </c>
    </row>
    <row r="11" spans="1:6" x14ac:dyDescent="0.35">
      <c r="A11" s="8" t="s">
        <v>1796</v>
      </c>
      <c r="B11" t="s">
        <v>1800</v>
      </c>
      <c r="C11" t="s">
        <v>491</v>
      </c>
      <c r="D11" t="s">
        <v>1770</v>
      </c>
      <c r="E11" t="s">
        <v>315</v>
      </c>
      <c r="F11" t="s">
        <v>1846</v>
      </c>
    </row>
    <row r="12" spans="1:6" x14ac:dyDescent="0.35">
      <c r="A12" s="8" t="s">
        <v>1796</v>
      </c>
      <c r="B12" t="s">
        <v>1802</v>
      </c>
      <c r="C12" t="s">
        <v>569</v>
      </c>
      <c r="D12" t="s">
        <v>1753</v>
      </c>
      <c r="E12" t="s">
        <v>639</v>
      </c>
      <c r="F12" t="s">
        <v>455</v>
      </c>
    </row>
    <row r="13" spans="1:6" x14ac:dyDescent="0.35">
      <c r="A13" s="8" t="s">
        <v>1803</v>
      </c>
      <c r="B13" t="s">
        <v>12072</v>
      </c>
      <c r="C13" t="s">
        <v>1789</v>
      </c>
      <c r="D13" t="s">
        <v>1789</v>
      </c>
      <c r="E13" t="s">
        <v>602</v>
      </c>
      <c r="F13" t="s">
        <v>356</v>
      </c>
    </row>
    <row r="14" spans="1:6" x14ac:dyDescent="0.35">
      <c r="A14" s="8" t="s">
        <v>1803</v>
      </c>
      <c r="B14" t="s">
        <v>236</v>
      </c>
      <c r="C14" t="s">
        <v>502</v>
      </c>
      <c r="D14" t="s">
        <v>1765</v>
      </c>
      <c r="E14" t="s">
        <v>549</v>
      </c>
      <c r="F14" t="s">
        <v>1751</v>
      </c>
    </row>
    <row r="15" spans="1:6" x14ac:dyDescent="0.35">
      <c r="A15" s="8" t="s">
        <v>1803</v>
      </c>
      <c r="B15" t="s">
        <v>233</v>
      </c>
      <c r="C15" t="s">
        <v>609</v>
      </c>
      <c r="D15" t="s">
        <v>508</v>
      </c>
      <c r="E15" t="s">
        <v>593</v>
      </c>
      <c r="F15" t="s">
        <v>1831</v>
      </c>
    </row>
    <row r="16" spans="1:6" x14ac:dyDescent="0.35">
      <c r="A16" s="8" t="s">
        <v>1803</v>
      </c>
      <c r="B16" t="s">
        <v>239</v>
      </c>
      <c r="C16" t="s">
        <v>326</v>
      </c>
      <c r="D16" t="s">
        <v>423</v>
      </c>
      <c r="E16" t="s">
        <v>386</v>
      </c>
      <c r="F16" t="s">
        <v>568</v>
      </c>
    </row>
    <row r="17" spans="1:6" x14ac:dyDescent="0.35">
      <c r="A17" s="8" t="s">
        <v>1803</v>
      </c>
      <c r="B17" t="s">
        <v>242</v>
      </c>
      <c r="C17" t="s">
        <v>391</v>
      </c>
      <c r="D17" t="s">
        <v>1829</v>
      </c>
      <c r="E17" t="s">
        <v>1838</v>
      </c>
      <c r="F17" t="s">
        <v>423</v>
      </c>
    </row>
    <row r="18" spans="1:6" x14ac:dyDescent="0.35">
      <c r="A18" s="8" t="s">
        <v>1805</v>
      </c>
      <c r="B18" t="s">
        <v>1806</v>
      </c>
      <c r="C18" t="s">
        <v>363</v>
      </c>
      <c r="D18" t="s">
        <v>633</v>
      </c>
      <c r="E18" t="s">
        <v>650</v>
      </c>
      <c r="F18" t="s">
        <v>370</v>
      </c>
    </row>
    <row r="19" spans="1:6" x14ac:dyDescent="0.35">
      <c r="A19" s="8" t="s">
        <v>1805</v>
      </c>
      <c r="B19" t="s">
        <v>660</v>
      </c>
      <c r="C19" t="s">
        <v>508</v>
      </c>
      <c r="D19" t="s">
        <v>451</v>
      </c>
      <c r="E19" t="s">
        <v>839</v>
      </c>
      <c r="F19" t="s">
        <v>593</v>
      </c>
    </row>
    <row r="20" spans="1:6" x14ac:dyDescent="0.35">
      <c r="A20" s="8" t="s">
        <v>1808</v>
      </c>
      <c r="B20" t="s">
        <v>1809</v>
      </c>
      <c r="C20" t="s">
        <v>564</v>
      </c>
      <c r="D20" t="s">
        <v>517</v>
      </c>
      <c r="E20" t="s">
        <v>524</v>
      </c>
      <c r="F20" t="s">
        <v>435</v>
      </c>
    </row>
    <row r="21" spans="1:6" x14ac:dyDescent="0.35">
      <c r="A21" s="8" t="s">
        <v>1808</v>
      </c>
      <c r="B21" t="s">
        <v>1810</v>
      </c>
      <c r="C21" t="s">
        <v>435</v>
      </c>
      <c r="D21" t="s">
        <v>554</v>
      </c>
      <c r="E21" t="s">
        <v>1846</v>
      </c>
      <c r="F21" t="s">
        <v>801</v>
      </c>
    </row>
    <row r="22" spans="1:6" x14ac:dyDescent="0.35">
      <c r="A22" s="8" t="s">
        <v>1812</v>
      </c>
      <c r="B22" t="s">
        <v>1813</v>
      </c>
      <c r="C22" t="s">
        <v>508</v>
      </c>
      <c r="D22" t="s">
        <v>1834</v>
      </c>
      <c r="E22" t="s">
        <v>1770</v>
      </c>
      <c r="F22" t="s">
        <v>447</v>
      </c>
    </row>
    <row r="23" spans="1:6" x14ac:dyDescent="0.35">
      <c r="A23" s="8" t="s">
        <v>1812</v>
      </c>
      <c r="B23" t="s">
        <v>1815</v>
      </c>
      <c r="C23" t="s">
        <v>825</v>
      </c>
      <c r="D23" t="s">
        <v>281</v>
      </c>
      <c r="E23" t="s">
        <v>473</v>
      </c>
      <c r="F23" t="s">
        <v>650</v>
      </c>
    </row>
    <row r="24" spans="1:6" x14ac:dyDescent="0.35">
      <c r="A24" s="8" t="s">
        <v>510</v>
      </c>
      <c r="B24" t="s">
        <v>510</v>
      </c>
      <c r="C24" t="s">
        <v>435</v>
      </c>
      <c r="D24" t="s">
        <v>554</v>
      </c>
      <c r="E24" t="s">
        <v>558</v>
      </c>
      <c r="F24" t="s">
        <v>593</v>
      </c>
    </row>
    <row r="26" spans="1:6" x14ac:dyDescent="0.35">
      <c r="A26" t="s">
        <v>261</v>
      </c>
    </row>
    <row r="27" spans="1:6" x14ac:dyDescent="0.35">
      <c r="A27" t="s">
        <v>1760</v>
      </c>
    </row>
    <row r="28" spans="1:6" x14ac:dyDescent="0.35">
      <c r="A28" t="s">
        <v>9983</v>
      </c>
    </row>
    <row r="29" spans="1:6" x14ac:dyDescent="0.35">
      <c r="A29" t="s">
        <v>264</v>
      </c>
    </row>
    <row r="30" spans="1:6" x14ac:dyDescent="0.35">
      <c r="A30" t="s">
        <v>265</v>
      </c>
    </row>
    <row r="31" spans="1:6" x14ac:dyDescent="0.35">
      <c r="A31" t="s">
        <v>287</v>
      </c>
    </row>
    <row r="32" spans="1:6" x14ac:dyDescent="0.35">
      <c r="A32" t="s">
        <v>227</v>
      </c>
    </row>
    <row r="33" spans="1:1" x14ac:dyDescent="0.35">
      <c r="A33" t="s">
        <v>267</v>
      </c>
    </row>
    <row r="34" spans="1:1" x14ac:dyDescent="0.35">
      <c r="A34" t="s">
        <v>352</v>
      </c>
    </row>
    <row r="35" spans="1:1" x14ac:dyDescent="0.35">
      <c r="A35" t="s">
        <v>353</v>
      </c>
    </row>
    <row r="36" spans="1:1" x14ac:dyDescent="0.35">
      <c r="A36" t="s">
        <v>1818</v>
      </c>
    </row>
    <row r="37" spans="1:1" x14ac:dyDescent="0.35">
      <c r="A37" t="s">
        <v>1819</v>
      </c>
    </row>
    <row r="38" spans="1:1" x14ac:dyDescent="0.35">
      <c r="A38" t="s">
        <v>1820</v>
      </c>
    </row>
    <row r="39" spans="1:1" x14ac:dyDescent="0.35">
      <c r="A39" t="s">
        <v>1821</v>
      </c>
    </row>
    <row r="40" spans="1:1" x14ac:dyDescent="0.35">
      <c r="A40" t="s">
        <v>1822</v>
      </c>
    </row>
    <row r="41" spans="1:1" x14ac:dyDescent="0.35">
      <c r="A41" t="s">
        <v>268</v>
      </c>
    </row>
    <row r="42" spans="1:1" x14ac:dyDescent="0.35">
      <c r="A42" t="s">
        <v>1823</v>
      </c>
    </row>
    <row r="43" spans="1:1" x14ac:dyDescent="0.35">
      <c r="A43" t="s">
        <v>1824</v>
      </c>
    </row>
    <row r="44" spans="1:1" x14ac:dyDescent="0.35">
      <c r="A44" t="s">
        <v>1825</v>
      </c>
    </row>
    <row r="45" spans="1:1" x14ac:dyDescent="0.35">
      <c r="A45" t="s">
        <v>1826</v>
      </c>
    </row>
    <row r="46" spans="1:1" x14ac:dyDescent="0.35">
      <c r="A46" t="s">
        <v>264</v>
      </c>
    </row>
    <row r="47" spans="1:1" x14ac:dyDescent="0.35">
      <c r="A47" t="s">
        <v>375</v>
      </c>
    </row>
    <row r="48" spans="1:1" x14ac:dyDescent="0.35">
      <c r="A48" t="s">
        <v>1827</v>
      </c>
    </row>
  </sheetData>
  <mergeCells count="9">
    <mergeCell ref="A22:A23"/>
    <mergeCell ref="A24"/>
    <mergeCell ref="A3:F3"/>
    <mergeCell ref="A9:A12"/>
    <mergeCell ref="A13:A17"/>
    <mergeCell ref="A20:A21"/>
    <mergeCell ref="A7:A8"/>
    <mergeCell ref="A18:A19"/>
    <mergeCell ref="A5:A6"/>
  </mergeCells>
  <pageMargins left="0.7" right="0.7" top="0.75" bottom="0.75" header="0.3" footer="0.3"/>
  <pageSetup paperSize="9" orientation="portrait" horizontalDpi="300" verticalDpi="300"/>
</worksheet>
</file>

<file path=xl/worksheets/sheet1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400-000000000000}">
  <dimension ref="A1:F39"/>
  <sheetViews>
    <sheetView workbookViewId="0"/>
  </sheetViews>
  <sheetFormatPr defaultColWidth="11.453125" defaultRowHeight="14.5" x14ac:dyDescent="0.35"/>
  <cols>
    <col min="1" max="1" width="5.7265625" customWidth="1"/>
    <col min="2" max="2" width="61.7265625" customWidth="1"/>
    <col min="3" max="6" width="20.7265625" customWidth="1"/>
  </cols>
  <sheetData>
    <row r="1" spans="1:6" x14ac:dyDescent="0.35">
      <c r="A1" s="4" t="s">
        <v>171</v>
      </c>
    </row>
    <row r="2" spans="1:6" x14ac:dyDescent="0.35">
      <c r="A2" s="3" t="str">
        <f>HYPERLINK("#'INDEX'!A1", "Back to INDEX")</f>
        <v>Back to INDEX</v>
      </c>
    </row>
    <row r="3" spans="1:6" x14ac:dyDescent="0.35">
      <c r="A3" s="7" t="s">
        <v>227</v>
      </c>
      <c r="B3" s="7" t="s">
        <v>227</v>
      </c>
      <c r="C3" s="7" t="s">
        <v>227</v>
      </c>
      <c r="D3" s="7" t="s">
        <v>227</v>
      </c>
      <c r="E3" s="7" t="s">
        <v>227</v>
      </c>
      <c r="F3" s="7" t="s">
        <v>227</v>
      </c>
    </row>
    <row r="4" spans="1:6" ht="43.5" x14ac:dyDescent="0.35">
      <c r="A4" s="2" t="s">
        <v>227</v>
      </c>
      <c r="B4" s="2" t="s">
        <v>227</v>
      </c>
      <c r="C4" s="2" t="s">
        <v>10024</v>
      </c>
      <c r="D4" s="2" t="s">
        <v>10025</v>
      </c>
      <c r="E4" s="2" t="s">
        <v>10026</v>
      </c>
      <c r="F4" s="2" t="s">
        <v>10027</v>
      </c>
    </row>
    <row r="5" spans="1:6" x14ac:dyDescent="0.35">
      <c r="A5" s="5" t="s">
        <v>227</v>
      </c>
      <c r="B5" t="s">
        <v>377</v>
      </c>
      <c r="C5" t="s">
        <v>572</v>
      </c>
      <c r="D5" t="s">
        <v>825</v>
      </c>
      <c r="E5" t="s">
        <v>544</v>
      </c>
      <c r="F5" t="s">
        <v>544</v>
      </c>
    </row>
    <row r="6" spans="1:6" x14ac:dyDescent="0.35">
      <c r="A6" s="5" t="s">
        <v>227</v>
      </c>
      <c r="B6" t="s">
        <v>385</v>
      </c>
      <c r="C6" t="s">
        <v>1775</v>
      </c>
      <c r="D6" t="s">
        <v>457</v>
      </c>
      <c r="E6" t="s">
        <v>302</v>
      </c>
      <c r="F6" t="s">
        <v>628</v>
      </c>
    </row>
    <row r="7" spans="1:6" x14ac:dyDescent="0.35">
      <c r="A7" s="5" t="s">
        <v>227</v>
      </c>
      <c r="B7" t="s">
        <v>392</v>
      </c>
      <c r="C7" t="s">
        <v>1831</v>
      </c>
      <c r="D7" t="s">
        <v>602</v>
      </c>
      <c r="E7" t="s">
        <v>796</v>
      </c>
      <c r="F7" t="s">
        <v>427</v>
      </c>
    </row>
    <row r="8" spans="1:6" x14ac:dyDescent="0.35">
      <c r="A8" s="5" t="s">
        <v>227</v>
      </c>
      <c r="B8" t="s">
        <v>400</v>
      </c>
      <c r="C8" t="s">
        <v>795</v>
      </c>
      <c r="D8" t="s">
        <v>593</v>
      </c>
      <c r="E8" t="s">
        <v>796</v>
      </c>
      <c r="F8" t="s">
        <v>546</v>
      </c>
    </row>
    <row r="9" spans="1:6" x14ac:dyDescent="0.35">
      <c r="A9" s="5" t="s">
        <v>227</v>
      </c>
      <c r="B9" t="s">
        <v>407</v>
      </c>
      <c r="C9" t="s">
        <v>333</v>
      </c>
      <c r="D9" t="s">
        <v>819</v>
      </c>
      <c r="E9" t="s">
        <v>319</v>
      </c>
      <c r="F9" t="s">
        <v>478</v>
      </c>
    </row>
    <row r="10" spans="1:6" x14ac:dyDescent="0.35">
      <c r="A10" s="5" t="s">
        <v>227</v>
      </c>
      <c r="B10" t="s">
        <v>413</v>
      </c>
      <c r="C10" t="s">
        <v>1834</v>
      </c>
      <c r="D10" t="s">
        <v>436</v>
      </c>
      <c r="E10" t="s">
        <v>1801</v>
      </c>
      <c r="F10" t="s">
        <v>818</v>
      </c>
    </row>
    <row r="11" spans="1:6" x14ac:dyDescent="0.35">
      <c r="A11" s="5" t="s">
        <v>227</v>
      </c>
      <c r="B11" t="s">
        <v>419</v>
      </c>
      <c r="C11" t="s">
        <v>1839</v>
      </c>
      <c r="D11" t="s">
        <v>643</v>
      </c>
      <c r="E11" t="s">
        <v>458</v>
      </c>
      <c r="F11" t="s">
        <v>547</v>
      </c>
    </row>
    <row r="12" spans="1:6" x14ac:dyDescent="0.35">
      <c r="A12" s="5" t="s">
        <v>227</v>
      </c>
      <c r="B12" t="s">
        <v>426</v>
      </c>
      <c r="C12" t="s">
        <v>319</v>
      </c>
      <c r="D12" t="s">
        <v>372</v>
      </c>
      <c r="E12" t="s">
        <v>320</v>
      </c>
      <c r="F12" t="s">
        <v>1838</v>
      </c>
    </row>
    <row r="13" spans="1:6" x14ac:dyDescent="0.35">
      <c r="A13" s="5" t="s">
        <v>227</v>
      </c>
      <c r="B13" t="s">
        <v>432</v>
      </c>
      <c r="C13" t="s">
        <v>427</v>
      </c>
      <c r="D13" t="s">
        <v>801</v>
      </c>
      <c r="E13" t="s">
        <v>588</v>
      </c>
      <c r="F13" t="s">
        <v>327</v>
      </c>
    </row>
    <row r="14" spans="1:6" x14ac:dyDescent="0.35">
      <c r="A14" s="5" t="s">
        <v>227</v>
      </c>
      <c r="B14" t="s">
        <v>438</v>
      </c>
      <c r="C14" t="s">
        <v>1766</v>
      </c>
      <c r="D14" t="s">
        <v>540</v>
      </c>
      <c r="E14" t="s">
        <v>558</v>
      </c>
      <c r="F14" t="s">
        <v>1844</v>
      </c>
    </row>
    <row r="15" spans="1:6" x14ac:dyDescent="0.35">
      <c r="A15" s="5" t="s">
        <v>227</v>
      </c>
      <c r="B15" t="s">
        <v>445</v>
      </c>
      <c r="C15" t="s">
        <v>577</v>
      </c>
      <c r="D15" t="s">
        <v>1838</v>
      </c>
      <c r="E15" t="s">
        <v>647</v>
      </c>
      <c r="F15" t="s">
        <v>447</v>
      </c>
    </row>
    <row r="16" spans="1:6" x14ac:dyDescent="0.35">
      <c r="A16" s="5" t="s">
        <v>227</v>
      </c>
      <c r="B16" t="s">
        <v>453</v>
      </c>
      <c r="C16" t="s">
        <v>320</v>
      </c>
      <c r="D16" t="s">
        <v>1775</v>
      </c>
      <c r="E16" t="s">
        <v>832</v>
      </c>
      <c r="F16" t="s">
        <v>410</v>
      </c>
    </row>
    <row r="17" spans="1:6" x14ac:dyDescent="0.35">
      <c r="A17" s="5" t="s">
        <v>227</v>
      </c>
      <c r="B17" t="s">
        <v>459</v>
      </c>
      <c r="C17" t="s">
        <v>619</v>
      </c>
      <c r="D17" t="s">
        <v>1751</v>
      </c>
      <c r="E17" t="s">
        <v>469</v>
      </c>
      <c r="F17" t="s">
        <v>796</v>
      </c>
    </row>
    <row r="18" spans="1:6" x14ac:dyDescent="0.35">
      <c r="A18" s="5" t="s">
        <v>227</v>
      </c>
      <c r="B18" t="s">
        <v>466</v>
      </c>
      <c r="C18" t="s">
        <v>497</v>
      </c>
      <c r="D18" t="s">
        <v>797</v>
      </c>
      <c r="E18" t="s">
        <v>517</v>
      </c>
      <c r="F18" t="s">
        <v>517</v>
      </c>
    </row>
    <row r="19" spans="1:6" x14ac:dyDescent="0.35">
      <c r="A19" s="5" t="s">
        <v>227</v>
      </c>
      <c r="B19" t="s">
        <v>471</v>
      </c>
      <c r="C19" t="s">
        <v>320</v>
      </c>
      <c r="D19" t="s">
        <v>640</v>
      </c>
      <c r="E19" t="s">
        <v>1770</v>
      </c>
      <c r="F19" t="s">
        <v>502</v>
      </c>
    </row>
    <row r="20" spans="1:6" x14ac:dyDescent="0.35">
      <c r="A20" s="5" t="s">
        <v>227</v>
      </c>
      <c r="B20" t="s">
        <v>477</v>
      </c>
      <c r="C20" t="s">
        <v>628</v>
      </c>
      <c r="D20" t="s">
        <v>1838</v>
      </c>
      <c r="E20" t="s">
        <v>1775</v>
      </c>
      <c r="F20" t="s">
        <v>1750</v>
      </c>
    </row>
    <row r="21" spans="1:6" x14ac:dyDescent="0.35">
      <c r="A21" s="5" t="s">
        <v>227</v>
      </c>
      <c r="B21" t="s">
        <v>483</v>
      </c>
      <c r="C21" t="s">
        <v>1766</v>
      </c>
      <c r="D21" t="s">
        <v>531</v>
      </c>
      <c r="E21" t="s">
        <v>642</v>
      </c>
      <c r="F21" t="s">
        <v>1752</v>
      </c>
    </row>
    <row r="22" spans="1:6" x14ac:dyDescent="0.35">
      <c r="A22" s="5" t="s">
        <v>227</v>
      </c>
      <c r="B22" t="s">
        <v>489</v>
      </c>
      <c r="C22" t="s">
        <v>524</v>
      </c>
      <c r="D22" t="s">
        <v>1770</v>
      </c>
      <c r="E22" t="s">
        <v>491</v>
      </c>
      <c r="F22" t="s">
        <v>1751</v>
      </c>
    </row>
    <row r="23" spans="1:6" x14ac:dyDescent="0.35">
      <c r="A23" s="5" t="s">
        <v>227</v>
      </c>
      <c r="B23" t="s">
        <v>495</v>
      </c>
      <c r="C23" t="s">
        <v>363</v>
      </c>
      <c r="D23" t="s">
        <v>1765</v>
      </c>
      <c r="E23" t="s">
        <v>339</v>
      </c>
      <c r="F23" t="s">
        <v>1765</v>
      </c>
    </row>
    <row r="24" spans="1:6" x14ac:dyDescent="0.35">
      <c r="A24" s="5" t="s">
        <v>227</v>
      </c>
      <c r="B24" t="s">
        <v>499</v>
      </c>
      <c r="C24" t="s">
        <v>542</v>
      </c>
      <c r="D24" t="s">
        <v>781</v>
      </c>
      <c r="E24" t="s">
        <v>474</v>
      </c>
      <c r="F24" t="s">
        <v>530</v>
      </c>
    </row>
    <row r="25" spans="1:6" x14ac:dyDescent="0.35">
      <c r="A25" s="5" t="s">
        <v>227</v>
      </c>
      <c r="B25" t="s">
        <v>503</v>
      </c>
      <c r="C25" t="s">
        <v>831</v>
      </c>
      <c r="D25" t="s">
        <v>565</v>
      </c>
      <c r="E25" t="s">
        <v>549</v>
      </c>
      <c r="F25" t="s">
        <v>269</v>
      </c>
    </row>
    <row r="26" spans="1:6" x14ac:dyDescent="0.35">
      <c r="A26" s="5" t="s">
        <v>227</v>
      </c>
      <c r="B26" t="s">
        <v>510</v>
      </c>
      <c r="C26" t="s">
        <v>816</v>
      </c>
      <c r="D26" t="s">
        <v>568</v>
      </c>
      <c r="E26" t="s">
        <v>612</v>
      </c>
      <c r="F26" t="s">
        <v>632</v>
      </c>
    </row>
    <row r="28" spans="1:6" x14ac:dyDescent="0.35">
      <c r="A28" t="s">
        <v>261</v>
      </c>
    </row>
    <row r="29" spans="1:6" x14ac:dyDescent="0.35">
      <c r="A29" t="s">
        <v>1760</v>
      </c>
    </row>
    <row r="30" spans="1:6" x14ac:dyDescent="0.35">
      <c r="A30" t="s">
        <v>9983</v>
      </c>
    </row>
    <row r="31" spans="1:6" x14ac:dyDescent="0.35">
      <c r="A31" t="s">
        <v>264</v>
      </c>
    </row>
    <row r="32" spans="1:6" x14ac:dyDescent="0.35">
      <c r="A32" t="s">
        <v>265</v>
      </c>
    </row>
    <row r="33" spans="1:1" x14ac:dyDescent="0.35">
      <c r="A33" t="s">
        <v>266</v>
      </c>
    </row>
    <row r="34" spans="1:1" x14ac:dyDescent="0.35">
      <c r="A34" t="s">
        <v>227</v>
      </c>
    </row>
    <row r="35" spans="1:1" x14ac:dyDescent="0.35">
      <c r="A35" t="s">
        <v>267</v>
      </c>
    </row>
    <row r="36" spans="1:1" x14ac:dyDescent="0.35">
      <c r="A36" t="s">
        <v>511</v>
      </c>
    </row>
    <row r="37" spans="1:1" x14ac:dyDescent="0.35">
      <c r="A37" t="s">
        <v>264</v>
      </c>
    </row>
    <row r="38" spans="1:1" x14ac:dyDescent="0.35">
      <c r="A38" t="s">
        <v>375</v>
      </c>
    </row>
    <row r="39" spans="1:1" x14ac:dyDescent="0.35">
      <c r="A39" t="s">
        <v>512</v>
      </c>
    </row>
  </sheetData>
  <mergeCells count="1">
    <mergeCell ref="A3:F3"/>
  </mergeCells>
  <pageMargins left="0.7" right="0.7" top="0.75" bottom="0.75" header="0.3" footer="0.3"/>
  <pageSetup paperSize="9" orientation="portrait" horizontalDpi="300" verticalDpi="300"/>
</worksheet>
</file>

<file path=xl/worksheets/sheet1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500-000000000000}">
  <dimension ref="A1:F39"/>
  <sheetViews>
    <sheetView workbookViewId="0"/>
  </sheetViews>
  <sheetFormatPr defaultColWidth="11.453125" defaultRowHeight="14.5" x14ac:dyDescent="0.35"/>
  <cols>
    <col min="1" max="1" width="5.7265625" customWidth="1"/>
    <col min="2" max="2" width="61.7265625" customWidth="1"/>
    <col min="3" max="6" width="20.7265625" customWidth="1"/>
  </cols>
  <sheetData>
    <row r="1" spans="1:6" x14ac:dyDescent="0.35">
      <c r="A1" s="4" t="s">
        <v>172</v>
      </c>
    </row>
    <row r="2" spans="1:6" x14ac:dyDescent="0.35">
      <c r="A2" s="3" t="str">
        <f>HYPERLINK("#'INDEX'!A1", "Back to INDEX")</f>
        <v>Back to INDEX</v>
      </c>
    </row>
    <row r="3" spans="1:6" x14ac:dyDescent="0.35">
      <c r="A3" s="7" t="s">
        <v>227</v>
      </c>
      <c r="B3" s="7" t="s">
        <v>227</v>
      </c>
      <c r="C3" s="7" t="s">
        <v>227</v>
      </c>
      <c r="D3" s="7" t="s">
        <v>227</v>
      </c>
      <c r="E3" s="7" t="s">
        <v>227</v>
      </c>
      <c r="F3" s="7" t="s">
        <v>227</v>
      </c>
    </row>
    <row r="4" spans="1:6" ht="43.5" x14ac:dyDescent="0.35">
      <c r="A4" s="2" t="s">
        <v>227</v>
      </c>
      <c r="B4" s="2" t="s">
        <v>227</v>
      </c>
      <c r="C4" s="2" t="s">
        <v>10024</v>
      </c>
      <c r="D4" s="2" t="s">
        <v>10025</v>
      </c>
      <c r="E4" s="2" t="s">
        <v>10026</v>
      </c>
      <c r="F4" s="2" t="s">
        <v>10027</v>
      </c>
    </row>
    <row r="5" spans="1:6" x14ac:dyDescent="0.35">
      <c r="A5" s="5" t="s">
        <v>227</v>
      </c>
      <c r="B5" t="s">
        <v>377</v>
      </c>
      <c r="C5" t="s">
        <v>619</v>
      </c>
      <c r="D5" t="s">
        <v>269</v>
      </c>
      <c r="E5" t="s">
        <v>782</v>
      </c>
      <c r="F5" t="s">
        <v>834</v>
      </c>
    </row>
    <row r="6" spans="1:6" x14ac:dyDescent="0.35">
      <c r="A6" s="5" t="s">
        <v>227</v>
      </c>
      <c r="B6" t="s">
        <v>385</v>
      </c>
      <c r="C6" t="s">
        <v>816</v>
      </c>
      <c r="D6" t="s">
        <v>311</v>
      </c>
      <c r="E6" t="s">
        <v>339</v>
      </c>
      <c r="F6" t="s">
        <v>370</v>
      </c>
    </row>
    <row r="7" spans="1:6" x14ac:dyDescent="0.35">
      <c r="A7" s="5" t="s">
        <v>227</v>
      </c>
      <c r="B7" t="s">
        <v>392</v>
      </c>
      <c r="C7" t="s">
        <v>546</v>
      </c>
      <c r="D7" t="s">
        <v>593</v>
      </c>
      <c r="E7" t="s">
        <v>463</v>
      </c>
      <c r="F7" t="s">
        <v>269</v>
      </c>
    </row>
    <row r="8" spans="1:6" x14ac:dyDescent="0.35">
      <c r="A8" s="5" t="s">
        <v>227</v>
      </c>
      <c r="B8" t="s">
        <v>400</v>
      </c>
      <c r="C8" t="s">
        <v>281</v>
      </c>
      <c r="D8" t="s">
        <v>839</v>
      </c>
      <c r="E8" t="s">
        <v>534</v>
      </c>
      <c r="F8" t="s">
        <v>825</v>
      </c>
    </row>
    <row r="9" spans="1:6" x14ac:dyDescent="0.35">
      <c r="A9" s="5" t="s">
        <v>227</v>
      </c>
      <c r="B9" t="s">
        <v>407</v>
      </c>
      <c r="C9" t="s">
        <v>1852</v>
      </c>
      <c r="D9" t="s">
        <v>821</v>
      </c>
      <c r="E9" t="s">
        <v>1838</v>
      </c>
      <c r="F9" t="s">
        <v>319</v>
      </c>
    </row>
    <row r="10" spans="1:6" x14ac:dyDescent="0.35">
      <c r="A10" s="5" t="s">
        <v>227</v>
      </c>
      <c r="B10" t="s">
        <v>413</v>
      </c>
      <c r="C10" t="s">
        <v>816</v>
      </c>
      <c r="D10" t="s">
        <v>795</v>
      </c>
      <c r="E10" t="s">
        <v>450</v>
      </c>
      <c r="F10" t="s">
        <v>1844</v>
      </c>
    </row>
    <row r="11" spans="1:6" x14ac:dyDescent="0.35">
      <c r="A11" s="5" t="s">
        <v>227</v>
      </c>
      <c r="B11" t="s">
        <v>419</v>
      </c>
      <c r="C11" t="s">
        <v>449</v>
      </c>
      <c r="D11" t="s">
        <v>2007</v>
      </c>
      <c r="E11" t="s">
        <v>644</v>
      </c>
      <c r="F11" t="s">
        <v>9953</v>
      </c>
    </row>
    <row r="12" spans="1:6" x14ac:dyDescent="0.35">
      <c r="A12" s="5" t="s">
        <v>227</v>
      </c>
      <c r="B12" t="s">
        <v>426</v>
      </c>
      <c r="C12" t="s">
        <v>508</v>
      </c>
      <c r="D12" t="s">
        <v>383</v>
      </c>
      <c r="E12" t="s">
        <v>818</v>
      </c>
      <c r="F12" t="s">
        <v>650</v>
      </c>
    </row>
    <row r="13" spans="1:6" x14ac:dyDescent="0.35">
      <c r="A13" s="5" t="s">
        <v>227</v>
      </c>
      <c r="B13" t="s">
        <v>432</v>
      </c>
      <c r="C13" t="s">
        <v>435</v>
      </c>
      <c r="D13" t="s">
        <v>642</v>
      </c>
      <c r="E13" t="s">
        <v>334</v>
      </c>
      <c r="F13" t="s">
        <v>469</v>
      </c>
    </row>
    <row r="14" spans="1:6" x14ac:dyDescent="0.35">
      <c r="A14" s="5" t="s">
        <v>227</v>
      </c>
      <c r="B14" t="s">
        <v>438</v>
      </c>
      <c r="C14" t="s">
        <v>231</v>
      </c>
      <c r="D14" t="s">
        <v>812</v>
      </c>
      <c r="E14" t="s">
        <v>532</v>
      </c>
      <c r="F14" t="s">
        <v>802</v>
      </c>
    </row>
    <row r="15" spans="1:6" x14ac:dyDescent="0.35">
      <c r="A15" s="5" t="s">
        <v>227</v>
      </c>
      <c r="B15" t="s">
        <v>445</v>
      </c>
      <c r="C15" t="s">
        <v>1834</v>
      </c>
      <c r="D15" t="s">
        <v>1834</v>
      </c>
      <c r="E15" t="s">
        <v>549</v>
      </c>
      <c r="F15" t="s">
        <v>498</v>
      </c>
    </row>
    <row r="16" spans="1:6" x14ac:dyDescent="0.35">
      <c r="A16" s="5" t="s">
        <v>227</v>
      </c>
      <c r="B16" t="s">
        <v>453</v>
      </c>
      <c r="C16" t="s">
        <v>1908</v>
      </c>
      <c r="D16" t="s">
        <v>1850</v>
      </c>
      <c r="E16" t="s">
        <v>741</v>
      </c>
      <c r="F16" t="s">
        <v>1786</v>
      </c>
    </row>
    <row r="17" spans="1:6" x14ac:dyDescent="0.35">
      <c r="A17" s="5" t="s">
        <v>227</v>
      </c>
      <c r="B17" t="s">
        <v>459</v>
      </c>
      <c r="C17" t="s">
        <v>554</v>
      </c>
      <c r="D17" t="s">
        <v>386</v>
      </c>
      <c r="E17" t="s">
        <v>386</v>
      </c>
      <c r="F17" t="s">
        <v>616</v>
      </c>
    </row>
    <row r="18" spans="1:6" x14ac:dyDescent="0.35">
      <c r="A18" s="5" t="s">
        <v>227</v>
      </c>
      <c r="B18" t="s">
        <v>466</v>
      </c>
      <c r="C18" t="s">
        <v>398</v>
      </c>
      <c r="D18" t="s">
        <v>429</v>
      </c>
      <c r="E18" t="s">
        <v>372</v>
      </c>
      <c r="F18" t="s">
        <v>610</v>
      </c>
    </row>
    <row r="19" spans="1:6" x14ac:dyDescent="0.35">
      <c r="A19" s="5" t="s">
        <v>227</v>
      </c>
      <c r="B19" t="s">
        <v>471</v>
      </c>
      <c r="C19" t="s">
        <v>1830</v>
      </c>
      <c r="D19" t="s">
        <v>588</v>
      </c>
      <c r="E19" t="s">
        <v>549</v>
      </c>
      <c r="F19" t="s">
        <v>1751</v>
      </c>
    </row>
    <row r="20" spans="1:6" x14ac:dyDescent="0.35">
      <c r="A20" s="5" t="s">
        <v>227</v>
      </c>
      <c r="B20" t="s">
        <v>477</v>
      </c>
      <c r="C20" t="s">
        <v>1909</v>
      </c>
      <c r="D20" t="s">
        <v>733</v>
      </c>
      <c r="E20" t="s">
        <v>828</v>
      </c>
      <c r="F20" t="s">
        <v>836</v>
      </c>
    </row>
    <row r="21" spans="1:6" x14ac:dyDescent="0.35">
      <c r="A21" s="5" t="s">
        <v>227</v>
      </c>
      <c r="B21" t="s">
        <v>483</v>
      </c>
      <c r="C21" t="s">
        <v>633</v>
      </c>
      <c r="D21" t="s">
        <v>612</v>
      </c>
      <c r="E21" t="s">
        <v>546</v>
      </c>
      <c r="F21" t="s">
        <v>1801</v>
      </c>
    </row>
    <row r="22" spans="1:6" x14ac:dyDescent="0.35">
      <c r="A22" s="5" t="s">
        <v>227</v>
      </c>
      <c r="B22" t="s">
        <v>489</v>
      </c>
      <c r="C22" t="s">
        <v>1807</v>
      </c>
      <c r="D22" t="s">
        <v>602</v>
      </c>
      <c r="E22" t="s">
        <v>564</v>
      </c>
      <c r="F22" t="s">
        <v>612</v>
      </c>
    </row>
    <row r="23" spans="1:6" x14ac:dyDescent="0.35">
      <c r="A23" s="5" t="s">
        <v>227</v>
      </c>
      <c r="B23" t="s">
        <v>495</v>
      </c>
      <c r="C23" t="s">
        <v>497</v>
      </c>
      <c r="D23" t="s">
        <v>411</v>
      </c>
      <c r="E23" t="s">
        <v>633</v>
      </c>
      <c r="F23" t="s">
        <v>816</v>
      </c>
    </row>
    <row r="24" spans="1:6" x14ac:dyDescent="0.35">
      <c r="A24" s="5" t="s">
        <v>227</v>
      </c>
      <c r="B24" t="s">
        <v>499</v>
      </c>
      <c r="C24" t="s">
        <v>812</v>
      </c>
      <c r="D24" t="s">
        <v>549</v>
      </c>
      <c r="E24" t="s">
        <v>812</v>
      </c>
      <c r="F24" t="s">
        <v>823</v>
      </c>
    </row>
    <row r="25" spans="1:6" x14ac:dyDescent="0.35">
      <c r="A25" s="5" t="s">
        <v>227</v>
      </c>
      <c r="B25" t="s">
        <v>503</v>
      </c>
      <c r="C25" t="s">
        <v>1990</v>
      </c>
      <c r="D25" t="s">
        <v>737</v>
      </c>
      <c r="E25" t="s">
        <v>1774</v>
      </c>
      <c r="F25" t="s">
        <v>605</v>
      </c>
    </row>
    <row r="26" spans="1:6" x14ac:dyDescent="0.35">
      <c r="A26" s="5" t="s">
        <v>227</v>
      </c>
      <c r="B26" t="s">
        <v>510</v>
      </c>
      <c r="C26" t="s">
        <v>435</v>
      </c>
      <c r="D26" t="s">
        <v>554</v>
      </c>
      <c r="E26" t="s">
        <v>558</v>
      </c>
      <c r="F26" t="s">
        <v>593</v>
      </c>
    </row>
    <row r="28" spans="1:6" x14ac:dyDescent="0.35">
      <c r="A28" t="s">
        <v>261</v>
      </c>
    </row>
    <row r="29" spans="1:6" x14ac:dyDescent="0.35">
      <c r="A29" t="s">
        <v>1760</v>
      </c>
    </row>
    <row r="30" spans="1:6" x14ac:dyDescent="0.35">
      <c r="A30" t="s">
        <v>9983</v>
      </c>
    </row>
    <row r="31" spans="1:6" x14ac:dyDescent="0.35">
      <c r="A31" t="s">
        <v>264</v>
      </c>
    </row>
    <row r="32" spans="1:6" x14ac:dyDescent="0.35">
      <c r="A32" t="s">
        <v>265</v>
      </c>
    </row>
    <row r="33" spans="1:1" x14ac:dyDescent="0.35">
      <c r="A33" t="s">
        <v>287</v>
      </c>
    </row>
    <row r="34" spans="1:1" x14ac:dyDescent="0.35">
      <c r="A34" t="s">
        <v>227</v>
      </c>
    </row>
    <row r="35" spans="1:1" x14ac:dyDescent="0.35">
      <c r="A35" t="s">
        <v>267</v>
      </c>
    </row>
    <row r="36" spans="1:1" x14ac:dyDescent="0.35">
      <c r="A36" t="s">
        <v>511</v>
      </c>
    </row>
    <row r="37" spans="1:1" x14ac:dyDescent="0.35">
      <c r="A37" t="s">
        <v>264</v>
      </c>
    </row>
    <row r="38" spans="1:1" x14ac:dyDescent="0.35">
      <c r="A38" t="s">
        <v>375</v>
      </c>
    </row>
    <row r="39" spans="1:1" x14ac:dyDescent="0.35">
      <c r="A39" t="s">
        <v>512</v>
      </c>
    </row>
  </sheetData>
  <mergeCells count="1">
    <mergeCell ref="A3:F3"/>
  </mergeCells>
  <pageMargins left="0.7" right="0.7" top="0.75" bottom="0.75" header="0.3" footer="0.3"/>
  <pageSetup paperSize="9" orientation="portrait" horizontalDpi="300" verticalDpi="300"/>
</worksheet>
</file>

<file path=xl/worksheets/sheet1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600-000000000000}">
  <dimension ref="A1:D49"/>
  <sheetViews>
    <sheetView workbookViewId="0"/>
  </sheetViews>
  <sheetFormatPr defaultColWidth="11.453125" defaultRowHeight="14.5" x14ac:dyDescent="0.35"/>
  <cols>
    <col min="1" max="1" width="16.7265625" customWidth="1"/>
    <col min="2" max="2" width="25.7265625" customWidth="1"/>
    <col min="3" max="4" width="20.7265625" customWidth="1"/>
  </cols>
  <sheetData>
    <row r="1" spans="1:4" x14ac:dyDescent="0.35">
      <c r="A1" s="4" t="s">
        <v>174</v>
      </c>
    </row>
    <row r="2" spans="1:4" x14ac:dyDescent="0.35">
      <c r="A2" s="3" t="str">
        <f>HYPERLINK("#'INDEX'!A1", "Back to INDEX")</f>
        <v>Back to INDEX</v>
      </c>
    </row>
    <row r="3" spans="1:4" x14ac:dyDescent="0.35">
      <c r="A3" s="7" t="s">
        <v>227</v>
      </c>
      <c r="B3" s="7" t="s">
        <v>227</v>
      </c>
      <c r="C3" s="7" t="s">
        <v>227</v>
      </c>
      <c r="D3" s="7" t="s">
        <v>227</v>
      </c>
    </row>
    <row r="4" spans="1:4" ht="29" x14ac:dyDescent="0.35">
      <c r="A4" s="2" t="s">
        <v>227</v>
      </c>
      <c r="B4" s="2" t="s">
        <v>227</v>
      </c>
      <c r="C4" s="2" t="s">
        <v>2110</v>
      </c>
      <c r="D4" s="2" t="s">
        <v>9972</v>
      </c>
    </row>
    <row r="5" spans="1:4" x14ac:dyDescent="0.35">
      <c r="A5" s="8" t="s">
        <v>1791</v>
      </c>
      <c r="B5" t="s">
        <v>304</v>
      </c>
      <c r="C5" t="s">
        <v>10028</v>
      </c>
      <c r="D5" t="s">
        <v>10029</v>
      </c>
    </row>
    <row r="6" spans="1:4" x14ac:dyDescent="0.35">
      <c r="A6" s="8" t="s">
        <v>1791</v>
      </c>
      <c r="B6" t="s">
        <v>1792</v>
      </c>
      <c r="C6" t="s">
        <v>10030</v>
      </c>
      <c r="D6" t="s">
        <v>10031</v>
      </c>
    </row>
    <row r="7" spans="1:4" x14ac:dyDescent="0.35">
      <c r="A7" s="8" t="s">
        <v>1793</v>
      </c>
      <c r="B7" t="s">
        <v>1794</v>
      </c>
      <c r="C7" t="s">
        <v>10032</v>
      </c>
      <c r="D7" t="s">
        <v>10033</v>
      </c>
    </row>
    <row r="8" spans="1:4" x14ac:dyDescent="0.35">
      <c r="A8" s="8" t="s">
        <v>1793</v>
      </c>
      <c r="B8" t="s">
        <v>1795</v>
      </c>
      <c r="C8" t="s">
        <v>10034</v>
      </c>
      <c r="D8" t="s">
        <v>10035</v>
      </c>
    </row>
    <row r="9" spans="1:4" x14ac:dyDescent="0.35">
      <c r="A9" s="8" t="s">
        <v>1796</v>
      </c>
      <c r="B9" t="s">
        <v>1797</v>
      </c>
      <c r="C9" t="s">
        <v>10036</v>
      </c>
      <c r="D9" t="s">
        <v>10037</v>
      </c>
    </row>
    <row r="10" spans="1:4" x14ac:dyDescent="0.35">
      <c r="A10" s="8" t="s">
        <v>1796</v>
      </c>
      <c r="B10" t="s">
        <v>1799</v>
      </c>
      <c r="C10" t="s">
        <v>10038</v>
      </c>
      <c r="D10" t="s">
        <v>10039</v>
      </c>
    </row>
    <row r="11" spans="1:4" x14ac:dyDescent="0.35">
      <c r="A11" s="8" t="s">
        <v>1796</v>
      </c>
      <c r="B11" t="s">
        <v>1800</v>
      </c>
      <c r="C11" t="s">
        <v>10040</v>
      </c>
      <c r="D11" t="s">
        <v>10041</v>
      </c>
    </row>
    <row r="12" spans="1:4" x14ac:dyDescent="0.35">
      <c r="A12" s="8" t="s">
        <v>1796</v>
      </c>
      <c r="B12" t="s">
        <v>1802</v>
      </c>
      <c r="C12" t="s">
        <v>10042</v>
      </c>
      <c r="D12" t="s">
        <v>10043</v>
      </c>
    </row>
    <row r="13" spans="1:4" x14ac:dyDescent="0.35">
      <c r="A13" s="8" t="s">
        <v>1803</v>
      </c>
      <c r="B13" t="s">
        <v>12072</v>
      </c>
      <c r="C13" t="s">
        <v>10044</v>
      </c>
      <c r="D13" t="s">
        <v>10045</v>
      </c>
    </row>
    <row r="14" spans="1:4" x14ac:dyDescent="0.35">
      <c r="A14" s="8" t="s">
        <v>1803</v>
      </c>
      <c r="B14" t="s">
        <v>236</v>
      </c>
      <c r="C14" t="s">
        <v>10046</v>
      </c>
      <c r="D14" t="s">
        <v>10047</v>
      </c>
    </row>
    <row r="15" spans="1:4" x14ac:dyDescent="0.35">
      <c r="A15" s="8" t="s">
        <v>1803</v>
      </c>
      <c r="B15" t="s">
        <v>233</v>
      </c>
      <c r="C15" t="s">
        <v>10048</v>
      </c>
      <c r="D15" t="s">
        <v>10049</v>
      </c>
    </row>
    <row r="16" spans="1:4" x14ac:dyDescent="0.35">
      <c r="A16" s="8" t="s">
        <v>1803</v>
      </c>
      <c r="B16" t="s">
        <v>239</v>
      </c>
      <c r="C16" t="s">
        <v>5547</v>
      </c>
      <c r="D16" t="s">
        <v>6155</v>
      </c>
    </row>
    <row r="17" spans="1:4" x14ac:dyDescent="0.35">
      <c r="A17" s="8" t="s">
        <v>1803</v>
      </c>
      <c r="B17" t="s">
        <v>242</v>
      </c>
      <c r="C17" t="s">
        <v>4133</v>
      </c>
      <c r="D17" t="s">
        <v>10050</v>
      </c>
    </row>
    <row r="18" spans="1:4" x14ac:dyDescent="0.35">
      <c r="A18" s="8" t="s">
        <v>1805</v>
      </c>
      <c r="B18" t="s">
        <v>1806</v>
      </c>
      <c r="C18" t="s">
        <v>10051</v>
      </c>
      <c r="D18" t="s">
        <v>10052</v>
      </c>
    </row>
    <row r="19" spans="1:4" x14ac:dyDescent="0.35">
      <c r="A19" s="8" t="s">
        <v>1805</v>
      </c>
      <c r="B19" t="s">
        <v>660</v>
      </c>
      <c r="C19" t="s">
        <v>10053</v>
      </c>
      <c r="D19" t="s">
        <v>10054</v>
      </c>
    </row>
    <row r="20" spans="1:4" x14ac:dyDescent="0.35">
      <c r="A20" s="8" t="s">
        <v>1808</v>
      </c>
      <c r="B20" t="s">
        <v>1809</v>
      </c>
      <c r="C20" t="s">
        <v>10038</v>
      </c>
      <c r="D20" t="s">
        <v>10055</v>
      </c>
    </row>
    <row r="21" spans="1:4" x14ac:dyDescent="0.35">
      <c r="A21" s="8" t="s">
        <v>1808</v>
      </c>
      <c r="B21" t="s">
        <v>1810</v>
      </c>
      <c r="C21" t="s">
        <v>10056</v>
      </c>
      <c r="D21" t="s">
        <v>10057</v>
      </c>
    </row>
    <row r="22" spans="1:4" x14ac:dyDescent="0.35">
      <c r="A22" s="8" t="s">
        <v>1812</v>
      </c>
      <c r="B22" t="s">
        <v>1813</v>
      </c>
      <c r="C22" t="s">
        <v>10058</v>
      </c>
      <c r="D22" t="s">
        <v>10059</v>
      </c>
    </row>
    <row r="23" spans="1:4" x14ac:dyDescent="0.35">
      <c r="A23" s="8" t="s">
        <v>1812</v>
      </c>
      <c r="B23" t="s">
        <v>1815</v>
      </c>
      <c r="C23" t="s">
        <v>6615</v>
      </c>
      <c r="D23" t="s">
        <v>4349</v>
      </c>
    </row>
    <row r="24" spans="1:4" x14ac:dyDescent="0.35">
      <c r="A24" s="8" t="s">
        <v>510</v>
      </c>
      <c r="B24" t="s">
        <v>510</v>
      </c>
      <c r="C24" t="s">
        <v>10058</v>
      </c>
      <c r="D24" t="s">
        <v>10060</v>
      </c>
    </row>
    <row r="26" spans="1:4" x14ac:dyDescent="0.35">
      <c r="A26" t="s">
        <v>261</v>
      </c>
    </row>
    <row r="27" spans="1:4" x14ac:dyDescent="0.35">
      <c r="A27" t="s">
        <v>1760</v>
      </c>
    </row>
    <row r="28" spans="1:4" x14ac:dyDescent="0.35">
      <c r="A28" t="s">
        <v>9983</v>
      </c>
    </row>
    <row r="29" spans="1:4" x14ac:dyDescent="0.35">
      <c r="A29" t="s">
        <v>264</v>
      </c>
    </row>
    <row r="30" spans="1:4" x14ac:dyDescent="0.35">
      <c r="A30" t="s">
        <v>265</v>
      </c>
    </row>
    <row r="31" spans="1:4" x14ac:dyDescent="0.35">
      <c r="A31" t="s">
        <v>1248</v>
      </c>
    </row>
    <row r="32" spans="1:4" x14ac:dyDescent="0.35">
      <c r="A32" t="s">
        <v>266</v>
      </c>
    </row>
    <row r="33" spans="1:1" x14ac:dyDescent="0.35">
      <c r="A33" t="s">
        <v>227</v>
      </c>
    </row>
    <row r="34" spans="1:1" x14ac:dyDescent="0.35">
      <c r="A34" t="s">
        <v>267</v>
      </c>
    </row>
    <row r="35" spans="1:1" x14ac:dyDescent="0.35">
      <c r="A35" t="s">
        <v>352</v>
      </c>
    </row>
    <row r="36" spans="1:1" x14ac:dyDescent="0.35">
      <c r="A36" t="s">
        <v>353</v>
      </c>
    </row>
    <row r="37" spans="1:1" x14ac:dyDescent="0.35">
      <c r="A37" t="s">
        <v>1818</v>
      </c>
    </row>
    <row r="38" spans="1:1" x14ac:dyDescent="0.35">
      <c r="A38" t="s">
        <v>1819</v>
      </c>
    </row>
    <row r="39" spans="1:1" x14ac:dyDescent="0.35">
      <c r="A39" t="s">
        <v>1820</v>
      </c>
    </row>
    <row r="40" spans="1:1" x14ac:dyDescent="0.35">
      <c r="A40" t="s">
        <v>1821</v>
      </c>
    </row>
    <row r="41" spans="1:1" x14ac:dyDescent="0.35">
      <c r="A41" t="s">
        <v>1822</v>
      </c>
    </row>
    <row r="42" spans="1:1" x14ac:dyDescent="0.35">
      <c r="A42" t="s">
        <v>268</v>
      </c>
    </row>
    <row r="43" spans="1:1" x14ac:dyDescent="0.35">
      <c r="A43" t="s">
        <v>1823</v>
      </c>
    </row>
    <row r="44" spans="1:1" x14ac:dyDescent="0.35">
      <c r="A44" t="s">
        <v>1824</v>
      </c>
    </row>
    <row r="45" spans="1:1" x14ac:dyDescent="0.35">
      <c r="A45" t="s">
        <v>1825</v>
      </c>
    </row>
    <row r="46" spans="1:1" x14ac:dyDescent="0.35">
      <c r="A46" t="s">
        <v>1826</v>
      </c>
    </row>
    <row r="47" spans="1:1" x14ac:dyDescent="0.35">
      <c r="A47" t="s">
        <v>264</v>
      </c>
    </row>
    <row r="48" spans="1:1" x14ac:dyDescent="0.35">
      <c r="A48" t="s">
        <v>375</v>
      </c>
    </row>
    <row r="49" spans="1:1" x14ac:dyDescent="0.35">
      <c r="A49" t="s">
        <v>1827</v>
      </c>
    </row>
  </sheetData>
  <mergeCells count="9">
    <mergeCell ref="A22:A23"/>
    <mergeCell ref="A24"/>
    <mergeCell ref="A3:D3"/>
    <mergeCell ref="A9:A12"/>
    <mergeCell ref="A13:A17"/>
    <mergeCell ref="A20:A21"/>
    <mergeCell ref="A7:A8"/>
    <mergeCell ref="A18:A19"/>
    <mergeCell ref="A5:A6"/>
  </mergeCells>
  <pageMargins left="0.7" right="0.7" top="0.75" bottom="0.75" header="0.3" footer="0.3"/>
  <pageSetup paperSize="9" orientation="portrait" horizontalDpi="300" verticalDpi="300"/>
</worksheet>
</file>

<file path=xl/worksheets/sheet1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700-000000000000}">
  <dimension ref="A1:D49"/>
  <sheetViews>
    <sheetView workbookViewId="0"/>
  </sheetViews>
  <sheetFormatPr defaultColWidth="11.453125" defaultRowHeight="14.5" x14ac:dyDescent="0.35"/>
  <cols>
    <col min="1" max="1" width="16.7265625" customWidth="1"/>
    <col min="2" max="2" width="25.7265625" customWidth="1"/>
    <col min="3" max="4" width="20.7265625" customWidth="1"/>
  </cols>
  <sheetData>
    <row r="1" spans="1:4" x14ac:dyDescent="0.35">
      <c r="A1" s="4" t="s">
        <v>175</v>
      </c>
    </row>
    <row r="2" spans="1:4" x14ac:dyDescent="0.35">
      <c r="A2" s="3" t="str">
        <f>HYPERLINK("#'INDEX'!A1", "Back to INDEX")</f>
        <v>Back to INDEX</v>
      </c>
    </row>
    <row r="3" spans="1:4" x14ac:dyDescent="0.35">
      <c r="A3" s="7" t="s">
        <v>227</v>
      </c>
      <c r="B3" s="7" t="s">
        <v>227</v>
      </c>
      <c r="C3" s="7" t="s">
        <v>227</v>
      </c>
      <c r="D3" s="7" t="s">
        <v>227</v>
      </c>
    </row>
    <row r="4" spans="1:4" ht="29" x14ac:dyDescent="0.35">
      <c r="A4" s="2" t="s">
        <v>227</v>
      </c>
      <c r="B4" s="2" t="s">
        <v>227</v>
      </c>
      <c r="C4" s="2" t="s">
        <v>2110</v>
      </c>
      <c r="D4" s="2" t="s">
        <v>9972</v>
      </c>
    </row>
    <row r="5" spans="1:4" x14ac:dyDescent="0.35">
      <c r="A5" s="8" t="s">
        <v>1791</v>
      </c>
      <c r="B5" t="s">
        <v>304</v>
      </c>
      <c r="C5" t="s">
        <v>10061</v>
      </c>
      <c r="D5" t="s">
        <v>10062</v>
      </c>
    </row>
    <row r="6" spans="1:4" x14ac:dyDescent="0.35">
      <c r="A6" s="8" t="s">
        <v>1791</v>
      </c>
      <c r="B6" t="s">
        <v>1792</v>
      </c>
      <c r="C6" t="s">
        <v>10063</v>
      </c>
      <c r="D6" t="s">
        <v>10064</v>
      </c>
    </row>
    <row r="7" spans="1:4" x14ac:dyDescent="0.35">
      <c r="A7" s="8" t="s">
        <v>1793</v>
      </c>
      <c r="B7" t="s">
        <v>1794</v>
      </c>
      <c r="C7" t="s">
        <v>3972</v>
      </c>
      <c r="D7" t="s">
        <v>10065</v>
      </c>
    </row>
    <row r="8" spans="1:4" x14ac:dyDescent="0.35">
      <c r="A8" s="8" t="s">
        <v>1793</v>
      </c>
      <c r="B8" t="s">
        <v>1795</v>
      </c>
      <c r="C8" t="s">
        <v>10066</v>
      </c>
      <c r="D8" t="s">
        <v>10062</v>
      </c>
    </row>
    <row r="9" spans="1:4" x14ac:dyDescent="0.35">
      <c r="A9" s="8" t="s">
        <v>1796</v>
      </c>
      <c r="B9" t="s">
        <v>1797</v>
      </c>
      <c r="C9" t="s">
        <v>10067</v>
      </c>
      <c r="D9" t="s">
        <v>10068</v>
      </c>
    </row>
    <row r="10" spans="1:4" x14ac:dyDescent="0.35">
      <c r="A10" s="8" t="s">
        <v>1796</v>
      </c>
      <c r="B10" t="s">
        <v>1799</v>
      </c>
      <c r="C10" t="s">
        <v>10069</v>
      </c>
      <c r="D10" t="s">
        <v>10070</v>
      </c>
    </row>
    <row r="11" spans="1:4" x14ac:dyDescent="0.35">
      <c r="A11" s="8" t="s">
        <v>1796</v>
      </c>
      <c r="B11" t="s">
        <v>1800</v>
      </c>
      <c r="C11" t="s">
        <v>10071</v>
      </c>
      <c r="D11" t="s">
        <v>10072</v>
      </c>
    </row>
    <row r="12" spans="1:4" x14ac:dyDescent="0.35">
      <c r="A12" s="8" t="s">
        <v>1796</v>
      </c>
      <c r="B12" t="s">
        <v>1802</v>
      </c>
      <c r="C12" t="s">
        <v>10073</v>
      </c>
      <c r="D12" t="s">
        <v>10074</v>
      </c>
    </row>
    <row r="13" spans="1:4" x14ac:dyDescent="0.35">
      <c r="A13" s="8" t="s">
        <v>1803</v>
      </c>
      <c r="B13" t="s">
        <v>12072</v>
      </c>
      <c r="C13" t="s">
        <v>10075</v>
      </c>
      <c r="D13" t="s">
        <v>10076</v>
      </c>
    </row>
    <row r="14" spans="1:4" x14ac:dyDescent="0.35">
      <c r="A14" s="8" t="s">
        <v>1803</v>
      </c>
      <c r="B14" t="s">
        <v>236</v>
      </c>
      <c r="C14" t="s">
        <v>10077</v>
      </c>
      <c r="D14" t="s">
        <v>10078</v>
      </c>
    </row>
    <row r="15" spans="1:4" x14ac:dyDescent="0.35">
      <c r="A15" s="8" t="s">
        <v>1803</v>
      </c>
      <c r="B15" t="s">
        <v>233</v>
      </c>
      <c r="C15" t="s">
        <v>10079</v>
      </c>
      <c r="D15" t="s">
        <v>10080</v>
      </c>
    </row>
    <row r="16" spans="1:4" x14ac:dyDescent="0.35">
      <c r="A16" s="8" t="s">
        <v>1803</v>
      </c>
      <c r="B16" t="s">
        <v>239</v>
      </c>
      <c r="C16" t="s">
        <v>10081</v>
      </c>
      <c r="D16" t="s">
        <v>4852</v>
      </c>
    </row>
    <row r="17" spans="1:4" x14ac:dyDescent="0.35">
      <c r="A17" s="8" t="s">
        <v>1803</v>
      </c>
      <c r="B17" t="s">
        <v>242</v>
      </c>
      <c r="C17" t="s">
        <v>10082</v>
      </c>
      <c r="D17" t="s">
        <v>10083</v>
      </c>
    </row>
    <row r="18" spans="1:4" x14ac:dyDescent="0.35">
      <c r="A18" s="8" t="s">
        <v>1805</v>
      </c>
      <c r="B18" t="s">
        <v>1806</v>
      </c>
      <c r="C18" t="s">
        <v>10084</v>
      </c>
      <c r="D18" t="s">
        <v>10085</v>
      </c>
    </row>
    <row r="19" spans="1:4" x14ac:dyDescent="0.35">
      <c r="A19" s="8" t="s">
        <v>1805</v>
      </c>
      <c r="B19" t="s">
        <v>660</v>
      </c>
      <c r="C19" t="s">
        <v>10086</v>
      </c>
      <c r="D19" t="s">
        <v>5990</v>
      </c>
    </row>
    <row r="20" spans="1:4" x14ac:dyDescent="0.35">
      <c r="A20" s="8" t="s">
        <v>1808</v>
      </c>
      <c r="B20" t="s">
        <v>1809</v>
      </c>
      <c r="C20" t="s">
        <v>10087</v>
      </c>
      <c r="D20" t="s">
        <v>10088</v>
      </c>
    </row>
    <row r="21" spans="1:4" x14ac:dyDescent="0.35">
      <c r="A21" s="8" t="s">
        <v>1808</v>
      </c>
      <c r="B21" t="s">
        <v>1810</v>
      </c>
      <c r="C21" t="s">
        <v>10089</v>
      </c>
      <c r="D21" t="s">
        <v>10090</v>
      </c>
    </row>
    <row r="22" spans="1:4" x14ac:dyDescent="0.35">
      <c r="A22" s="8" t="s">
        <v>1812</v>
      </c>
      <c r="B22" t="s">
        <v>1813</v>
      </c>
      <c r="C22" t="s">
        <v>10091</v>
      </c>
      <c r="D22" t="s">
        <v>10092</v>
      </c>
    </row>
    <row r="23" spans="1:4" x14ac:dyDescent="0.35">
      <c r="A23" s="8" t="s">
        <v>1812</v>
      </c>
      <c r="B23" t="s">
        <v>1815</v>
      </c>
      <c r="C23" t="s">
        <v>10093</v>
      </c>
      <c r="D23" t="s">
        <v>10094</v>
      </c>
    </row>
    <row r="24" spans="1:4" x14ac:dyDescent="0.35">
      <c r="A24" s="8" t="s">
        <v>510</v>
      </c>
      <c r="B24" t="s">
        <v>510</v>
      </c>
      <c r="C24" t="s">
        <v>10095</v>
      </c>
      <c r="D24" t="s">
        <v>10096</v>
      </c>
    </row>
    <row r="26" spans="1:4" x14ac:dyDescent="0.35">
      <c r="A26" t="s">
        <v>261</v>
      </c>
    </row>
    <row r="27" spans="1:4" x14ac:dyDescent="0.35">
      <c r="A27" t="s">
        <v>1760</v>
      </c>
    </row>
    <row r="28" spans="1:4" x14ac:dyDescent="0.35">
      <c r="A28" t="s">
        <v>9983</v>
      </c>
    </row>
    <row r="29" spans="1:4" x14ac:dyDescent="0.35">
      <c r="A29" t="s">
        <v>264</v>
      </c>
    </row>
    <row r="30" spans="1:4" x14ac:dyDescent="0.35">
      <c r="A30" t="s">
        <v>265</v>
      </c>
    </row>
    <row r="31" spans="1:4" x14ac:dyDescent="0.35">
      <c r="A31" t="s">
        <v>1248</v>
      </c>
    </row>
    <row r="32" spans="1:4" x14ac:dyDescent="0.35">
      <c r="A32" t="s">
        <v>287</v>
      </c>
    </row>
    <row r="33" spans="1:1" x14ac:dyDescent="0.35">
      <c r="A33" t="s">
        <v>227</v>
      </c>
    </row>
    <row r="34" spans="1:1" x14ac:dyDescent="0.35">
      <c r="A34" t="s">
        <v>267</v>
      </c>
    </row>
    <row r="35" spans="1:1" x14ac:dyDescent="0.35">
      <c r="A35" t="s">
        <v>352</v>
      </c>
    </row>
    <row r="36" spans="1:1" x14ac:dyDescent="0.35">
      <c r="A36" t="s">
        <v>353</v>
      </c>
    </row>
    <row r="37" spans="1:1" x14ac:dyDescent="0.35">
      <c r="A37" t="s">
        <v>1818</v>
      </c>
    </row>
    <row r="38" spans="1:1" x14ac:dyDescent="0.35">
      <c r="A38" t="s">
        <v>1819</v>
      </c>
    </row>
    <row r="39" spans="1:1" x14ac:dyDescent="0.35">
      <c r="A39" t="s">
        <v>1820</v>
      </c>
    </row>
    <row r="40" spans="1:1" x14ac:dyDescent="0.35">
      <c r="A40" t="s">
        <v>1821</v>
      </c>
    </row>
    <row r="41" spans="1:1" x14ac:dyDescent="0.35">
      <c r="A41" t="s">
        <v>1822</v>
      </c>
    </row>
    <row r="42" spans="1:1" x14ac:dyDescent="0.35">
      <c r="A42" t="s">
        <v>268</v>
      </c>
    </row>
    <row r="43" spans="1:1" x14ac:dyDescent="0.35">
      <c r="A43" t="s">
        <v>1823</v>
      </c>
    </row>
    <row r="44" spans="1:1" x14ac:dyDescent="0.35">
      <c r="A44" t="s">
        <v>1824</v>
      </c>
    </row>
    <row r="45" spans="1:1" x14ac:dyDescent="0.35">
      <c r="A45" t="s">
        <v>1825</v>
      </c>
    </row>
    <row r="46" spans="1:1" x14ac:dyDescent="0.35">
      <c r="A46" t="s">
        <v>1826</v>
      </c>
    </row>
    <row r="47" spans="1:1" x14ac:dyDescent="0.35">
      <c r="A47" t="s">
        <v>264</v>
      </c>
    </row>
    <row r="48" spans="1:1" x14ac:dyDescent="0.35">
      <c r="A48" t="s">
        <v>375</v>
      </c>
    </row>
    <row r="49" spans="1:1" x14ac:dyDescent="0.35">
      <c r="A49" t="s">
        <v>1827</v>
      </c>
    </row>
  </sheetData>
  <mergeCells count="9">
    <mergeCell ref="A22:A23"/>
    <mergeCell ref="A24"/>
    <mergeCell ref="A3:D3"/>
    <mergeCell ref="A9:A12"/>
    <mergeCell ref="A13:A17"/>
    <mergeCell ref="A20:A21"/>
    <mergeCell ref="A7:A8"/>
    <mergeCell ref="A18:A19"/>
    <mergeCell ref="A5:A6"/>
  </mergeCells>
  <pageMargins left="0.7" right="0.7" top="0.75" bottom="0.75" header="0.3" footer="0.3"/>
  <pageSetup paperSize="9" orientation="portrait" horizontalDpi="300" verticalDpi="300"/>
</worksheet>
</file>

<file path=xl/worksheets/sheet1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800-000000000000}">
  <dimension ref="A1:D49"/>
  <sheetViews>
    <sheetView workbookViewId="0"/>
  </sheetViews>
  <sheetFormatPr defaultColWidth="11.453125" defaultRowHeight="14.5" x14ac:dyDescent="0.35"/>
  <cols>
    <col min="1" max="1" width="16.7265625" customWidth="1"/>
    <col min="2" max="2" width="25.7265625" customWidth="1"/>
    <col min="3" max="4" width="20.7265625" customWidth="1"/>
  </cols>
  <sheetData>
    <row r="1" spans="1:4" x14ac:dyDescent="0.35">
      <c r="A1" s="4" t="s">
        <v>176</v>
      </c>
    </row>
    <row r="2" spans="1:4" x14ac:dyDescent="0.35">
      <c r="A2" s="3" t="str">
        <f>HYPERLINK("#'INDEX'!A1", "Back to INDEX")</f>
        <v>Back to INDEX</v>
      </c>
    </row>
    <row r="3" spans="1:4" x14ac:dyDescent="0.35">
      <c r="A3" s="7" t="s">
        <v>227</v>
      </c>
      <c r="B3" s="7" t="s">
        <v>227</v>
      </c>
      <c r="C3" s="7" t="s">
        <v>227</v>
      </c>
      <c r="D3" s="7" t="s">
        <v>227</v>
      </c>
    </row>
    <row r="4" spans="1:4" ht="29" x14ac:dyDescent="0.35">
      <c r="A4" s="2" t="s">
        <v>227</v>
      </c>
      <c r="B4" s="2" t="s">
        <v>227</v>
      </c>
      <c r="C4" s="2" t="s">
        <v>2110</v>
      </c>
      <c r="D4" s="2" t="s">
        <v>9972</v>
      </c>
    </row>
    <row r="5" spans="1:4" x14ac:dyDescent="0.35">
      <c r="A5" s="8" t="s">
        <v>1791</v>
      </c>
      <c r="B5" t="s">
        <v>304</v>
      </c>
      <c r="C5" t="s">
        <v>10097</v>
      </c>
      <c r="D5" t="s">
        <v>10098</v>
      </c>
    </row>
    <row r="6" spans="1:4" x14ac:dyDescent="0.35">
      <c r="A6" s="8" t="s">
        <v>1791</v>
      </c>
      <c r="B6" t="s">
        <v>1792</v>
      </c>
      <c r="C6" t="s">
        <v>10099</v>
      </c>
      <c r="D6" t="s">
        <v>10100</v>
      </c>
    </row>
    <row r="7" spans="1:4" x14ac:dyDescent="0.35">
      <c r="A7" s="8" t="s">
        <v>1793</v>
      </c>
      <c r="B7" t="s">
        <v>1794</v>
      </c>
      <c r="C7" t="s">
        <v>10101</v>
      </c>
      <c r="D7" t="s">
        <v>10102</v>
      </c>
    </row>
    <row r="8" spans="1:4" x14ac:dyDescent="0.35">
      <c r="A8" s="8" t="s">
        <v>1793</v>
      </c>
      <c r="B8" t="s">
        <v>1795</v>
      </c>
      <c r="C8" t="s">
        <v>10103</v>
      </c>
      <c r="D8" t="s">
        <v>10104</v>
      </c>
    </row>
    <row r="9" spans="1:4" x14ac:dyDescent="0.35">
      <c r="A9" s="8" t="s">
        <v>1796</v>
      </c>
      <c r="B9" t="s">
        <v>1797</v>
      </c>
      <c r="C9" t="s">
        <v>10105</v>
      </c>
      <c r="D9" t="s">
        <v>10106</v>
      </c>
    </row>
    <row r="10" spans="1:4" x14ac:dyDescent="0.35">
      <c r="A10" s="8" t="s">
        <v>1796</v>
      </c>
      <c r="B10" t="s">
        <v>1799</v>
      </c>
      <c r="C10" t="s">
        <v>10107</v>
      </c>
      <c r="D10" t="s">
        <v>10108</v>
      </c>
    </row>
    <row r="11" spans="1:4" x14ac:dyDescent="0.35">
      <c r="A11" s="8" t="s">
        <v>1796</v>
      </c>
      <c r="B11" t="s">
        <v>1800</v>
      </c>
      <c r="C11" t="s">
        <v>10109</v>
      </c>
      <c r="D11" t="s">
        <v>10085</v>
      </c>
    </row>
    <row r="12" spans="1:4" x14ac:dyDescent="0.35">
      <c r="A12" s="8" t="s">
        <v>1796</v>
      </c>
      <c r="B12" t="s">
        <v>1802</v>
      </c>
      <c r="C12" t="s">
        <v>4917</v>
      </c>
      <c r="D12" t="s">
        <v>10110</v>
      </c>
    </row>
    <row r="13" spans="1:4" x14ac:dyDescent="0.35">
      <c r="A13" s="8" t="s">
        <v>1803</v>
      </c>
      <c r="B13" t="s">
        <v>12072</v>
      </c>
      <c r="C13" t="s">
        <v>10111</v>
      </c>
      <c r="D13" t="s">
        <v>10112</v>
      </c>
    </row>
    <row r="14" spans="1:4" x14ac:dyDescent="0.35">
      <c r="A14" s="8" t="s">
        <v>1803</v>
      </c>
      <c r="B14" t="s">
        <v>236</v>
      </c>
      <c r="C14" t="s">
        <v>10113</v>
      </c>
      <c r="D14" t="s">
        <v>10114</v>
      </c>
    </row>
    <row r="15" spans="1:4" x14ac:dyDescent="0.35">
      <c r="A15" s="8" t="s">
        <v>1803</v>
      </c>
      <c r="B15" t="s">
        <v>233</v>
      </c>
      <c r="C15" t="s">
        <v>10115</v>
      </c>
      <c r="D15" t="s">
        <v>3114</v>
      </c>
    </row>
    <row r="16" spans="1:4" x14ac:dyDescent="0.35">
      <c r="A16" s="8" t="s">
        <v>1803</v>
      </c>
      <c r="B16" t="s">
        <v>239</v>
      </c>
      <c r="C16" t="s">
        <v>10116</v>
      </c>
      <c r="D16" t="s">
        <v>10117</v>
      </c>
    </row>
    <row r="17" spans="1:4" x14ac:dyDescent="0.35">
      <c r="A17" s="8" t="s">
        <v>1803</v>
      </c>
      <c r="B17" t="s">
        <v>242</v>
      </c>
      <c r="C17" t="s">
        <v>10118</v>
      </c>
      <c r="D17" t="s">
        <v>3331</v>
      </c>
    </row>
    <row r="18" spans="1:4" x14ac:dyDescent="0.35">
      <c r="A18" s="8" t="s">
        <v>1805</v>
      </c>
      <c r="B18" t="s">
        <v>1806</v>
      </c>
      <c r="C18" t="s">
        <v>10119</v>
      </c>
      <c r="D18" t="s">
        <v>8342</v>
      </c>
    </row>
    <row r="19" spans="1:4" x14ac:dyDescent="0.35">
      <c r="A19" s="8" t="s">
        <v>1805</v>
      </c>
      <c r="B19" t="s">
        <v>660</v>
      </c>
      <c r="C19" t="s">
        <v>10120</v>
      </c>
      <c r="D19" t="s">
        <v>10121</v>
      </c>
    </row>
    <row r="20" spans="1:4" x14ac:dyDescent="0.35">
      <c r="A20" s="8" t="s">
        <v>1808</v>
      </c>
      <c r="B20" t="s">
        <v>1809</v>
      </c>
      <c r="C20" t="s">
        <v>10122</v>
      </c>
      <c r="D20" t="s">
        <v>10123</v>
      </c>
    </row>
    <row r="21" spans="1:4" x14ac:dyDescent="0.35">
      <c r="A21" s="8" t="s">
        <v>1808</v>
      </c>
      <c r="B21" t="s">
        <v>1810</v>
      </c>
      <c r="C21" t="s">
        <v>10124</v>
      </c>
      <c r="D21" t="s">
        <v>10125</v>
      </c>
    </row>
    <row r="22" spans="1:4" x14ac:dyDescent="0.35">
      <c r="A22" s="8" t="s">
        <v>1812</v>
      </c>
      <c r="B22" t="s">
        <v>1813</v>
      </c>
      <c r="C22" t="s">
        <v>4470</v>
      </c>
      <c r="D22" t="s">
        <v>10126</v>
      </c>
    </row>
    <row r="23" spans="1:4" x14ac:dyDescent="0.35">
      <c r="A23" s="8" t="s">
        <v>1812</v>
      </c>
      <c r="B23" t="s">
        <v>1815</v>
      </c>
      <c r="C23" t="s">
        <v>10127</v>
      </c>
      <c r="D23" t="s">
        <v>10128</v>
      </c>
    </row>
    <row r="24" spans="1:4" x14ac:dyDescent="0.35">
      <c r="A24" s="8" t="s">
        <v>510</v>
      </c>
      <c r="B24" t="s">
        <v>510</v>
      </c>
      <c r="C24" t="s">
        <v>4470</v>
      </c>
      <c r="D24" t="s">
        <v>10126</v>
      </c>
    </row>
    <row r="26" spans="1:4" x14ac:dyDescent="0.35">
      <c r="A26" t="s">
        <v>261</v>
      </c>
    </row>
    <row r="27" spans="1:4" x14ac:dyDescent="0.35">
      <c r="A27" t="s">
        <v>1760</v>
      </c>
    </row>
    <row r="28" spans="1:4" x14ac:dyDescent="0.35">
      <c r="A28" t="s">
        <v>9983</v>
      </c>
    </row>
    <row r="29" spans="1:4" x14ac:dyDescent="0.35">
      <c r="A29" t="s">
        <v>264</v>
      </c>
    </row>
    <row r="30" spans="1:4" x14ac:dyDescent="0.35">
      <c r="A30" t="s">
        <v>265</v>
      </c>
    </row>
    <row r="31" spans="1:4" x14ac:dyDescent="0.35">
      <c r="A31" t="s">
        <v>1248</v>
      </c>
    </row>
    <row r="32" spans="1:4" x14ac:dyDescent="0.35">
      <c r="A32" t="s">
        <v>1855</v>
      </c>
    </row>
    <row r="33" spans="1:1" x14ac:dyDescent="0.35">
      <c r="A33" t="s">
        <v>227</v>
      </c>
    </row>
    <row r="34" spans="1:1" x14ac:dyDescent="0.35">
      <c r="A34" t="s">
        <v>267</v>
      </c>
    </row>
    <row r="35" spans="1:1" x14ac:dyDescent="0.35">
      <c r="A35" t="s">
        <v>352</v>
      </c>
    </row>
    <row r="36" spans="1:1" x14ac:dyDescent="0.35">
      <c r="A36" t="s">
        <v>353</v>
      </c>
    </row>
    <row r="37" spans="1:1" x14ac:dyDescent="0.35">
      <c r="A37" t="s">
        <v>1818</v>
      </c>
    </row>
    <row r="38" spans="1:1" x14ac:dyDescent="0.35">
      <c r="A38" t="s">
        <v>1819</v>
      </c>
    </row>
    <row r="39" spans="1:1" x14ac:dyDescent="0.35">
      <c r="A39" t="s">
        <v>1820</v>
      </c>
    </row>
    <row r="40" spans="1:1" x14ac:dyDescent="0.35">
      <c r="A40" t="s">
        <v>1821</v>
      </c>
    </row>
    <row r="41" spans="1:1" x14ac:dyDescent="0.35">
      <c r="A41" t="s">
        <v>1822</v>
      </c>
    </row>
    <row r="42" spans="1:1" x14ac:dyDescent="0.35">
      <c r="A42" t="s">
        <v>268</v>
      </c>
    </row>
    <row r="43" spans="1:1" x14ac:dyDescent="0.35">
      <c r="A43" t="s">
        <v>1823</v>
      </c>
    </row>
    <row r="44" spans="1:1" x14ac:dyDescent="0.35">
      <c r="A44" t="s">
        <v>1824</v>
      </c>
    </row>
    <row r="45" spans="1:1" x14ac:dyDescent="0.35">
      <c r="A45" t="s">
        <v>1825</v>
      </c>
    </row>
    <row r="46" spans="1:1" x14ac:dyDescent="0.35">
      <c r="A46" t="s">
        <v>1826</v>
      </c>
    </row>
    <row r="47" spans="1:1" x14ac:dyDescent="0.35">
      <c r="A47" t="s">
        <v>264</v>
      </c>
    </row>
    <row r="48" spans="1:1" x14ac:dyDescent="0.35">
      <c r="A48" t="s">
        <v>375</v>
      </c>
    </row>
    <row r="49" spans="1:1" x14ac:dyDescent="0.35">
      <c r="A49" t="s">
        <v>1827</v>
      </c>
    </row>
  </sheetData>
  <mergeCells count="9">
    <mergeCell ref="A22:A23"/>
    <mergeCell ref="A24"/>
    <mergeCell ref="A3:D3"/>
    <mergeCell ref="A9:A12"/>
    <mergeCell ref="A13:A17"/>
    <mergeCell ref="A20:A21"/>
    <mergeCell ref="A7:A8"/>
    <mergeCell ref="A18:A19"/>
    <mergeCell ref="A5:A6"/>
  </mergeCells>
  <pageMargins left="0.7" right="0.7" top="0.75" bottom="0.75" header="0.3" footer="0.3"/>
  <pageSetup paperSize="9" orientation="portrait" horizontalDpi="300" verticalDpi="300"/>
</worksheet>
</file>

<file path=xl/worksheets/sheet1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900-000000000000}">
  <dimension ref="A1:D49"/>
  <sheetViews>
    <sheetView workbookViewId="0"/>
  </sheetViews>
  <sheetFormatPr defaultColWidth="11.453125" defaultRowHeight="14.5" x14ac:dyDescent="0.35"/>
  <cols>
    <col min="1" max="1" width="16.7265625" customWidth="1"/>
    <col min="2" max="2" width="25.7265625" customWidth="1"/>
    <col min="3" max="4" width="20.7265625" customWidth="1"/>
  </cols>
  <sheetData>
    <row r="1" spans="1:4" x14ac:dyDescent="0.35">
      <c r="A1" s="4" t="s">
        <v>177</v>
      </c>
    </row>
    <row r="2" spans="1:4" x14ac:dyDescent="0.35">
      <c r="A2" s="3" t="str">
        <f>HYPERLINK("#'INDEX'!A1", "Back to INDEX")</f>
        <v>Back to INDEX</v>
      </c>
    </row>
    <row r="3" spans="1:4" x14ac:dyDescent="0.35">
      <c r="A3" s="7" t="s">
        <v>227</v>
      </c>
      <c r="B3" s="7" t="s">
        <v>227</v>
      </c>
      <c r="C3" s="7" t="s">
        <v>227</v>
      </c>
      <c r="D3" s="7" t="s">
        <v>227</v>
      </c>
    </row>
    <row r="4" spans="1:4" ht="29" x14ac:dyDescent="0.35">
      <c r="A4" s="2" t="s">
        <v>227</v>
      </c>
      <c r="B4" s="2" t="s">
        <v>227</v>
      </c>
      <c r="C4" s="2" t="s">
        <v>2110</v>
      </c>
      <c r="D4" s="2" t="s">
        <v>9972</v>
      </c>
    </row>
    <row r="5" spans="1:4" x14ac:dyDescent="0.35">
      <c r="A5" s="8" t="s">
        <v>1791</v>
      </c>
      <c r="B5" t="s">
        <v>304</v>
      </c>
      <c r="C5" t="s">
        <v>10129</v>
      </c>
      <c r="D5" t="s">
        <v>10130</v>
      </c>
    </row>
    <row r="6" spans="1:4" x14ac:dyDescent="0.35">
      <c r="A6" s="8" t="s">
        <v>1791</v>
      </c>
      <c r="B6" t="s">
        <v>1792</v>
      </c>
      <c r="C6" t="s">
        <v>4375</v>
      </c>
      <c r="D6" t="s">
        <v>4375</v>
      </c>
    </row>
    <row r="7" spans="1:4" x14ac:dyDescent="0.35">
      <c r="A7" s="8" t="s">
        <v>1793</v>
      </c>
      <c r="B7" t="s">
        <v>1794</v>
      </c>
      <c r="C7" t="s">
        <v>10131</v>
      </c>
      <c r="D7" t="s">
        <v>10132</v>
      </c>
    </row>
    <row r="8" spans="1:4" x14ac:dyDescent="0.35">
      <c r="A8" s="8" t="s">
        <v>1793</v>
      </c>
      <c r="B8" t="s">
        <v>1795</v>
      </c>
      <c r="C8" t="s">
        <v>10133</v>
      </c>
      <c r="D8" t="s">
        <v>10134</v>
      </c>
    </row>
    <row r="9" spans="1:4" x14ac:dyDescent="0.35">
      <c r="A9" s="8" t="s">
        <v>1796</v>
      </c>
      <c r="B9" t="s">
        <v>1797</v>
      </c>
      <c r="C9" t="s">
        <v>10135</v>
      </c>
      <c r="D9" t="s">
        <v>10136</v>
      </c>
    </row>
    <row r="10" spans="1:4" x14ac:dyDescent="0.35">
      <c r="A10" s="8" t="s">
        <v>1796</v>
      </c>
      <c r="B10" t="s">
        <v>1799</v>
      </c>
      <c r="C10" t="s">
        <v>10137</v>
      </c>
      <c r="D10" t="s">
        <v>10138</v>
      </c>
    </row>
    <row r="11" spans="1:4" x14ac:dyDescent="0.35">
      <c r="A11" s="8" t="s">
        <v>1796</v>
      </c>
      <c r="B11" t="s">
        <v>1800</v>
      </c>
      <c r="C11" t="s">
        <v>10139</v>
      </c>
      <c r="D11" t="s">
        <v>10140</v>
      </c>
    </row>
    <row r="12" spans="1:4" x14ac:dyDescent="0.35">
      <c r="A12" s="8" t="s">
        <v>1796</v>
      </c>
      <c r="B12" t="s">
        <v>1802</v>
      </c>
      <c r="C12" t="s">
        <v>10141</v>
      </c>
      <c r="D12" t="s">
        <v>10142</v>
      </c>
    </row>
    <row r="13" spans="1:4" x14ac:dyDescent="0.35">
      <c r="A13" s="8" t="s">
        <v>1803</v>
      </c>
      <c r="B13" t="s">
        <v>12072</v>
      </c>
      <c r="C13" t="s">
        <v>10143</v>
      </c>
      <c r="D13" t="s">
        <v>10144</v>
      </c>
    </row>
    <row r="14" spans="1:4" x14ac:dyDescent="0.35">
      <c r="A14" s="8" t="s">
        <v>1803</v>
      </c>
      <c r="B14" t="s">
        <v>236</v>
      </c>
      <c r="C14" t="s">
        <v>10145</v>
      </c>
      <c r="D14" t="s">
        <v>10146</v>
      </c>
    </row>
    <row r="15" spans="1:4" x14ac:dyDescent="0.35">
      <c r="A15" s="8" t="s">
        <v>1803</v>
      </c>
      <c r="B15" t="s">
        <v>233</v>
      </c>
      <c r="C15" t="s">
        <v>10147</v>
      </c>
      <c r="D15" t="s">
        <v>10148</v>
      </c>
    </row>
    <row r="16" spans="1:4" x14ac:dyDescent="0.35">
      <c r="A16" s="8" t="s">
        <v>1803</v>
      </c>
      <c r="B16" t="s">
        <v>239</v>
      </c>
      <c r="C16" t="s">
        <v>10149</v>
      </c>
      <c r="D16" t="s">
        <v>10150</v>
      </c>
    </row>
    <row r="17" spans="1:4" x14ac:dyDescent="0.35">
      <c r="A17" s="8" t="s">
        <v>1803</v>
      </c>
      <c r="B17" t="s">
        <v>242</v>
      </c>
      <c r="C17" t="s">
        <v>10151</v>
      </c>
      <c r="D17" t="s">
        <v>10151</v>
      </c>
    </row>
    <row r="18" spans="1:4" x14ac:dyDescent="0.35">
      <c r="A18" s="8" t="s">
        <v>1805</v>
      </c>
      <c r="B18" t="s">
        <v>1806</v>
      </c>
      <c r="C18" t="s">
        <v>10152</v>
      </c>
      <c r="D18" t="s">
        <v>9349</v>
      </c>
    </row>
    <row r="19" spans="1:4" x14ac:dyDescent="0.35">
      <c r="A19" s="8" t="s">
        <v>1805</v>
      </c>
      <c r="B19" t="s">
        <v>660</v>
      </c>
      <c r="C19" t="s">
        <v>4648</v>
      </c>
      <c r="D19" t="s">
        <v>10153</v>
      </c>
    </row>
    <row r="20" spans="1:4" x14ac:dyDescent="0.35">
      <c r="A20" s="8" t="s">
        <v>1808</v>
      </c>
      <c r="B20" t="s">
        <v>1809</v>
      </c>
      <c r="C20" t="s">
        <v>10154</v>
      </c>
      <c r="D20" t="s">
        <v>10155</v>
      </c>
    </row>
    <row r="21" spans="1:4" x14ac:dyDescent="0.35">
      <c r="A21" s="8" t="s">
        <v>1808</v>
      </c>
      <c r="B21" t="s">
        <v>1810</v>
      </c>
      <c r="C21" t="s">
        <v>8344</v>
      </c>
      <c r="D21" t="s">
        <v>10156</v>
      </c>
    </row>
    <row r="22" spans="1:4" x14ac:dyDescent="0.35">
      <c r="A22" s="8" t="s">
        <v>1812</v>
      </c>
      <c r="B22" t="s">
        <v>1813</v>
      </c>
      <c r="C22" t="s">
        <v>10157</v>
      </c>
      <c r="D22" t="s">
        <v>9405</v>
      </c>
    </row>
    <row r="23" spans="1:4" x14ac:dyDescent="0.35">
      <c r="A23" s="8" t="s">
        <v>1812</v>
      </c>
      <c r="B23" t="s">
        <v>1815</v>
      </c>
      <c r="C23" t="s">
        <v>10158</v>
      </c>
      <c r="D23" t="s">
        <v>4402</v>
      </c>
    </row>
    <row r="24" spans="1:4" x14ac:dyDescent="0.35">
      <c r="A24" s="8" t="s">
        <v>510</v>
      </c>
      <c r="B24" t="s">
        <v>510</v>
      </c>
      <c r="C24" t="s">
        <v>8767</v>
      </c>
      <c r="D24" t="s">
        <v>10159</v>
      </c>
    </row>
    <row r="26" spans="1:4" x14ac:dyDescent="0.35">
      <c r="A26" t="s">
        <v>261</v>
      </c>
    </row>
    <row r="27" spans="1:4" x14ac:dyDescent="0.35">
      <c r="A27" t="s">
        <v>1760</v>
      </c>
    </row>
    <row r="28" spans="1:4" x14ac:dyDescent="0.35">
      <c r="A28" t="s">
        <v>9983</v>
      </c>
    </row>
    <row r="29" spans="1:4" x14ac:dyDescent="0.35">
      <c r="A29" t="s">
        <v>264</v>
      </c>
    </row>
    <row r="30" spans="1:4" x14ac:dyDescent="0.35">
      <c r="A30" t="s">
        <v>265</v>
      </c>
    </row>
    <row r="31" spans="1:4" x14ac:dyDescent="0.35">
      <c r="A31" t="s">
        <v>1248</v>
      </c>
    </row>
    <row r="32" spans="1:4" x14ac:dyDescent="0.35">
      <c r="A32" t="s">
        <v>1859</v>
      </c>
    </row>
    <row r="33" spans="1:1" x14ac:dyDescent="0.35">
      <c r="A33" t="s">
        <v>227</v>
      </c>
    </row>
    <row r="34" spans="1:1" x14ac:dyDescent="0.35">
      <c r="A34" t="s">
        <v>267</v>
      </c>
    </row>
    <row r="35" spans="1:1" x14ac:dyDescent="0.35">
      <c r="A35" t="s">
        <v>352</v>
      </c>
    </row>
    <row r="36" spans="1:1" x14ac:dyDescent="0.35">
      <c r="A36" t="s">
        <v>353</v>
      </c>
    </row>
    <row r="37" spans="1:1" x14ac:dyDescent="0.35">
      <c r="A37" t="s">
        <v>1818</v>
      </c>
    </row>
    <row r="38" spans="1:1" x14ac:dyDescent="0.35">
      <c r="A38" t="s">
        <v>1819</v>
      </c>
    </row>
    <row r="39" spans="1:1" x14ac:dyDescent="0.35">
      <c r="A39" t="s">
        <v>1820</v>
      </c>
    </row>
    <row r="40" spans="1:1" x14ac:dyDescent="0.35">
      <c r="A40" t="s">
        <v>1821</v>
      </c>
    </row>
    <row r="41" spans="1:1" x14ac:dyDescent="0.35">
      <c r="A41" t="s">
        <v>1822</v>
      </c>
    </row>
    <row r="42" spans="1:1" x14ac:dyDescent="0.35">
      <c r="A42" t="s">
        <v>268</v>
      </c>
    </row>
    <row r="43" spans="1:1" x14ac:dyDescent="0.35">
      <c r="A43" t="s">
        <v>1823</v>
      </c>
    </row>
    <row r="44" spans="1:1" x14ac:dyDescent="0.35">
      <c r="A44" t="s">
        <v>1824</v>
      </c>
    </row>
    <row r="45" spans="1:1" x14ac:dyDescent="0.35">
      <c r="A45" t="s">
        <v>1825</v>
      </c>
    </row>
    <row r="46" spans="1:1" x14ac:dyDescent="0.35">
      <c r="A46" t="s">
        <v>1826</v>
      </c>
    </row>
    <row r="47" spans="1:1" x14ac:dyDescent="0.35">
      <c r="A47" t="s">
        <v>264</v>
      </c>
    </row>
    <row r="48" spans="1:1" x14ac:dyDescent="0.35">
      <c r="A48" t="s">
        <v>375</v>
      </c>
    </row>
    <row r="49" spans="1:1" x14ac:dyDescent="0.35">
      <c r="A49" t="s">
        <v>1827</v>
      </c>
    </row>
  </sheetData>
  <mergeCells count="9">
    <mergeCell ref="A22:A23"/>
    <mergeCell ref="A24"/>
    <mergeCell ref="A3:D3"/>
    <mergeCell ref="A9:A12"/>
    <mergeCell ref="A13:A17"/>
    <mergeCell ref="A20:A21"/>
    <mergeCell ref="A7:A8"/>
    <mergeCell ref="A18:A19"/>
    <mergeCell ref="A5:A6"/>
  </mergeCells>
  <pageMargins left="0.7" right="0.7" top="0.75" bottom="0.75" header="0.3" footer="0.3"/>
  <pageSetup paperSize="9" orientation="portrait" horizontalDpi="300" verticalDpi="300"/>
</worksheet>
</file>

<file path=xl/worksheets/sheet1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A00-000000000000}">
  <dimension ref="A1:D40"/>
  <sheetViews>
    <sheetView workbookViewId="0"/>
  </sheetViews>
  <sheetFormatPr defaultColWidth="11.453125" defaultRowHeight="14.5" x14ac:dyDescent="0.35"/>
  <cols>
    <col min="1" max="1" width="5.7265625" customWidth="1"/>
    <col min="2" max="2" width="61.7265625" customWidth="1"/>
    <col min="3" max="4" width="20.7265625" customWidth="1"/>
  </cols>
  <sheetData>
    <row r="1" spans="1:4" x14ac:dyDescent="0.35">
      <c r="A1" s="4" t="s">
        <v>179</v>
      </c>
    </row>
    <row r="2" spans="1:4" x14ac:dyDescent="0.35">
      <c r="A2" s="3" t="str">
        <f>HYPERLINK("#'INDEX'!A1", "Back to INDEX")</f>
        <v>Back to INDEX</v>
      </c>
    </row>
    <row r="3" spans="1:4" x14ac:dyDescent="0.35">
      <c r="A3" s="7" t="s">
        <v>227</v>
      </c>
      <c r="B3" s="7" t="s">
        <v>227</v>
      </c>
      <c r="C3" s="7" t="s">
        <v>227</v>
      </c>
      <c r="D3" s="7" t="s">
        <v>227</v>
      </c>
    </row>
    <row r="4" spans="1:4" ht="29" x14ac:dyDescent="0.35">
      <c r="A4" s="2" t="s">
        <v>227</v>
      </c>
      <c r="B4" s="2" t="s">
        <v>227</v>
      </c>
      <c r="C4" s="2" t="s">
        <v>2110</v>
      </c>
      <c r="D4" s="2" t="s">
        <v>9972</v>
      </c>
    </row>
    <row r="5" spans="1:4" x14ac:dyDescent="0.35">
      <c r="A5" s="5" t="s">
        <v>227</v>
      </c>
      <c r="B5" t="s">
        <v>377</v>
      </c>
      <c r="C5" t="s">
        <v>10160</v>
      </c>
      <c r="D5" t="s">
        <v>10161</v>
      </c>
    </row>
    <row r="6" spans="1:4" x14ac:dyDescent="0.35">
      <c r="A6" s="5" t="s">
        <v>227</v>
      </c>
      <c r="B6" t="s">
        <v>385</v>
      </c>
      <c r="C6" t="s">
        <v>10162</v>
      </c>
      <c r="D6" t="s">
        <v>10163</v>
      </c>
    </row>
    <row r="7" spans="1:4" x14ac:dyDescent="0.35">
      <c r="A7" s="5" t="s">
        <v>227</v>
      </c>
      <c r="B7" t="s">
        <v>392</v>
      </c>
      <c r="C7" t="s">
        <v>10164</v>
      </c>
      <c r="D7" t="s">
        <v>10165</v>
      </c>
    </row>
    <row r="8" spans="1:4" x14ac:dyDescent="0.35">
      <c r="A8" s="5" t="s">
        <v>227</v>
      </c>
      <c r="B8" t="s">
        <v>400</v>
      </c>
      <c r="C8" t="s">
        <v>10166</v>
      </c>
      <c r="D8" t="s">
        <v>3918</v>
      </c>
    </row>
    <row r="9" spans="1:4" x14ac:dyDescent="0.35">
      <c r="A9" s="5" t="s">
        <v>227</v>
      </c>
      <c r="B9" t="s">
        <v>407</v>
      </c>
      <c r="C9" t="s">
        <v>10167</v>
      </c>
      <c r="D9" t="s">
        <v>10168</v>
      </c>
    </row>
    <row r="10" spans="1:4" x14ac:dyDescent="0.35">
      <c r="A10" s="5" t="s">
        <v>227</v>
      </c>
      <c r="B10" t="s">
        <v>413</v>
      </c>
      <c r="C10" t="s">
        <v>2597</v>
      </c>
      <c r="D10" t="s">
        <v>10169</v>
      </c>
    </row>
    <row r="11" spans="1:4" x14ac:dyDescent="0.35">
      <c r="A11" s="5" t="s">
        <v>227</v>
      </c>
      <c r="B11" t="s">
        <v>419</v>
      </c>
      <c r="C11" t="s">
        <v>10170</v>
      </c>
      <c r="D11" t="s">
        <v>10171</v>
      </c>
    </row>
    <row r="12" spans="1:4" x14ac:dyDescent="0.35">
      <c r="A12" s="5" t="s">
        <v>227</v>
      </c>
      <c r="B12" t="s">
        <v>426</v>
      </c>
      <c r="C12" t="s">
        <v>4622</v>
      </c>
      <c r="D12" t="s">
        <v>5523</v>
      </c>
    </row>
    <row r="13" spans="1:4" x14ac:dyDescent="0.35">
      <c r="A13" s="5" t="s">
        <v>227</v>
      </c>
      <c r="B13" t="s">
        <v>432</v>
      </c>
      <c r="C13" t="s">
        <v>10172</v>
      </c>
      <c r="D13" t="s">
        <v>10173</v>
      </c>
    </row>
    <row r="14" spans="1:4" x14ac:dyDescent="0.35">
      <c r="A14" s="5" t="s">
        <v>227</v>
      </c>
      <c r="B14" t="s">
        <v>438</v>
      </c>
      <c r="C14" t="s">
        <v>10174</v>
      </c>
      <c r="D14" t="s">
        <v>10175</v>
      </c>
    </row>
    <row r="15" spans="1:4" x14ac:dyDescent="0.35">
      <c r="A15" s="5" t="s">
        <v>227</v>
      </c>
      <c r="B15" t="s">
        <v>445</v>
      </c>
      <c r="C15" t="s">
        <v>10176</v>
      </c>
      <c r="D15" t="s">
        <v>10177</v>
      </c>
    </row>
    <row r="16" spans="1:4" x14ac:dyDescent="0.35">
      <c r="A16" s="5" t="s">
        <v>227</v>
      </c>
      <c r="B16" t="s">
        <v>453</v>
      </c>
      <c r="C16" t="s">
        <v>10178</v>
      </c>
      <c r="D16" t="s">
        <v>10179</v>
      </c>
    </row>
    <row r="17" spans="1:4" x14ac:dyDescent="0.35">
      <c r="A17" s="5" t="s">
        <v>227</v>
      </c>
      <c r="B17" t="s">
        <v>459</v>
      </c>
      <c r="C17" t="s">
        <v>10180</v>
      </c>
      <c r="D17" t="s">
        <v>10181</v>
      </c>
    </row>
    <row r="18" spans="1:4" x14ac:dyDescent="0.35">
      <c r="A18" s="5" t="s">
        <v>227</v>
      </c>
      <c r="B18" t="s">
        <v>466</v>
      </c>
      <c r="C18" t="s">
        <v>10182</v>
      </c>
      <c r="D18" t="s">
        <v>10183</v>
      </c>
    </row>
    <row r="19" spans="1:4" x14ac:dyDescent="0.35">
      <c r="A19" s="5" t="s">
        <v>227</v>
      </c>
      <c r="B19" t="s">
        <v>471</v>
      </c>
      <c r="C19" t="s">
        <v>10184</v>
      </c>
      <c r="D19" t="s">
        <v>10185</v>
      </c>
    </row>
    <row r="20" spans="1:4" x14ac:dyDescent="0.35">
      <c r="A20" s="5" t="s">
        <v>227</v>
      </c>
      <c r="B20" t="s">
        <v>477</v>
      </c>
      <c r="C20" t="s">
        <v>10186</v>
      </c>
      <c r="D20" t="s">
        <v>10187</v>
      </c>
    </row>
    <row r="21" spans="1:4" x14ac:dyDescent="0.35">
      <c r="A21" s="5" t="s">
        <v>227</v>
      </c>
      <c r="B21" t="s">
        <v>483</v>
      </c>
      <c r="C21" t="s">
        <v>5703</v>
      </c>
      <c r="D21" t="s">
        <v>10188</v>
      </c>
    </row>
    <row r="22" spans="1:4" x14ac:dyDescent="0.35">
      <c r="A22" s="5" t="s">
        <v>227</v>
      </c>
      <c r="B22" t="s">
        <v>489</v>
      </c>
      <c r="C22" t="s">
        <v>10189</v>
      </c>
      <c r="D22" t="s">
        <v>4784</v>
      </c>
    </row>
    <row r="23" spans="1:4" x14ac:dyDescent="0.35">
      <c r="A23" s="5" t="s">
        <v>227</v>
      </c>
      <c r="B23" t="s">
        <v>495</v>
      </c>
      <c r="C23" t="s">
        <v>10190</v>
      </c>
      <c r="D23" t="s">
        <v>10191</v>
      </c>
    </row>
    <row r="24" spans="1:4" x14ac:dyDescent="0.35">
      <c r="A24" s="5" t="s">
        <v>227</v>
      </c>
      <c r="B24" t="s">
        <v>499</v>
      </c>
      <c r="C24" t="s">
        <v>10192</v>
      </c>
      <c r="D24" t="s">
        <v>10193</v>
      </c>
    </row>
    <row r="25" spans="1:4" x14ac:dyDescent="0.35">
      <c r="A25" s="5" t="s">
        <v>227</v>
      </c>
      <c r="B25" t="s">
        <v>503</v>
      </c>
      <c r="C25" t="s">
        <v>10194</v>
      </c>
      <c r="D25" t="s">
        <v>10195</v>
      </c>
    </row>
    <row r="26" spans="1:4" x14ac:dyDescent="0.35">
      <c r="A26" s="5" t="s">
        <v>227</v>
      </c>
      <c r="B26" t="s">
        <v>510</v>
      </c>
      <c r="C26" t="s">
        <v>10058</v>
      </c>
      <c r="D26" t="s">
        <v>10060</v>
      </c>
    </row>
    <row r="28" spans="1:4" x14ac:dyDescent="0.35">
      <c r="A28" t="s">
        <v>261</v>
      </c>
    </row>
    <row r="29" spans="1:4" x14ac:dyDescent="0.35">
      <c r="A29" t="s">
        <v>1760</v>
      </c>
    </row>
    <row r="30" spans="1:4" x14ac:dyDescent="0.35">
      <c r="A30" t="s">
        <v>9983</v>
      </c>
    </row>
    <row r="31" spans="1:4" x14ac:dyDescent="0.35">
      <c r="A31" t="s">
        <v>264</v>
      </c>
    </row>
    <row r="32" spans="1:4" x14ac:dyDescent="0.35">
      <c r="A32" t="s">
        <v>265</v>
      </c>
    </row>
    <row r="33" spans="1:1" x14ac:dyDescent="0.35">
      <c r="A33" t="s">
        <v>1248</v>
      </c>
    </row>
    <row r="34" spans="1:1" x14ac:dyDescent="0.35">
      <c r="A34" t="s">
        <v>266</v>
      </c>
    </row>
    <row r="35" spans="1:1" x14ac:dyDescent="0.35">
      <c r="A35" t="s">
        <v>227</v>
      </c>
    </row>
    <row r="36" spans="1:1" x14ac:dyDescent="0.35">
      <c r="A36" t="s">
        <v>267</v>
      </c>
    </row>
    <row r="37" spans="1:1" x14ac:dyDescent="0.35">
      <c r="A37" t="s">
        <v>511</v>
      </c>
    </row>
    <row r="38" spans="1:1" x14ac:dyDescent="0.35">
      <c r="A38" t="s">
        <v>264</v>
      </c>
    </row>
    <row r="39" spans="1:1" x14ac:dyDescent="0.35">
      <c r="A39" t="s">
        <v>375</v>
      </c>
    </row>
    <row r="40" spans="1:1" x14ac:dyDescent="0.35">
      <c r="A40" t="s">
        <v>512</v>
      </c>
    </row>
  </sheetData>
  <mergeCells count="1">
    <mergeCell ref="A3:D3"/>
  </mergeCells>
  <pageMargins left="0.7" right="0.7" top="0.75" bottom="0.75" header="0.3" footer="0.3"/>
  <pageSetup paperSize="9" orientation="portrait" horizontalDpi="300" verticalDpi="300"/>
</worksheet>
</file>

<file path=xl/worksheets/sheet1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B00-000000000000}">
  <dimension ref="A1:D40"/>
  <sheetViews>
    <sheetView workbookViewId="0"/>
  </sheetViews>
  <sheetFormatPr defaultColWidth="11.453125" defaultRowHeight="14.5" x14ac:dyDescent="0.35"/>
  <cols>
    <col min="1" max="1" width="5.7265625" customWidth="1"/>
    <col min="2" max="2" width="61.7265625" customWidth="1"/>
    <col min="3" max="4" width="20.7265625" customWidth="1"/>
  </cols>
  <sheetData>
    <row r="1" spans="1:4" x14ac:dyDescent="0.35">
      <c r="A1" s="4" t="s">
        <v>180</v>
      </c>
    </row>
    <row r="2" spans="1:4" x14ac:dyDescent="0.35">
      <c r="A2" s="3" t="str">
        <f>HYPERLINK("#'INDEX'!A1", "Back to INDEX")</f>
        <v>Back to INDEX</v>
      </c>
    </row>
    <row r="3" spans="1:4" x14ac:dyDescent="0.35">
      <c r="A3" s="7" t="s">
        <v>227</v>
      </c>
      <c r="B3" s="7" t="s">
        <v>227</v>
      </c>
      <c r="C3" s="7" t="s">
        <v>227</v>
      </c>
      <c r="D3" s="7" t="s">
        <v>227</v>
      </c>
    </row>
    <row r="4" spans="1:4" ht="29" x14ac:dyDescent="0.35">
      <c r="A4" s="2" t="s">
        <v>227</v>
      </c>
      <c r="B4" s="2" t="s">
        <v>227</v>
      </c>
      <c r="C4" s="2" t="s">
        <v>2110</v>
      </c>
      <c r="D4" s="2" t="s">
        <v>9972</v>
      </c>
    </row>
    <row r="5" spans="1:4" x14ac:dyDescent="0.35">
      <c r="A5" s="5" t="s">
        <v>227</v>
      </c>
      <c r="B5" t="s">
        <v>377</v>
      </c>
      <c r="C5" t="s">
        <v>10196</v>
      </c>
      <c r="D5" t="s">
        <v>10197</v>
      </c>
    </row>
    <row r="6" spans="1:4" x14ac:dyDescent="0.35">
      <c r="A6" s="5" t="s">
        <v>227</v>
      </c>
      <c r="B6" t="s">
        <v>385</v>
      </c>
      <c r="C6" t="s">
        <v>10198</v>
      </c>
      <c r="D6" t="s">
        <v>10199</v>
      </c>
    </row>
    <row r="7" spans="1:4" x14ac:dyDescent="0.35">
      <c r="A7" s="5" t="s">
        <v>227</v>
      </c>
      <c r="B7" t="s">
        <v>392</v>
      </c>
      <c r="C7" t="s">
        <v>10200</v>
      </c>
      <c r="D7" t="s">
        <v>5178</v>
      </c>
    </row>
    <row r="8" spans="1:4" x14ac:dyDescent="0.35">
      <c r="A8" s="5" t="s">
        <v>227</v>
      </c>
      <c r="B8" t="s">
        <v>400</v>
      </c>
      <c r="C8" t="s">
        <v>10201</v>
      </c>
      <c r="D8" t="s">
        <v>10202</v>
      </c>
    </row>
    <row r="9" spans="1:4" x14ac:dyDescent="0.35">
      <c r="A9" s="5" t="s">
        <v>227</v>
      </c>
      <c r="B9" t="s">
        <v>407</v>
      </c>
      <c r="C9" t="s">
        <v>10203</v>
      </c>
      <c r="D9" t="s">
        <v>10204</v>
      </c>
    </row>
    <row r="10" spans="1:4" x14ac:dyDescent="0.35">
      <c r="A10" s="5" t="s">
        <v>227</v>
      </c>
      <c r="B10" t="s">
        <v>413</v>
      </c>
      <c r="C10" t="s">
        <v>10205</v>
      </c>
      <c r="D10" t="s">
        <v>3477</v>
      </c>
    </row>
    <row r="11" spans="1:4" x14ac:dyDescent="0.35">
      <c r="A11" s="5" t="s">
        <v>227</v>
      </c>
      <c r="B11" t="s">
        <v>419</v>
      </c>
      <c r="C11" t="s">
        <v>10206</v>
      </c>
      <c r="D11" t="s">
        <v>10207</v>
      </c>
    </row>
    <row r="12" spans="1:4" x14ac:dyDescent="0.35">
      <c r="A12" s="5" t="s">
        <v>227</v>
      </c>
      <c r="B12" t="s">
        <v>426</v>
      </c>
      <c r="C12" t="s">
        <v>6207</v>
      </c>
      <c r="D12" t="s">
        <v>10208</v>
      </c>
    </row>
    <row r="13" spans="1:4" x14ac:dyDescent="0.35">
      <c r="A13" s="5" t="s">
        <v>227</v>
      </c>
      <c r="B13" t="s">
        <v>432</v>
      </c>
      <c r="C13" t="s">
        <v>3380</v>
      </c>
      <c r="D13" t="s">
        <v>10209</v>
      </c>
    </row>
    <row r="14" spans="1:4" x14ac:dyDescent="0.35">
      <c r="A14" s="5" t="s">
        <v>227</v>
      </c>
      <c r="B14" t="s">
        <v>438</v>
      </c>
      <c r="C14" t="s">
        <v>10210</v>
      </c>
      <c r="D14" t="s">
        <v>10211</v>
      </c>
    </row>
    <row r="15" spans="1:4" x14ac:dyDescent="0.35">
      <c r="A15" s="5" t="s">
        <v>227</v>
      </c>
      <c r="B15" t="s">
        <v>445</v>
      </c>
      <c r="C15" t="s">
        <v>10212</v>
      </c>
      <c r="D15" t="s">
        <v>10213</v>
      </c>
    </row>
    <row r="16" spans="1:4" x14ac:dyDescent="0.35">
      <c r="A16" s="5" t="s">
        <v>227</v>
      </c>
      <c r="B16" t="s">
        <v>453</v>
      </c>
      <c r="C16" t="s">
        <v>10178</v>
      </c>
      <c r="D16" t="s">
        <v>10179</v>
      </c>
    </row>
    <row r="17" spans="1:4" x14ac:dyDescent="0.35">
      <c r="A17" s="5" t="s">
        <v>227</v>
      </c>
      <c r="B17" t="s">
        <v>459</v>
      </c>
      <c r="C17" t="s">
        <v>10214</v>
      </c>
      <c r="D17" t="s">
        <v>10215</v>
      </c>
    </row>
    <row r="18" spans="1:4" x14ac:dyDescent="0.35">
      <c r="A18" s="5" t="s">
        <v>227</v>
      </c>
      <c r="B18" t="s">
        <v>466</v>
      </c>
      <c r="C18" t="s">
        <v>10182</v>
      </c>
      <c r="D18" t="s">
        <v>10183</v>
      </c>
    </row>
    <row r="19" spans="1:4" x14ac:dyDescent="0.35">
      <c r="A19" s="5" t="s">
        <v>227</v>
      </c>
      <c r="B19" t="s">
        <v>471</v>
      </c>
      <c r="C19" t="s">
        <v>10216</v>
      </c>
      <c r="D19" t="s">
        <v>5555</v>
      </c>
    </row>
    <row r="20" spans="1:4" x14ac:dyDescent="0.35">
      <c r="A20" s="5" t="s">
        <v>227</v>
      </c>
      <c r="B20" t="s">
        <v>477</v>
      </c>
      <c r="C20" t="s">
        <v>10186</v>
      </c>
      <c r="D20" t="s">
        <v>10187</v>
      </c>
    </row>
    <row r="21" spans="1:4" x14ac:dyDescent="0.35">
      <c r="A21" s="5" t="s">
        <v>227</v>
      </c>
      <c r="B21" t="s">
        <v>483</v>
      </c>
      <c r="C21" t="s">
        <v>10217</v>
      </c>
      <c r="D21" t="s">
        <v>10218</v>
      </c>
    </row>
    <row r="22" spans="1:4" x14ac:dyDescent="0.35">
      <c r="A22" s="5" t="s">
        <v>227</v>
      </c>
      <c r="B22" t="s">
        <v>489</v>
      </c>
      <c r="C22" t="s">
        <v>10219</v>
      </c>
      <c r="D22" t="s">
        <v>10220</v>
      </c>
    </row>
    <row r="23" spans="1:4" x14ac:dyDescent="0.35">
      <c r="A23" s="5" t="s">
        <v>227</v>
      </c>
      <c r="B23" t="s">
        <v>495</v>
      </c>
      <c r="C23" t="s">
        <v>5519</v>
      </c>
      <c r="D23" t="s">
        <v>10221</v>
      </c>
    </row>
    <row r="24" spans="1:4" x14ac:dyDescent="0.35">
      <c r="A24" s="5" t="s">
        <v>227</v>
      </c>
      <c r="B24" t="s">
        <v>499</v>
      </c>
      <c r="C24" t="s">
        <v>852</v>
      </c>
      <c r="D24" t="s">
        <v>852</v>
      </c>
    </row>
    <row r="25" spans="1:4" x14ac:dyDescent="0.35">
      <c r="A25" s="5" t="s">
        <v>227</v>
      </c>
      <c r="B25" t="s">
        <v>503</v>
      </c>
      <c r="C25" t="s">
        <v>10194</v>
      </c>
      <c r="D25" t="s">
        <v>10195</v>
      </c>
    </row>
    <row r="26" spans="1:4" x14ac:dyDescent="0.35">
      <c r="A26" s="5" t="s">
        <v>227</v>
      </c>
      <c r="B26" t="s">
        <v>510</v>
      </c>
      <c r="C26" t="s">
        <v>2350</v>
      </c>
      <c r="D26" t="s">
        <v>10222</v>
      </c>
    </row>
    <row r="28" spans="1:4" x14ac:dyDescent="0.35">
      <c r="A28" t="s">
        <v>261</v>
      </c>
    </row>
    <row r="29" spans="1:4" x14ac:dyDescent="0.35">
      <c r="A29" t="s">
        <v>1760</v>
      </c>
    </row>
    <row r="30" spans="1:4" x14ac:dyDescent="0.35">
      <c r="A30" t="s">
        <v>9983</v>
      </c>
    </row>
    <row r="31" spans="1:4" x14ac:dyDescent="0.35">
      <c r="A31" t="s">
        <v>264</v>
      </c>
    </row>
    <row r="32" spans="1:4" x14ac:dyDescent="0.35">
      <c r="A32" t="s">
        <v>265</v>
      </c>
    </row>
    <row r="33" spans="1:1" x14ac:dyDescent="0.35">
      <c r="A33" t="s">
        <v>1248</v>
      </c>
    </row>
    <row r="34" spans="1:1" x14ac:dyDescent="0.35">
      <c r="A34" t="s">
        <v>1249</v>
      </c>
    </row>
    <row r="35" spans="1:1" x14ac:dyDescent="0.35">
      <c r="A35" t="s">
        <v>227</v>
      </c>
    </row>
    <row r="36" spans="1:1" x14ac:dyDescent="0.35">
      <c r="A36" t="s">
        <v>267</v>
      </c>
    </row>
    <row r="37" spans="1:1" x14ac:dyDescent="0.35">
      <c r="A37" t="s">
        <v>511</v>
      </c>
    </row>
    <row r="38" spans="1:1" x14ac:dyDescent="0.35">
      <c r="A38" t="s">
        <v>264</v>
      </c>
    </row>
    <row r="39" spans="1:1" x14ac:dyDescent="0.35">
      <c r="A39" t="s">
        <v>375</v>
      </c>
    </row>
    <row r="40" spans="1:1" x14ac:dyDescent="0.35">
      <c r="A40" t="s">
        <v>512</v>
      </c>
    </row>
  </sheetData>
  <mergeCells count="1">
    <mergeCell ref="A3:D3"/>
  </mergeCells>
  <pageMargins left="0.7" right="0.7" top="0.75" bottom="0.75" header="0.3" footer="0.3"/>
  <pageSetup paperSize="9" orientation="portrait" horizontalDpi="300" verticalDpi="300"/>
</worksheet>
</file>

<file path=xl/worksheets/sheet1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C00-000000000000}">
  <dimension ref="A1:D40"/>
  <sheetViews>
    <sheetView workbookViewId="0"/>
  </sheetViews>
  <sheetFormatPr defaultColWidth="11.453125" defaultRowHeight="14.5" x14ac:dyDescent="0.35"/>
  <cols>
    <col min="1" max="1" width="5.7265625" customWidth="1"/>
    <col min="2" max="2" width="61.7265625" customWidth="1"/>
    <col min="3" max="4" width="20.7265625" customWidth="1"/>
  </cols>
  <sheetData>
    <row r="1" spans="1:4" x14ac:dyDescent="0.35">
      <c r="A1" s="4" t="s">
        <v>181</v>
      </c>
    </row>
    <row r="2" spans="1:4" x14ac:dyDescent="0.35">
      <c r="A2" s="3" t="str">
        <f>HYPERLINK("#'INDEX'!A1", "Back to INDEX")</f>
        <v>Back to INDEX</v>
      </c>
    </row>
    <row r="3" spans="1:4" x14ac:dyDescent="0.35">
      <c r="A3" s="7" t="s">
        <v>227</v>
      </c>
      <c r="B3" s="7" t="s">
        <v>227</v>
      </c>
      <c r="C3" s="7" t="s">
        <v>227</v>
      </c>
      <c r="D3" s="7" t="s">
        <v>227</v>
      </c>
    </row>
    <row r="4" spans="1:4" ht="29" x14ac:dyDescent="0.35">
      <c r="A4" s="2" t="s">
        <v>227</v>
      </c>
      <c r="B4" s="2" t="s">
        <v>227</v>
      </c>
      <c r="C4" s="2" t="s">
        <v>2110</v>
      </c>
      <c r="D4" s="2" t="s">
        <v>9972</v>
      </c>
    </row>
    <row r="5" spans="1:4" x14ac:dyDescent="0.35">
      <c r="A5" s="5" t="s">
        <v>227</v>
      </c>
      <c r="B5" t="s">
        <v>377</v>
      </c>
      <c r="C5" t="s">
        <v>852</v>
      </c>
      <c r="D5" t="s">
        <v>852</v>
      </c>
    </row>
    <row r="6" spans="1:4" x14ac:dyDescent="0.35">
      <c r="A6" s="5" t="s">
        <v>227</v>
      </c>
      <c r="B6" t="s">
        <v>385</v>
      </c>
      <c r="C6" t="s">
        <v>852</v>
      </c>
      <c r="D6" t="s">
        <v>852</v>
      </c>
    </row>
    <row r="7" spans="1:4" x14ac:dyDescent="0.35">
      <c r="A7" s="5" t="s">
        <v>227</v>
      </c>
      <c r="B7" t="s">
        <v>392</v>
      </c>
      <c r="C7" t="s">
        <v>10223</v>
      </c>
      <c r="D7" t="s">
        <v>10224</v>
      </c>
    </row>
    <row r="8" spans="1:4" x14ac:dyDescent="0.35">
      <c r="A8" s="5" t="s">
        <v>227</v>
      </c>
      <c r="B8" t="s">
        <v>400</v>
      </c>
      <c r="C8" t="s">
        <v>10225</v>
      </c>
      <c r="D8" t="s">
        <v>10226</v>
      </c>
    </row>
    <row r="9" spans="1:4" x14ac:dyDescent="0.35">
      <c r="A9" s="5" t="s">
        <v>227</v>
      </c>
      <c r="B9" t="s">
        <v>407</v>
      </c>
      <c r="C9" t="s">
        <v>10227</v>
      </c>
      <c r="D9" t="s">
        <v>10228</v>
      </c>
    </row>
    <row r="10" spans="1:4" x14ac:dyDescent="0.35">
      <c r="A10" s="5" t="s">
        <v>227</v>
      </c>
      <c r="B10" t="s">
        <v>413</v>
      </c>
      <c r="C10" t="s">
        <v>3858</v>
      </c>
      <c r="D10" t="s">
        <v>10229</v>
      </c>
    </row>
    <row r="11" spans="1:4" x14ac:dyDescent="0.35">
      <c r="A11" s="5" t="s">
        <v>227</v>
      </c>
      <c r="B11" t="s">
        <v>419</v>
      </c>
      <c r="C11" t="s">
        <v>852</v>
      </c>
      <c r="D11" t="s">
        <v>852</v>
      </c>
    </row>
    <row r="12" spans="1:4" x14ac:dyDescent="0.35">
      <c r="A12" s="5" t="s">
        <v>227</v>
      </c>
      <c r="B12" t="s">
        <v>426</v>
      </c>
      <c r="C12" t="s">
        <v>10230</v>
      </c>
      <c r="D12" t="s">
        <v>10231</v>
      </c>
    </row>
    <row r="13" spans="1:4" x14ac:dyDescent="0.35">
      <c r="A13" s="5" t="s">
        <v>227</v>
      </c>
      <c r="B13" t="s">
        <v>432</v>
      </c>
      <c r="C13" t="s">
        <v>10232</v>
      </c>
      <c r="D13" t="s">
        <v>5375</v>
      </c>
    </row>
    <row r="14" spans="1:4" x14ac:dyDescent="0.35">
      <c r="A14" s="5" t="s">
        <v>227</v>
      </c>
      <c r="B14" t="s">
        <v>438</v>
      </c>
      <c r="C14" t="s">
        <v>10233</v>
      </c>
      <c r="D14" t="s">
        <v>10234</v>
      </c>
    </row>
    <row r="15" spans="1:4" x14ac:dyDescent="0.35">
      <c r="A15" s="5" t="s">
        <v>227</v>
      </c>
      <c r="B15" t="s">
        <v>445</v>
      </c>
      <c r="C15" t="s">
        <v>852</v>
      </c>
      <c r="D15" t="s">
        <v>852</v>
      </c>
    </row>
    <row r="16" spans="1:4" x14ac:dyDescent="0.35">
      <c r="A16" s="5" t="s">
        <v>227</v>
      </c>
      <c r="B16" t="s">
        <v>453</v>
      </c>
      <c r="C16" t="s">
        <v>227</v>
      </c>
      <c r="D16" t="s">
        <v>227</v>
      </c>
    </row>
    <row r="17" spans="1:4" x14ac:dyDescent="0.35">
      <c r="A17" s="5" t="s">
        <v>227</v>
      </c>
      <c r="B17" t="s">
        <v>459</v>
      </c>
      <c r="C17" t="s">
        <v>10235</v>
      </c>
      <c r="D17" t="s">
        <v>10236</v>
      </c>
    </row>
    <row r="18" spans="1:4" x14ac:dyDescent="0.35">
      <c r="A18" s="5" t="s">
        <v>227</v>
      </c>
      <c r="B18" t="s">
        <v>466</v>
      </c>
      <c r="C18" t="s">
        <v>227</v>
      </c>
      <c r="D18" t="s">
        <v>227</v>
      </c>
    </row>
    <row r="19" spans="1:4" x14ac:dyDescent="0.35">
      <c r="A19" s="5" t="s">
        <v>227</v>
      </c>
      <c r="B19" t="s">
        <v>471</v>
      </c>
      <c r="C19" t="s">
        <v>10237</v>
      </c>
      <c r="D19" t="s">
        <v>10238</v>
      </c>
    </row>
    <row r="20" spans="1:4" x14ac:dyDescent="0.35">
      <c r="A20" s="5" t="s">
        <v>227</v>
      </c>
      <c r="B20" t="s">
        <v>477</v>
      </c>
      <c r="C20" t="s">
        <v>227</v>
      </c>
      <c r="D20" t="s">
        <v>227</v>
      </c>
    </row>
    <row r="21" spans="1:4" x14ac:dyDescent="0.35">
      <c r="A21" s="5" t="s">
        <v>227</v>
      </c>
      <c r="B21" t="s">
        <v>483</v>
      </c>
      <c r="C21" t="s">
        <v>10239</v>
      </c>
      <c r="D21" t="s">
        <v>10240</v>
      </c>
    </row>
    <row r="22" spans="1:4" x14ac:dyDescent="0.35">
      <c r="A22" s="5" t="s">
        <v>227</v>
      </c>
      <c r="B22" t="s">
        <v>489</v>
      </c>
      <c r="C22" t="s">
        <v>6212</v>
      </c>
      <c r="D22" t="s">
        <v>10241</v>
      </c>
    </row>
    <row r="23" spans="1:4" x14ac:dyDescent="0.35">
      <c r="A23" s="5" t="s">
        <v>227</v>
      </c>
      <c r="B23" t="s">
        <v>495</v>
      </c>
      <c r="C23" t="s">
        <v>10242</v>
      </c>
      <c r="D23" t="s">
        <v>10243</v>
      </c>
    </row>
    <row r="24" spans="1:4" x14ac:dyDescent="0.35">
      <c r="A24" s="5" t="s">
        <v>227</v>
      </c>
      <c r="B24" t="s">
        <v>499</v>
      </c>
      <c r="C24" t="s">
        <v>10244</v>
      </c>
      <c r="D24" t="s">
        <v>10245</v>
      </c>
    </row>
    <row r="25" spans="1:4" x14ac:dyDescent="0.35">
      <c r="A25" s="5" t="s">
        <v>227</v>
      </c>
      <c r="B25" t="s">
        <v>503</v>
      </c>
      <c r="C25" t="s">
        <v>227</v>
      </c>
      <c r="D25" t="s">
        <v>227</v>
      </c>
    </row>
    <row r="26" spans="1:4" x14ac:dyDescent="0.35">
      <c r="A26" s="5" t="s">
        <v>227</v>
      </c>
      <c r="B26" t="s">
        <v>510</v>
      </c>
      <c r="C26" t="s">
        <v>6531</v>
      </c>
      <c r="D26" t="s">
        <v>10246</v>
      </c>
    </row>
    <row r="28" spans="1:4" x14ac:dyDescent="0.35">
      <c r="A28" t="s">
        <v>261</v>
      </c>
    </row>
    <row r="29" spans="1:4" x14ac:dyDescent="0.35">
      <c r="A29" t="s">
        <v>1760</v>
      </c>
    </row>
    <row r="30" spans="1:4" x14ac:dyDescent="0.35">
      <c r="A30" t="s">
        <v>9983</v>
      </c>
    </row>
    <row r="31" spans="1:4" x14ac:dyDescent="0.35">
      <c r="A31" t="s">
        <v>264</v>
      </c>
    </row>
    <row r="32" spans="1:4" x14ac:dyDescent="0.35">
      <c r="A32" t="s">
        <v>265</v>
      </c>
    </row>
    <row r="33" spans="1:1" x14ac:dyDescent="0.35">
      <c r="A33" t="s">
        <v>1248</v>
      </c>
    </row>
    <row r="34" spans="1:1" x14ac:dyDescent="0.35">
      <c r="A34" t="s">
        <v>1742</v>
      </c>
    </row>
    <row r="35" spans="1:1" x14ac:dyDescent="0.35">
      <c r="A35" t="s">
        <v>227</v>
      </c>
    </row>
    <row r="36" spans="1:1" x14ac:dyDescent="0.35">
      <c r="A36" t="s">
        <v>267</v>
      </c>
    </row>
    <row r="37" spans="1:1" x14ac:dyDescent="0.35">
      <c r="A37" t="s">
        <v>511</v>
      </c>
    </row>
    <row r="38" spans="1:1" x14ac:dyDescent="0.35">
      <c r="A38" t="s">
        <v>264</v>
      </c>
    </row>
    <row r="39" spans="1:1" x14ac:dyDescent="0.35">
      <c r="A39" t="s">
        <v>375</v>
      </c>
    </row>
    <row r="40" spans="1:1" x14ac:dyDescent="0.35">
      <c r="A40" t="s">
        <v>512</v>
      </c>
    </row>
  </sheetData>
  <mergeCells count="1">
    <mergeCell ref="A3:D3"/>
  </mergeCells>
  <pageMargins left="0.7" right="0.7" top="0.75" bottom="0.75" header="0.3" footer="0.3"/>
  <pageSetup paperSize="9" orientation="portrait" horizontalDpi="300" verticalDpi="300"/>
</worksheet>
</file>

<file path=xl/worksheets/sheet1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D00-000000000000}">
  <dimension ref="A1:D40"/>
  <sheetViews>
    <sheetView workbookViewId="0"/>
  </sheetViews>
  <sheetFormatPr defaultColWidth="11.453125" defaultRowHeight="14.5" x14ac:dyDescent="0.35"/>
  <cols>
    <col min="1" max="1" width="5.7265625" customWidth="1"/>
    <col min="2" max="2" width="61.7265625" customWidth="1"/>
    <col min="3" max="4" width="20.7265625" customWidth="1"/>
  </cols>
  <sheetData>
    <row r="1" spans="1:4" x14ac:dyDescent="0.35">
      <c r="A1" s="4" t="s">
        <v>182</v>
      </c>
    </row>
    <row r="2" spans="1:4" x14ac:dyDescent="0.35">
      <c r="A2" s="3" t="str">
        <f>HYPERLINK("#'INDEX'!A1", "Back to INDEX")</f>
        <v>Back to INDEX</v>
      </c>
    </row>
    <row r="3" spans="1:4" x14ac:dyDescent="0.35">
      <c r="A3" s="7" t="s">
        <v>227</v>
      </c>
      <c r="B3" s="7" t="s">
        <v>227</v>
      </c>
      <c r="C3" s="7" t="s">
        <v>227</v>
      </c>
      <c r="D3" s="7" t="s">
        <v>227</v>
      </c>
    </row>
    <row r="4" spans="1:4" ht="29" x14ac:dyDescent="0.35">
      <c r="A4" s="2" t="s">
        <v>227</v>
      </c>
      <c r="B4" s="2" t="s">
        <v>227</v>
      </c>
      <c r="C4" s="2" t="s">
        <v>2110</v>
      </c>
      <c r="D4" s="2" t="s">
        <v>9972</v>
      </c>
    </row>
    <row r="5" spans="1:4" x14ac:dyDescent="0.35">
      <c r="A5" s="5" t="s">
        <v>227</v>
      </c>
      <c r="B5" t="s">
        <v>377</v>
      </c>
      <c r="C5" t="s">
        <v>5255</v>
      </c>
      <c r="D5" t="s">
        <v>10247</v>
      </c>
    </row>
    <row r="6" spans="1:4" x14ac:dyDescent="0.35">
      <c r="A6" s="5" t="s">
        <v>227</v>
      </c>
      <c r="B6" t="s">
        <v>385</v>
      </c>
      <c r="C6" t="s">
        <v>10248</v>
      </c>
      <c r="D6" t="s">
        <v>10249</v>
      </c>
    </row>
    <row r="7" spans="1:4" x14ac:dyDescent="0.35">
      <c r="A7" s="5" t="s">
        <v>227</v>
      </c>
      <c r="B7" t="s">
        <v>392</v>
      </c>
      <c r="C7" t="s">
        <v>10250</v>
      </c>
      <c r="D7" t="s">
        <v>10251</v>
      </c>
    </row>
    <row r="8" spans="1:4" x14ac:dyDescent="0.35">
      <c r="A8" s="5" t="s">
        <v>227</v>
      </c>
      <c r="B8" t="s">
        <v>400</v>
      </c>
      <c r="C8" t="s">
        <v>2837</v>
      </c>
      <c r="D8" t="s">
        <v>4444</v>
      </c>
    </row>
    <row r="9" spans="1:4" x14ac:dyDescent="0.35">
      <c r="A9" s="5" t="s">
        <v>227</v>
      </c>
      <c r="B9" t="s">
        <v>407</v>
      </c>
      <c r="C9" t="s">
        <v>10252</v>
      </c>
      <c r="D9" t="s">
        <v>6138</v>
      </c>
    </row>
    <row r="10" spans="1:4" x14ac:dyDescent="0.35">
      <c r="A10" s="5" t="s">
        <v>227</v>
      </c>
      <c r="B10" t="s">
        <v>413</v>
      </c>
      <c r="C10" t="s">
        <v>10253</v>
      </c>
      <c r="D10" t="s">
        <v>944</v>
      </c>
    </row>
    <row r="11" spans="1:4" x14ac:dyDescent="0.35">
      <c r="A11" s="5" t="s">
        <v>227</v>
      </c>
      <c r="B11" t="s">
        <v>419</v>
      </c>
      <c r="C11" t="s">
        <v>10254</v>
      </c>
      <c r="D11" t="s">
        <v>10255</v>
      </c>
    </row>
    <row r="12" spans="1:4" x14ac:dyDescent="0.35">
      <c r="A12" s="5" t="s">
        <v>227</v>
      </c>
      <c r="B12" t="s">
        <v>426</v>
      </c>
      <c r="C12" t="s">
        <v>10256</v>
      </c>
      <c r="D12" t="s">
        <v>10257</v>
      </c>
    </row>
    <row r="13" spans="1:4" x14ac:dyDescent="0.35">
      <c r="A13" s="5" t="s">
        <v>227</v>
      </c>
      <c r="B13" t="s">
        <v>432</v>
      </c>
      <c r="C13" t="s">
        <v>10258</v>
      </c>
      <c r="D13" t="s">
        <v>10259</v>
      </c>
    </row>
    <row r="14" spans="1:4" x14ac:dyDescent="0.35">
      <c r="A14" s="5" t="s">
        <v>227</v>
      </c>
      <c r="B14" t="s">
        <v>438</v>
      </c>
      <c r="C14" t="s">
        <v>10260</v>
      </c>
      <c r="D14" t="s">
        <v>10261</v>
      </c>
    </row>
    <row r="15" spans="1:4" x14ac:dyDescent="0.35">
      <c r="A15" s="5" t="s">
        <v>227</v>
      </c>
      <c r="B15" t="s">
        <v>445</v>
      </c>
      <c r="C15" t="s">
        <v>10262</v>
      </c>
      <c r="D15" t="s">
        <v>10263</v>
      </c>
    </row>
    <row r="16" spans="1:4" x14ac:dyDescent="0.35">
      <c r="A16" s="5" t="s">
        <v>227</v>
      </c>
      <c r="B16" t="s">
        <v>453</v>
      </c>
      <c r="C16" t="s">
        <v>10264</v>
      </c>
      <c r="D16" t="s">
        <v>10265</v>
      </c>
    </row>
    <row r="17" spans="1:4" x14ac:dyDescent="0.35">
      <c r="A17" s="5" t="s">
        <v>227</v>
      </c>
      <c r="B17" t="s">
        <v>459</v>
      </c>
      <c r="C17" t="s">
        <v>4582</v>
      </c>
      <c r="D17" t="s">
        <v>10266</v>
      </c>
    </row>
    <row r="18" spans="1:4" x14ac:dyDescent="0.35">
      <c r="A18" s="5" t="s">
        <v>227</v>
      </c>
      <c r="B18" t="s">
        <v>466</v>
      </c>
      <c r="C18" t="s">
        <v>10267</v>
      </c>
      <c r="D18" t="s">
        <v>10268</v>
      </c>
    </row>
    <row r="19" spans="1:4" x14ac:dyDescent="0.35">
      <c r="A19" s="5" t="s">
        <v>227</v>
      </c>
      <c r="B19" t="s">
        <v>471</v>
      </c>
      <c r="C19" t="s">
        <v>10269</v>
      </c>
      <c r="D19" t="s">
        <v>10270</v>
      </c>
    </row>
    <row r="20" spans="1:4" x14ac:dyDescent="0.35">
      <c r="A20" s="5" t="s">
        <v>227</v>
      </c>
      <c r="B20" t="s">
        <v>477</v>
      </c>
      <c r="C20" t="s">
        <v>10271</v>
      </c>
      <c r="D20" t="s">
        <v>10272</v>
      </c>
    </row>
    <row r="21" spans="1:4" x14ac:dyDescent="0.35">
      <c r="A21" s="5" t="s">
        <v>227</v>
      </c>
      <c r="B21" t="s">
        <v>483</v>
      </c>
      <c r="C21" t="s">
        <v>10273</v>
      </c>
      <c r="D21" t="s">
        <v>10274</v>
      </c>
    </row>
    <row r="22" spans="1:4" x14ac:dyDescent="0.35">
      <c r="A22" s="5" t="s">
        <v>227</v>
      </c>
      <c r="B22" t="s">
        <v>489</v>
      </c>
      <c r="C22" t="s">
        <v>10275</v>
      </c>
      <c r="D22" t="s">
        <v>4108</v>
      </c>
    </row>
    <row r="23" spans="1:4" x14ac:dyDescent="0.35">
      <c r="A23" s="5" t="s">
        <v>227</v>
      </c>
      <c r="B23" t="s">
        <v>495</v>
      </c>
      <c r="C23" t="s">
        <v>10276</v>
      </c>
      <c r="D23" t="s">
        <v>5610</v>
      </c>
    </row>
    <row r="24" spans="1:4" x14ac:dyDescent="0.35">
      <c r="A24" s="5" t="s">
        <v>227</v>
      </c>
      <c r="B24" t="s">
        <v>499</v>
      </c>
      <c r="C24" t="s">
        <v>10277</v>
      </c>
      <c r="D24" t="s">
        <v>10277</v>
      </c>
    </row>
    <row r="25" spans="1:4" x14ac:dyDescent="0.35">
      <c r="A25" s="5" t="s">
        <v>227</v>
      </c>
      <c r="B25" t="s">
        <v>503</v>
      </c>
      <c r="C25" t="s">
        <v>10278</v>
      </c>
      <c r="D25" t="s">
        <v>10279</v>
      </c>
    </row>
    <row r="26" spans="1:4" x14ac:dyDescent="0.35">
      <c r="A26" s="5" t="s">
        <v>227</v>
      </c>
      <c r="B26" t="s">
        <v>510</v>
      </c>
      <c r="C26" t="s">
        <v>10095</v>
      </c>
      <c r="D26" t="s">
        <v>10096</v>
      </c>
    </row>
    <row r="28" spans="1:4" x14ac:dyDescent="0.35">
      <c r="A28" t="s">
        <v>261</v>
      </c>
    </row>
    <row r="29" spans="1:4" x14ac:dyDescent="0.35">
      <c r="A29" t="s">
        <v>1760</v>
      </c>
    </row>
    <row r="30" spans="1:4" x14ac:dyDescent="0.35">
      <c r="A30" t="s">
        <v>9983</v>
      </c>
    </row>
    <row r="31" spans="1:4" x14ac:dyDescent="0.35">
      <c r="A31" t="s">
        <v>264</v>
      </c>
    </row>
    <row r="32" spans="1:4" x14ac:dyDescent="0.35">
      <c r="A32" t="s">
        <v>265</v>
      </c>
    </row>
    <row r="33" spans="1:1" x14ac:dyDescent="0.35">
      <c r="A33" t="s">
        <v>1248</v>
      </c>
    </row>
    <row r="34" spans="1:1" x14ac:dyDescent="0.35">
      <c r="A34" t="s">
        <v>287</v>
      </c>
    </row>
    <row r="35" spans="1:1" x14ac:dyDescent="0.35">
      <c r="A35" t="s">
        <v>227</v>
      </c>
    </row>
    <row r="36" spans="1:1" x14ac:dyDescent="0.35">
      <c r="A36" t="s">
        <v>267</v>
      </c>
    </row>
    <row r="37" spans="1:1" x14ac:dyDescent="0.35">
      <c r="A37" t="s">
        <v>511</v>
      </c>
    </row>
    <row r="38" spans="1:1" x14ac:dyDescent="0.35">
      <c r="A38" t="s">
        <v>264</v>
      </c>
    </row>
    <row r="39" spans="1:1" x14ac:dyDescent="0.35">
      <c r="A39" t="s">
        <v>375</v>
      </c>
    </row>
    <row r="40" spans="1:1" x14ac:dyDescent="0.35">
      <c r="A40" t="s">
        <v>512</v>
      </c>
    </row>
  </sheetData>
  <mergeCells count="1">
    <mergeCell ref="A3:D3"/>
  </mergeCells>
  <pageMargins left="0.7" right="0.7" top="0.75" bottom="0.75" header="0.3" footer="0.3"/>
  <pageSetup paperSize="9" orientation="portrait" horizontalDpi="300" verticalDpi="300"/>
</worksheet>
</file>

<file path=xl/worksheets/sheet1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E00-000000000000}">
  <dimension ref="A1:D40"/>
  <sheetViews>
    <sheetView workbookViewId="0"/>
  </sheetViews>
  <sheetFormatPr defaultColWidth="11.453125" defaultRowHeight="14.5" x14ac:dyDescent="0.35"/>
  <cols>
    <col min="1" max="1" width="5.7265625" customWidth="1"/>
    <col min="2" max="2" width="61.7265625" customWidth="1"/>
    <col min="3" max="4" width="20.7265625" customWidth="1"/>
  </cols>
  <sheetData>
    <row r="1" spans="1:4" x14ac:dyDescent="0.35">
      <c r="A1" s="4" t="s">
        <v>183</v>
      </c>
    </row>
    <row r="2" spans="1:4" x14ac:dyDescent="0.35">
      <c r="A2" s="3" t="str">
        <f>HYPERLINK("#'INDEX'!A1", "Back to INDEX")</f>
        <v>Back to INDEX</v>
      </c>
    </row>
    <row r="3" spans="1:4" x14ac:dyDescent="0.35">
      <c r="A3" s="7" t="s">
        <v>227</v>
      </c>
      <c r="B3" s="7" t="s">
        <v>227</v>
      </c>
      <c r="C3" s="7" t="s">
        <v>227</v>
      </c>
      <c r="D3" s="7" t="s">
        <v>227</v>
      </c>
    </row>
    <row r="4" spans="1:4" ht="29" x14ac:dyDescent="0.35">
      <c r="A4" s="2" t="s">
        <v>227</v>
      </c>
      <c r="B4" s="2" t="s">
        <v>227</v>
      </c>
      <c r="C4" s="2" t="s">
        <v>2110</v>
      </c>
      <c r="D4" s="2" t="s">
        <v>9972</v>
      </c>
    </row>
    <row r="5" spans="1:4" x14ac:dyDescent="0.35">
      <c r="A5" s="5" t="s">
        <v>227</v>
      </c>
      <c r="B5" t="s">
        <v>377</v>
      </c>
      <c r="C5" t="s">
        <v>5255</v>
      </c>
      <c r="D5" t="s">
        <v>10247</v>
      </c>
    </row>
    <row r="6" spans="1:4" x14ac:dyDescent="0.35">
      <c r="A6" s="5" t="s">
        <v>227</v>
      </c>
      <c r="B6" t="s">
        <v>385</v>
      </c>
      <c r="C6" t="s">
        <v>10248</v>
      </c>
      <c r="D6" t="s">
        <v>10249</v>
      </c>
    </row>
    <row r="7" spans="1:4" x14ac:dyDescent="0.35">
      <c r="A7" s="5" t="s">
        <v>227</v>
      </c>
      <c r="B7" t="s">
        <v>392</v>
      </c>
      <c r="C7" t="s">
        <v>10280</v>
      </c>
      <c r="D7" t="s">
        <v>10281</v>
      </c>
    </row>
    <row r="8" spans="1:4" x14ac:dyDescent="0.35">
      <c r="A8" s="5" t="s">
        <v>227</v>
      </c>
      <c r="B8" t="s">
        <v>400</v>
      </c>
      <c r="C8" t="s">
        <v>4351</v>
      </c>
      <c r="D8" t="s">
        <v>4444</v>
      </c>
    </row>
    <row r="9" spans="1:4" x14ac:dyDescent="0.35">
      <c r="A9" s="5" t="s">
        <v>227</v>
      </c>
      <c r="B9" t="s">
        <v>407</v>
      </c>
      <c r="C9" t="s">
        <v>10282</v>
      </c>
      <c r="D9" t="s">
        <v>10283</v>
      </c>
    </row>
    <row r="10" spans="1:4" x14ac:dyDescent="0.35">
      <c r="A10" s="5" t="s">
        <v>227</v>
      </c>
      <c r="B10" t="s">
        <v>413</v>
      </c>
      <c r="C10" t="s">
        <v>10284</v>
      </c>
      <c r="D10" t="s">
        <v>10285</v>
      </c>
    </row>
    <row r="11" spans="1:4" x14ac:dyDescent="0.35">
      <c r="A11" s="5" t="s">
        <v>227</v>
      </c>
      <c r="B11" t="s">
        <v>419</v>
      </c>
      <c r="C11" t="s">
        <v>10254</v>
      </c>
      <c r="D11" t="s">
        <v>10255</v>
      </c>
    </row>
    <row r="12" spans="1:4" x14ac:dyDescent="0.35">
      <c r="A12" s="5" t="s">
        <v>227</v>
      </c>
      <c r="B12" t="s">
        <v>426</v>
      </c>
      <c r="C12" t="s">
        <v>10286</v>
      </c>
      <c r="D12" t="s">
        <v>10287</v>
      </c>
    </row>
    <row r="13" spans="1:4" x14ac:dyDescent="0.35">
      <c r="A13" s="5" t="s">
        <v>227</v>
      </c>
      <c r="B13" t="s">
        <v>432</v>
      </c>
      <c r="C13" t="s">
        <v>10258</v>
      </c>
      <c r="D13" t="s">
        <v>10259</v>
      </c>
    </row>
    <row r="14" spans="1:4" x14ac:dyDescent="0.35">
      <c r="A14" s="5" t="s">
        <v>227</v>
      </c>
      <c r="B14" t="s">
        <v>438</v>
      </c>
      <c r="C14" t="s">
        <v>10288</v>
      </c>
      <c r="D14" t="s">
        <v>10289</v>
      </c>
    </row>
    <row r="15" spans="1:4" x14ac:dyDescent="0.35">
      <c r="A15" s="5" t="s">
        <v>227</v>
      </c>
      <c r="B15" t="s">
        <v>445</v>
      </c>
      <c r="C15" t="s">
        <v>10290</v>
      </c>
      <c r="D15" t="s">
        <v>8570</v>
      </c>
    </row>
    <row r="16" spans="1:4" x14ac:dyDescent="0.35">
      <c r="A16" s="5" t="s">
        <v>227</v>
      </c>
      <c r="B16" t="s">
        <v>453</v>
      </c>
      <c r="C16" t="s">
        <v>10264</v>
      </c>
      <c r="D16" t="s">
        <v>10265</v>
      </c>
    </row>
    <row r="17" spans="1:4" x14ac:dyDescent="0.35">
      <c r="A17" s="5" t="s">
        <v>227</v>
      </c>
      <c r="B17" t="s">
        <v>459</v>
      </c>
      <c r="C17" t="s">
        <v>10291</v>
      </c>
      <c r="D17" t="s">
        <v>10292</v>
      </c>
    </row>
    <row r="18" spans="1:4" x14ac:dyDescent="0.35">
      <c r="A18" s="5" t="s">
        <v>227</v>
      </c>
      <c r="B18" t="s">
        <v>466</v>
      </c>
      <c r="C18" t="s">
        <v>10267</v>
      </c>
      <c r="D18" t="s">
        <v>10268</v>
      </c>
    </row>
    <row r="19" spans="1:4" x14ac:dyDescent="0.35">
      <c r="A19" s="5" t="s">
        <v>227</v>
      </c>
      <c r="B19" t="s">
        <v>471</v>
      </c>
      <c r="C19" t="s">
        <v>10293</v>
      </c>
      <c r="D19" t="s">
        <v>10294</v>
      </c>
    </row>
    <row r="20" spans="1:4" x14ac:dyDescent="0.35">
      <c r="A20" s="5" t="s">
        <v>227</v>
      </c>
      <c r="B20" t="s">
        <v>477</v>
      </c>
      <c r="C20" t="s">
        <v>10271</v>
      </c>
      <c r="D20" t="s">
        <v>10272</v>
      </c>
    </row>
    <row r="21" spans="1:4" x14ac:dyDescent="0.35">
      <c r="A21" s="5" t="s">
        <v>227</v>
      </c>
      <c r="B21" t="s">
        <v>483</v>
      </c>
      <c r="C21" t="s">
        <v>10295</v>
      </c>
      <c r="D21" t="s">
        <v>10296</v>
      </c>
    </row>
    <row r="22" spans="1:4" x14ac:dyDescent="0.35">
      <c r="A22" s="5" t="s">
        <v>227</v>
      </c>
      <c r="B22" t="s">
        <v>489</v>
      </c>
      <c r="C22" t="s">
        <v>10297</v>
      </c>
      <c r="D22" t="s">
        <v>10298</v>
      </c>
    </row>
    <row r="23" spans="1:4" x14ac:dyDescent="0.35">
      <c r="A23" s="5" t="s">
        <v>227</v>
      </c>
      <c r="B23" t="s">
        <v>495</v>
      </c>
      <c r="C23" t="s">
        <v>10299</v>
      </c>
      <c r="D23" t="s">
        <v>10300</v>
      </c>
    </row>
    <row r="24" spans="1:4" x14ac:dyDescent="0.35">
      <c r="A24" s="5" t="s">
        <v>227</v>
      </c>
      <c r="B24" t="s">
        <v>499</v>
      </c>
      <c r="C24" t="s">
        <v>10301</v>
      </c>
      <c r="D24" t="s">
        <v>10301</v>
      </c>
    </row>
    <row r="25" spans="1:4" x14ac:dyDescent="0.35">
      <c r="A25" s="5" t="s">
        <v>227</v>
      </c>
      <c r="B25" t="s">
        <v>503</v>
      </c>
      <c r="C25" t="s">
        <v>10278</v>
      </c>
      <c r="D25" t="s">
        <v>10279</v>
      </c>
    </row>
    <row r="26" spans="1:4" x14ac:dyDescent="0.35">
      <c r="A26" s="5" t="s">
        <v>227</v>
      </c>
      <c r="B26" t="s">
        <v>510</v>
      </c>
      <c r="C26" t="s">
        <v>4470</v>
      </c>
      <c r="D26" t="s">
        <v>10126</v>
      </c>
    </row>
    <row r="28" spans="1:4" x14ac:dyDescent="0.35">
      <c r="A28" t="s">
        <v>261</v>
      </c>
    </row>
    <row r="29" spans="1:4" x14ac:dyDescent="0.35">
      <c r="A29" t="s">
        <v>1760</v>
      </c>
    </row>
    <row r="30" spans="1:4" x14ac:dyDescent="0.35">
      <c r="A30" t="s">
        <v>9983</v>
      </c>
    </row>
    <row r="31" spans="1:4" x14ac:dyDescent="0.35">
      <c r="A31" t="s">
        <v>264</v>
      </c>
    </row>
    <row r="32" spans="1:4" x14ac:dyDescent="0.35">
      <c r="A32" t="s">
        <v>265</v>
      </c>
    </row>
    <row r="33" spans="1:1" x14ac:dyDescent="0.35">
      <c r="A33" t="s">
        <v>1248</v>
      </c>
    </row>
    <row r="34" spans="1:1" x14ac:dyDescent="0.35">
      <c r="A34" t="s">
        <v>1855</v>
      </c>
    </row>
    <row r="35" spans="1:1" x14ac:dyDescent="0.35">
      <c r="A35" t="s">
        <v>227</v>
      </c>
    </row>
    <row r="36" spans="1:1" x14ac:dyDescent="0.35">
      <c r="A36" t="s">
        <v>267</v>
      </c>
    </row>
    <row r="37" spans="1:1" x14ac:dyDescent="0.35">
      <c r="A37" t="s">
        <v>511</v>
      </c>
    </row>
    <row r="38" spans="1:1" x14ac:dyDescent="0.35">
      <c r="A38" t="s">
        <v>264</v>
      </c>
    </row>
    <row r="39" spans="1:1" x14ac:dyDescent="0.35">
      <c r="A39" t="s">
        <v>375</v>
      </c>
    </row>
    <row r="40" spans="1:1" x14ac:dyDescent="0.35">
      <c r="A40" t="s">
        <v>512</v>
      </c>
    </row>
  </sheetData>
  <mergeCells count="1">
    <mergeCell ref="A3:D3"/>
  </mergeCells>
  <pageMargins left="0.7" right="0.7" top="0.75" bottom="0.75" header="0.3" footer="0.3"/>
  <pageSetup paperSize="9" orientation="portrait" horizontalDpi="300" verticalDpi="300"/>
</worksheet>
</file>

<file path=xl/worksheets/sheet1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F00-000000000000}">
  <dimension ref="A1:D40"/>
  <sheetViews>
    <sheetView workbookViewId="0"/>
  </sheetViews>
  <sheetFormatPr defaultColWidth="11.453125" defaultRowHeight="14.5" x14ac:dyDescent="0.35"/>
  <cols>
    <col min="1" max="1" width="5.7265625" customWidth="1"/>
    <col min="2" max="2" width="61.7265625" customWidth="1"/>
    <col min="3" max="4" width="20.7265625" customWidth="1"/>
  </cols>
  <sheetData>
    <row r="1" spans="1:4" x14ac:dyDescent="0.35">
      <c r="A1" s="4" t="s">
        <v>184</v>
      </c>
    </row>
    <row r="2" spans="1:4" x14ac:dyDescent="0.35">
      <c r="A2" s="3" t="str">
        <f>HYPERLINK("#'INDEX'!A1", "Back to INDEX")</f>
        <v>Back to INDEX</v>
      </c>
    </row>
    <row r="3" spans="1:4" x14ac:dyDescent="0.35">
      <c r="A3" s="7" t="s">
        <v>227</v>
      </c>
      <c r="B3" s="7" t="s">
        <v>227</v>
      </c>
      <c r="C3" s="7" t="s">
        <v>227</v>
      </c>
      <c r="D3" s="7" t="s">
        <v>227</v>
      </c>
    </row>
    <row r="4" spans="1:4" ht="29" x14ac:dyDescent="0.35">
      <c r="A4" s="2" t="s">
        <v>227</v>
      </c>
      <c r="B4" s="2" t="s">
        <v>227</v>
      </c>
      <c r="C4" s="2" t="s">
        <v>2110</v>
      </c>
      <c r="D4" s="2" t="s">
        <v>9972</v>
      </c>
    </row>
    <row r="5" spans="1:4" x14ac:dyDescent="0.35">
      <c r="A5" s="5" t="s">
        <v>227</v>
      </c>
      <c r="B5" t="s">
        <v>377</v>
      </c>
      <c r="C5" t="s">
        <v>227</v>
      </c>
      <c r="D5" t="s">
        <v>227</v>
      </c>
    </row>
    <row r="6" spans="1:4" x14ac:dyDescent="0.35">
      <c r="A6" s="5" t="s">
        <v>227</v>
      </c>
      <c r="B6" t="s">
        <v>385</v>
      </c>
      <c r="C6" t="s">
        <v>227</v>
      </c>
      <c r="D6" t="s">
        <v>227</v>
      </c>
    </row>
    <row r="7" spans="1:4" x14ac:dyDescent="0.35">
      <c r="A7" s="5" t="s">
        <v>227</v>
      </c>
      <c r="B7" t="s">
        <v>392</v>
      </c>
      <c r="C7" t="s">
        <v>10302</v>
      </c>
      <c r="D7" t="s">
        <v>10303</v>
      </c>
    </row>
    <row r="8" spans="1:4" x14ac:dyDescent="0.35">
      <c r="A8" s="5" t="s">
        <v>227</v>
      </c>
      <c r="B8" t="s">
        <v>400</v>
      </c>
      <c r="C8" t="s">
        <v>852</v>
      </c>
      <c r="D8" t="s">
        <v>852</v>
      </c>
    </row>
    <row r="9" spans="1:4" x14ac:dyDescent="0.35">
      <c r="A9" s="5" t="s">
        <v>227</v>
      </c>
      <c r="B9" t="s">
        <v>407</v>
      </c>
      <c r="C9" t="s">
        <v>4687</v>
      </c>
      <c r="D9" t="s">
        <v>9137</v>
      </c>
    </row>
    <row r="10" spans="1:4" x14ac:dyDescent="0.35">
      <c r="A10" s="5" t="s">
        <v>227</v>
      </c>
      <c r="B10" t="s">
        <v>413</v>
      </c>
      <c r="C10" t="s">
        <v>10304</v>
      </c>
      <c r="D10" t="s">
        <v>10305</v>
      </c>
    </row>
    <row r="11" spans="1:4" x14ac:dyDescent="0.35">
      <c r="A11" s="5" t="s">
        <v>227</v>
      </c>
      <c r="B11" t="s">
        <v>419</v>
      </c>
      <c r="C11" t="s">
        <v>227</v>
      </c>
      <c r="D11" t="s">
        <v>227</v>
      </c>
    </row>
    <row r="12" spans="1:4" x14ac:dyDescent="0.35">
      <c r="A12" s="5" t="s">
        <v>227</v>
      </c>
      <c r="B12" t="s">
        <v>426</v>
      </c>
      <c r="C12" t="s">
        <v>10306</v>
      </c>
      <c r="D12" t="s">
        <v>10307</v>
      </c>
    </row>
    <row r="13" spans="1:4" x14ac:dyDescent="0.35">
      <c r="A13" s="5" t="s">
        <v>227</v>
      </c>
      <c r="B13" t="s">
        <v>432</v>
      </c>
      <c r="C13" t="s">
        <v>227</v>
      </c>
      <c r="D13" t="s">
        <v>227</v>
      </c>
    </row>
    <row r="14" spans="1:4" x14ac:dyDescent="0.35">
      <c r="A14" s="5" t="s">
        <v>227</v>
      </c>
      <c r="B14" t="s">
        <v>438</v>
      </c>
      <c r="C14" t="s">
        <v>10308</v>
      </c>
      <c r="D14" t="s">
        <v>10309</v>
      </c>
    </row>
    <row r="15" spans="1:4" x14ac:dyDescent="0.35">
      <c r="A15" s="5" t="s">
        <v>227</v>
      </c>
      <c r="B15" t="s">
        <v>445</v>
      </c>
      <c r="C15" t="s">
        <v>10310</v>
      </c>
      <c r="D15" t="s">
        <v>10311</v>
      </c>
    </row>
    <row r="16" spans="1:4" x14ac:dyDescent="0.35">
      <c r="A16" s="5" t="s">
        <v>227</v>
      </c>
      <c r="B16" t="s">
        <v>453</v>
      </c>
      <c r="C16" t="s">
        <v>227</v>
      </c>
      <c r="D16" t="s">
        <v>227</v>
      </c>
    </row>
    <row r="17" spans="1:4" x14ac:dyDescent="0.35">
      <c r="A17" s="5" t="s">
        <v>227</v>
      </c>
      <c r="B17" t="s">
        <v>459</v>
      </c>
      <c r="C17" t="s">
        <v>10312</v>
      </c>
      <c r="D17" t="s">
        <v>10313</v>
      </c>
    </row>
    <row r="18" spans="1:4" x14ac:dyDescent="0.35">
      <c r="A18" s="5" t="s">
        <v>227</v>
      </c>
      <c r="B18" t="s">
        <v>466</v>
      </c>
      <c r="C18" t="s">
        <v>227</v>
      </c>
      <c r="D18" t="s">
        <v>227</v>
      </c>
    </row>
    <row r="19" spans="1:4" x14ac:dyDescent="0.35">
      <c r="A19" s="5" t="s">
        <v>227</v>
      </c>
      <c r="B19" t="s">
        <v>471</v>
      </c>
      <c r="C19" t="s">
        <v>852</v>
      </c>
      <c r="D19" t="s">
        <v>852</v>
      </c>
    </row>
    <row r="20" spans="1:4" x14ac:dyDescent="0.35">
      <c r="A20" s="5" t="s">
        <v>227</v>
      </c>
      <c r="B20" t="s">
        <v>477</v>
      </c>
      <c r="C20" t="s">
        <v>227</v>
      </c>
      <c r="D20" t="s">
        <v>227</v>
      </c>
    </row>
    <row r="21" spans="1:4" x14ac:dyDescent="0.35">
      <c r="A21" s="5" t="s">
        <v>227</v>
      </c>
      <c r="B21" t="s">
        <v>483</v>
      </c>
      <c r="C21" t="s">
        <v>852</v>
      </c>
      <c r="D21" t="s">
        <v>852</v>
      </c>
    </row>
    <row r="22" spans="1:4" x14ac:dyDescent="0.35">
      <c r="A22" s="5" t="s">
        <v>227</v>
      </c>
      <c r="B22" t="s">
        <v>489</v>
      </c>
      <c r="C22" t="s">
        <v>10314</v>
      </c>
      <c r="D22" t="s">
        <v>8920</v>
      </c>
    </row>
    <row r="23" spans="1:4" x14ac:dyDescent="0.35">
      <c r="A23" s="5" t="s">
        <v>227</v>
      </c>
      <c r="B23" t="s">
        <v>495</v>
      </c>
      <c r="C23" t="s">
        <v>10315</v>
      </c>
      <c r="D23" t="s">
        <v>10316</v>
      </c>
    </row>
    <row r="24" spans="1:4" x14ac:dyDescent="0.35">
      <c r="A24" s="5" t="s">
        <v>227</v>
      </c>
      <c r="B24" t="s">
        <v>499</v>
      </c>
      <c r="C24" t="s">
        <v>852</v>
      </c>
      <c r="D24" t="s">
        <v>852</v>
      </c>
    </row>
    <row r="25" spans="1:4" x14ac:dyDescent="0.35">
      <c r="A25" s="5" t="s">
        <v>227</v>
      </c>
      <c r="B25" t="s">
        <v>503</v>
      </c>
      <c r="C25" t="s">
        <v>227</v>
      </c>
      <c r="D25" t="s">
        <v>227</v>
      </c>
    </row>
    <row r="26" spans="1:4" x14ac:dyDescent="0.35">
      <c r="A26" s="5" t="s">
        <v>227</v>
      </c>
      <c r="B26" t="s">
        <v>510</v>
      </c>
      <c r="C26" t="s">
        <v>8767</v>
      </c>
      <c r="D26" t="s">
        <v>10159</v>
      </c>
    </row>
    <row r="28" spans="1:4" x14ac:dyDescent="0.35">
      <c r="A28" t="s">
        <v>261</v>
      </c>
    </row>
    <row r="29" spans="1:4" x14ac:dyDescent="0.35">
      <c r="A29" t="s">
        <v>1760</v>
      </c>
    </row>
    <row r="30" spans="1:4" x14ac:dyDescent="0.35">
      <c r="A30" t="s">
        <v>9983</v>
      </c>
    </row>
    <row r="31" spans="1:4" x14ac:dyDescent="0.35">
      <c r="A31" t="s">
        <v>264</v>
      </c>
    </row>
    <row r="32" spans="1:4" x14ac:dyDescent="0.35">
      <c r="A32" t="s">
        <v>265</v>
      </c>
    </row>
    <row r="33" spans="1:1" x14ac:dyDescent="0.35">
      <c r="A33" t="s">
        <v>1248</v>
      </c>
    </row>
    <row r="34" spans="1:1" x14ac:dyDescent="0.35">
      <c r="A34" t="s">
        <v>1859</v>
      </c>
    </row>
    <row r="35" spans="1:1" x14ac:dyDescent="0.35">
      <c r="A35" t="s">
        <v>227</v>
      </c>
    </row>
    <row r="36" spans="1:1" x14ac:dyDescent="0.35">
      <c r="A36" t="s">
        <v>267</v>
      </c>
    </row>
    <row r="37" spans="1:1" x14ac:dyDescent="0.35">
      <c r="A37" t="s">
        <v>511</v>
      </c>
    </row>
    <row r="38" spans="1:1" x14ac:dyDescent="0.35">
      <c r="A38" t="s">
        <v>264</v>
      </c>
    </row>
    <row r="39" spans="1:1" x14ac:dyDescent="0.35">
      <c r="A39" t="s">
        <v>375</v>
      </c>
    </row>
    <row r="40" spans="1:1" x14ac:dyDescent="0.35">
      <c r="A40" t="s">
        <v>512</v>
      </c>
    </row>
  </sheetData>
  <mergeCells count="1">
    <mergeCell ref="A3:D3"/>
  </mergeCells>
  <pageMargins left="0.7" right="0.7" top="0.75" bottom="0.75" header="0.3" footer="0.3"/>
  <pageSetup paperSize="9" orientation="portrait" horizontalDpi="300" verticalDpi="300"/>
</worksheet>
</file>

<file path=xl/worksheets/sheet1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000-000000000000}">
  <dimension ref="A1:K36"/>
  <sheetViews>
    <sheetView workbookViewId="0"/>
  </sheetViews>
  <sheetFormatPr defaultColWidth="11.453125" defaultRowHeight="14.5" x14ac:dyDescent="0.35"/>
  <cols>
    <col min="1" max="1" width="5.7265625" customWidth="1"/>
    <col min="2" max="11" width="20.7265625" customWidth="1"/>
  </cols>
  <sheetData>
    <row r="1" spans="1:11" x14ac:dyDescent="0.35">
      <c r="A1" s="4" t="s">
        <v>186</v>
      </c>
    </row>
    <row r="2" spans="1:11" x14ac:dyDescent="0.35">
      <c r="A2" s="3" t="str">
        <f>HYPERLINK("#'INDEX'!A1", "Back to INDEX")</f>
        <v>Back to INDEX</v>
      </c>
    </row>
    <row r="3" spans="1:11" x14ac:dyDescent="0.35">
      <c r="A3" s="7" t="s">
        <v>227</v>
      </c>
      <c r="B3" s="7" t="s">
        <v>227</v>
      </c>
      <c r="C3" s="7" t="s">
        <v>227</v>
      </c>
      <c r="D3" s="7" t="s">
        <v>227</v>
      </c>
      <c r="E3" s="7" t="s">
        <v>227</v>
      </c>
      <c r="F3" s="7" t="s">
        <v>227</v>
      </c>
      <c r="G3" s="7" t="s">
        <v>227</v>
      </c>
      <c r="H3" s="7" t="s">
        <v>227</v>
      </c>
      <c r="I3" s="7" t="s">
        <v>227</v>
      </c>
      <c r="J3" s="7" t="s">
        <v>227</v>
      </c>
      <c r="K3" s="7" t="s">
        <v>227</v>
      </c>
    </row>
    <row r="4" spans="1:11" ht="29" x14ac:dyDescent="0.35">
      <c r="A4" s="2" t="s">
        <v>227</v>
      </c>
      <c r="B4" s="2" t="s">
        <v>227</v>
      </c>
      <c r="C4" s="2" t="s">
        <v>10317</v>
      </c>
      <c r="D4" s="2" t="s">
        <v>10318</v>
      </c>
      <c r="E4" s="2" t="s">
        <v>10319</v>
      </c>
      <c r="F4" s="2" t="s">
        <v>10320</v>
      </c>
      <c r="G4" s="2" t="s">
        <v>10321</v>
      </c>
      <c r="H4" s="2" t="s">
        <v>10322</v>
      </c>
      <c r="I4" s="2" t="s">
        <v>10323</v>
      </c>
      <c r="J4" s="2" t="s">
        <v>10324</v>
      </c>
      <c r="K4" s="2" t="s">
        <v>10325</v>
      </c>
    </row>
    <row r="5" spans="1:11" x14ac:dyDescent="0.35">
      <c r="A5" s="8" t="s">
        <v>10326</v>
      </c>
      <c r="B5" t="s">
        <v>510</v>
      </c>
      <c r="C5" t="s">
        <v>10327</v>
      </c>
      <c r="D5" t="s">
        <v>10328</v>
      </c>
      <c r="E5" t="s">
        <v>10329</v>
      </c>
      <c r="F5" t="s">
        <v>10330</v>
      </c>
      <c r="G5" t="s">
        <v>10331</v>
      </c>
      <c r="H5" t="s">
        <v>9871</v>
      </c>
      <c r="I5" t="s">
        <v>10332</v>
      </c>
      <c r="J5" t="s">
        <v>10332</v>
      </c>
      <c r="K5" t="s">
        <v>10333</v>
      </c>
    </row>
    <row r="6" spans="1:11" x14ac:dyDescent="0.35">
      <c r="A6" s="8" t="s">
        <v>10334</v>
      </c>
      <c r="B6" t="s">
        <v>510</v>
      </c>
      <c r="C6" t="s">
        <v>10327</v>
      </c>
      <c r="D6" t="s">
        <v>10335</v>
      </c>
      <c r="E6" t="s">
        <v>10336</v>
      </c>
      <c r="F6" t="s">
        <v>10330</v>
      </c>
      <c r="G6" t="s">
        <v>10331</v>
      </c>
      <c r="H6" t="s">
        <v>9642</v>
      </c>
      <c r="I6" t="s">
        <v>10337</v>
      </c>
      <c r="J6" t="s">
        <v>10338</v>
      </c>
      <c r="K6" t="s">
        <v>10339</v>
      </c>
    </row>
    <row r="7" spans="1:11" x14ac:dyDescent="0.35">
      <c r="A7" s="8" t="s">
        <v>10340</v>
      </c>
      <c r="B7" t="s">
        <v>2065</v>
      </c>
      <c r="C7" t="s">
        <v>10327</v>
      </c>
      <c r="D7" t="s">
        <v>10341</v>
      </c>
      <c r="E7" t="s">
        <v>10342</v>
      </c>
      <c r="F7" t="s">
        <v>10330</v>
      </c>
      <c r="G7" t="s">
        <v>10331</v>
      </c>
      <c r="H7" t="s">
        <v>672</v>
      </c>
      <c r="I7" t="s">
        <v>10343</v>
      </c>
      <c r="J7" t="s">
        <v>10343</v>
      </c>
      <c r="K7" t="s">
        <v>10344</v>
      </c>
    </row>
    <row r="8" spans="1:11" x14ac:dyDescent="0.35">
      <c r="A8" s="8" t="s">
        <v>10340</v>
      </c>
      <c r="B8" t="s">
        <v>2064</v>
      </c>
      <c r="C8" t="s">
        <v>10345</v>
      </c>
      <c r="D8" t="s">
        <v>10346</v>
      </c>
      <c r="E8" t="s">
        <v>10347</v>
      </c>
      <c r="F8" t="s">
        <v>10330</v>
      </c>
      <c r="G8" t="s">
        <v>10331</v>
      </c>
      <c r="H8" t="s">
        <v>9642</v>
      </c>
      <c r="I8" t="s">
        <v>10348</v>
      </c>
      <c r="J8" t="s">
        <v>10348</v>
      </c>
      <c r="K8" t="s">
        <v>10349</v>
      </c>
    </row>
    <row r="9" spans="1:11" x14ac:dyDescent="0.35">
      <c r="A9" s="8" t="s">
        <v>10340</v>
      </c>
      <c r="B9" t="s">
        <v>510</v>
      </c>
      <c r="C9" t="s">
        <v>10350</v>
      </c>
      <c r="D9" t="s">
        <v>10351</v>
      </c>
      <c r="E9" t="s">
        <v>10352</v>
      </c>
      <c r="F9" t="s">
        <v>10330</v>
      </c>
      <c r="G9" t="s">
        <v>10331</v>
      </c>
      <c r="H9" t="s">
        <v>10353</v>
      </c>
      <c r="I9" t="s">
        <v>10354</v>
      </c>
      <c r="J9" t="s">
        <v>10354</v>
      </c>
      <c r="K9" t="s">
        <v>10355</v>
      </c>
    </row>
    <row r="10" spans="1:11" x14ac:dyDescent="0.35">
      <c r="A10" s="8" t="s">
        <v>1769</v>
      </c>
      <c r="B10" t="s">
        <v>2065</v>
      </c>
      <c r="C10" t="s">
        <v>10327</v>
      </c>
      <c r="D10" t="s">
        <v>10356</v>
      </c>
      <c r="E10" t="s">
        <v>10357</v>
      </c>
      <c r="F10" t="s">
        <v>10330</v>
      </c>
      <c r="G10" t="s">
        <v>10331</v>
      </c>
      <c r="H10" t="s">
        <v>9953</v>
      </c>
      <c r="I10" t="s">
        <v>10358</v>
      </c>
      <c r="J10" t="s">
        <v>10358</v>
      </c>
      <c r="K10" t="s">
        <v>10359</v>
      </c>
    </row>
    <row r="11" spans="1:11" x14ac:dyDescent="0.35">
      <c r="A11" s="8" t="s">
        <v>1769</v>
      </c>
      <c r="B11" t="s">
        <v>2064</v>
      </c>
      <c r="C11" t="s">
        <v>10360</v>
      </c>
      <c r="D11" t="s">
        <v>10361</v>
      </c>
      <c r="E11" t="s">
        <v>10362</v>
      </c>
      <c r="F11" t="s">
        <v>10330</v>
      </c>
      <c r="G11" t="s">
        <v>10331</v>
      </c>
      <c r="H11" t="s">
        <v>2099</v>
      </c>
      <c r="I11" t="s">
        <v>10363</v>
      </c>
      <c r="J11" t="s">
        <v>10363</v>
      </c>
      <c r="K11" t="s">
        <v>10364</v>
      </c>
    </row>
    <row r="12" spans="1:11" x14ac:dyDescent="0.35">
      <c r="A12" s="8" t="s">
        <v>1769</v>
      </c>
      <c r="B12" t="s">
        <v>510</v>
      </c>
      <c r="C12" t="s">
        <v>10365</v>
      </c>
      <c r="D12" t="s">
        <v>10366</v>
      </c>
      <c r="E12" t="s">
        <v>10367</v>
      </c>
      <c r="F12" t="s">
        <v>10330</v>
      </c>
      <c r="G12" t="s">
        <v>10331</v>
      </c>
      <c r="H12" t="s">
        <v>2022</v>
      </c>
      <c r="I12" t="s">
        <v>10368</v>
      </c>
      <c r="J12" t="s">
        <v>10368</v>
      </c>
      <c r="K12" t="s">
        <v>10369</v>
      </c>
    </row>
    <row r="13" spans="1:11" x14ac:dyDescent="0.35">
      <c r="A13" s="8" t="s">
        <v>1771</v>
      </c>
      <c r="B13" t="s">
        <v>2065</v>
      </c>
      <c r="C13" t="s">
        <v>10370</v>
      </c>
      <c r="D13" t="s">
        <v>10371</v>
      </c>
      <c r="E13" t="s">
        <v>10372</v>
      </c>
      <c r="F13" t="s">
        <v>10330</v>
      </c>
      <c r="G13" t="s">
        <v>10331</v>
      </c>
      <c r="H13" t="s">
        <v>10019</v>
      </c>
      <c r="I13" t="s">
        <v>10373</v>
      </c>
      <c r="J13" t="s">
        <v>10373</v>
      </c>
      <c r="K13" t="s">
        <v>10374</v>
      </c>
    </row>
    <row r="14" spans="1:11" x14ac:dyDescent="0.35">
      <c r="A14" s="8" t="s">
        <v>1771</v>
      </c>
      <c r="B14" t="s">
        <v>2064</v>
      </c>
      <c r="C14" t="s">
        <v>10375</v>
      </c>
      <c r="D14" t="s">
        <v>10376</v>
      </c>
      <c r="E14" t="s">
        <v>10377</v>
      </c>
      <c r="F14" t="s">
        <v>10330</v>
      </c>
      <c r="G14" t="s">
        <v>10331</v>
      </c>
      <c r="H14" t="s">
        <v>10378</v>
      </c>
      <c r="I14" t="s">
        <v>10379</v>
      </c>
      <c r="J14" t="s">
        <v>10379</v>
      </c>
      <c r="K14" t="s">
        <v>10380</v>
      </c>
    </row>
    <row r="15" spans="1:11" x14ac:dyDescent="0.35">
      <c r="A15" s="8" t="s">
        <v>1771</v>
      </c>
      <c r="B15" t="s">
        <v>510</v>
      </c>
      <c r="C15" t="s">
        <v>10381</v>
      </c>
      <c r="D15" t="s">
        <v>10382</v>
      </c>
      <c r="E15" t="s">
        <v>10383</v>
      </c>
      <c r="F15" t="s">
        <v>10330</v>
      </c>
      <c r="G15" t="s">
        <v>10331</v>
      </c>
      <c r="H15" t="s">
        <v>10384</v>
      </c>
      <c r="I15" t="s">
        <v>10385</v>
      </c>
      <c r="J15" t="s">
        <v>10385</v>
      </c>
      <c r="K15" t="s">
        <v>10386</v>
      </c>
    </row>
    <row r="16" spans="1:11" x14ac:dyDescent="0.35">
      <c r="A16" s="8" t="s">
        <v>1773</v>
      </c>
      <c r="B16" t="s">
        <v>2065</v>
      </c>
      <c r="C16" t="s">
        <v>10370</v>
      </c>
      <c r="D16" t="s">
        <v>10387</v>
      </c>
      <c r="E16" t="s">
        <v>10388</v>
      </c>
      <c r="F16" t="s">
        <v>10330</v>
      </c>
      <c r="G16" t="s">
        <v>10331</v>
      </c>
      <c r="H16" t="s">
        <v>1933</v>
      </c>
      <c r="I16" t="s">
        <v>10389</v>
      </c>
      <c r="J16" t="s">
        <v>10389</v>
      </c>
      <c r="K16" t="s">
        <v>10390</v>
      </c>
    </row>
    <row r="17" spans="1:11" x14ac:dyDescent="0.35">
      <c r="A17" s="8" t="s">
        <v>1773</v>
      </c>
      <c r="B17" t="s">
        <v>2064</v>
      </c>
      <c r="C17" t="s">
        <v>10391</v>
      </c>
      <c r="D17" t="s">
        <v>10392</v>
      </c>
      <c r="E17" t="s">
        <v>10393</v>
      </c>
      <c r="F17" t="s">
        <v>10330</v>
      </c>
      <c r="G17" t="s">
        <v>10331</v>
      </c>
      <c r="H17" t="s">
        <v>2017</v>
      </c>
      <c r="I17" t="s">
        <v>10394</v>
      </c>
      <c r="J17" t="s">
        <v>10394</v>
      </c>
      <c r="K17" t="s">
        <v>10395</v>
      </c>
    </row>
    <row r="18" spans="1:11" x14ac:dyDescent="0.35">
      <c r="A18" s="8" t="s">
        <v>1773</v>
      </c>
      <c r="B18" t="s">
        <v>510</v>
      </c>
      <c r="C18" t="s">
        <v>10396</v>
      </c>
      <c r="D18" t="s">
        <v>10397</v>
      </c>
      <c r="E18" t="s">
        <v>10398</v>
      </c>
      <c r="F18" t="s">
        <v>10330</v>
      </c>
      <c r="G18" t="s">
        <v>10331</v>
      </c>
      <c r="H18" t="s">
        <v>1911</v>
      </c>
      <c r="I18" t="s">
        <v>10399</v>
      </c>
      <c r="J18" t="s">
        <v>10399</v>
      </c>
      <c r="K18" t="s">
        <v>10400</v>
      </c>
    </row>
    <row r="19" spans="1:11" x14ac:dyDescent="0.35">
      <c r="A19" s="8" t="s">
        <v>1776</v>
      </c>
      <c r="B19" t="s">
        <v>2065</v>
      </c>
      <c r="C19" t="s">
        <v>10370</v>
      </c>
      <c r="D19" t="s">
        <v>10401</v>
      </c>
      <c r="E19" t="s">
        <v>10402</v>
      </c>
      <c r="F19" t="s">
        <v>10330</v>
      </c>
      <c r="G19" t="s">
        <v>10331</v>
      </c>
      <c r="H19" t="s">
        <v>9630</v>
      </c>
      <c r="I19" t="s">
        <v>10403</v>
      </c>
      <c r="J19" t="s">
        <v>10404</v>
      </c>
      <c r="K19" t="s">
        <v>10405</v>
      </c>
    </row>
    <row r="20" spans="1:11" x14ac:dyDescent="0.35">
      <c r="A20" s="8" t="s">
        <v>1776</v>
      </c>
      <c r="B20" t="s">
        <v>2064</v>
      </c>
      <c r="C20" t="s">
        <v>10406</v>
      </c>
      <c r="D20" t="s">
        <v>10407</v>
      </c>
      <c r="E20" t="s">
        <v>10408</v>
      </c>
      <c r="F20" t="s">
        <v>10330</v>
      </c>
      <c r="G20" t="s">
        <v>10331</v>
      </c>
      <c r="H20" t="s">
        <v>2099</v>
      </c>
      <c r="I20" t="s">
        <v>10409</v>
      </c>
      <c r="J20" t="s">
        <v>10410</v>
      </c>
      <c r="K20" t="s">
        <v>10411</v>
      </c>
    </row>
    <row r="21" spans="1:11" x14ac:dyDescent="0.35">
      <c r="A21" s="8" t="s">
        <v>1776</v>
      </c>
      <c r="B21" t="s">
        <v>510</v>
      </c>
      <c r="C21" t="s">
        <v>10412</v>
      </c>
      <c r="D21" t="s">
        <v>10413</v>
      </c>
      <c r="E21" t="s">
        <v>10414</v>
      </c>
      <c r="F21" t="s">
        <v>10330</v>
      </c>
      <c r="G21" t="s">
        <v>10331</v>
      </c>
      <c r="H21" t="s">
        <v>507</v>
      </c>
      <c r="I21" t="s">
        <v>10415</v>
      </c>
      <c r="J21" t="s">
        <v>10416</v>
      </c>
      <c r="K21" t="s">
        <v>10417</v>
      </c>
    </row>
    <row r="22" spans="1:11" x14ac:dyDescent="0.35">
      <c r="A22" s="8" t="s">
        <v>354</v>
      </c>
      <c r="B22" t="s">
        <v>2065</v>
      </c>
      <c r="C22" t="s">
        <v>10370</v>
      </c>
      <c r="D22" t="s">
        <v>10418</v>
      </c>
      <c r="E22" t="s">
        <v>10419</v>
      </c>
      <c r="F22" t="s">
        <v>10330</v>
      </c>
      <c r="G22" t="s">
        <v>10331</v>
      </c>
      <c r="H22" t="s">
        <v>700</v>
      </c>
      <c r="I22" t="s">
        <v>10420</v>
      </c>
      <c r="J22" t="s">
        <v>10421</v>
      </c>
      <c r="K22" t="s">
        <v>10422</v>
      </c>
    </row>
    <row r="23" spans="1:11" x14ac:dyDescent="0.35">
      <c r="A23" s="8" t="s">
        <v>354</v>
      </c>
      <c r="B23" t="s">
        <v>2064</v>
      </c>
      <c r="C23" t="s">
        <v>10423</v>
      </c>
      <c r="D23" t="s">
        <v>10424</v>
      </c>
      <c r="E23" t="s">
        <v>10425</v>
      </c>
      <c r="F23" t="s">
        <v>10330</v>
      </c>
      <c r="G23" t="s">
        <v>10331</v>
      </c>
      <c r="H23" t="s">
        <v>2100</v>
      </c>
      <c r="I23" t="s">
        <v>10426</v>
      </c>
      <c r="J23" t="s">
        <v>10427</v>
      </c>
      <c r="K23" t="s">
        <v>10428</v>
      </c>
    </row>
    <row r="24" spans="1:11" x14ac:dyDescent="0.35">
      <c r="A24" s="8" t="s">
        <v>354</v>
      </c>
      <c r="B24" t="s">
        <v>510</v>
      </c>
      <c r="C24" t="s">
        <v>10429</v>
      </c>
      <c r="D24" t="s">
        <v>10430</v>
      </c>
      <c r="E24" t="s">
        <v>10431</v>
      </c>
      <c r="F24" t="s">
        <v>10330</v>
      </c>
      <c r="G24" t="s">
        <v>10331</v>
      </c>
      <c r="H24" t="s">
        <v>700</v>
      </c>
      <c r="I24" t="s">
        <v>10432</v>
      </c>
      <c r="J24" t="s">
        <v>10433</v>
      </c>
      <c r="K24" t="s">
        <v>10434</v>
      </c>
    </row>
    <row r="25" spans="1:11" x14ac:dyDescent="0.35">
      <c r="A25" s="8" t="s">
        <v>361</v>
      </c>
      <c r="B25" t="s">
        <v>2065</v>
      </c>
      <c r="C25" t="s">
        <v>10360</v>
      </c>
      <c r="D25" t="s">
        <v>10435</v>
      </c>
      <c r="E25" t="s">
        <v>10436</v>
      </c>
      <c r="F25" t="s">
        <v>10330</v>
      </c>
      <c r="G25" t="s">
        <v>10331</v>
      </c>
      <c r="H25" t="s">
        <v>1996</v>
      </c>
      <c r="I25" t="s">
        <v>10437</v>
      </c>
      <c r="J25" t="s">
        <v>10438</v>
      </c>
      <c r="K25" t="s">
        <v>10439</v>
      </c>
    </row>
    <row r="26" spans="1:11" x14ac:dyDescent="0.35">
      <c r="A26" s="8" t="s">
        <v>361</v>
      </c>
      <c r="B26" t="s">
        <v>2064</v>
      </c>
      <c r="C26" t="s">
        <v>10440</v>
      </c>
      <c r="D26" t="s">
        <v>10441</v>
      </c>
      <c r="E26" t="s">
        <v>10442</v>
      </c>
      <c r="F26" t="s">
        <v>10330</v>
      </c>
      <c r="G26" t="s">
        <v>10331</v>
      </c>
      <c r="H26" t="s">
        <v>622</v>
      </c>
      <c r="I26" t="s">
        <v>10443</v>
      </c>
      <c r="J26" t="s">
        <v>10444</v>
      </c>
      <c r="K26" t="s">
        <v>10445</v>
      </c>
    </row>
    <row r="27" spans="1:11" x14ac:dyDescent="0.35">
      <c r="A27" s="8" t="s">
        <v>361</v>
      </c>
      <c r="B27" t="s">
        <v>510</v>
      </c>
      <c r="C27" t="s">
        <v>10446</v>
      </c>
      <c r="D27" t="s">
        <v>10447</v>
      </c>
      <c r="E27" t="s">
        <v>10448</v>
      </c>
      <c r="F27" t="s">
        <v>10330</v>
      </c>
      <c r="G27" t="s">
        <v>10331</v>
      </c>
      <c r="H27" t="s">
        <v>10449</v>
      </c>
      <c r="I27" t="s">
        <v>10450</v>
      </c>
      <c r="J27" t="s">
        <v>10451</v>
      </c>
      <c r="K27" t="s">
        <v>10452</v>
      </c>
    </row>
    <row r="28" spans="1:11" x14ac:dyDescent="0.35">
      <c r="A28" s="8" t="s">
        <v>369</v>
      </c>
      <c r="B28" t="s">
        <v>2065</v>
      </c>
      <c r="C28" t="s">
        <v>10360</v>
      </c>
      <c r="D28" t="s">
        <v>10453</v>
      </c>
      <c r="E28" t="s">
        <v>10454</v>
      </c>
      <c r="F28" t="s">
        <v>10330</v>
      </c>
      <c r="G28" t="s">
        <v>10331</v>
      </c>
      <c r="H28" t="s">
        <v>9879</v>
      </c>
      <c r="I28" t="s">
        <v>10455</v>
      </c>
      <c r="J28" t="s">
        <v>10456</v>
      </c>
      <c r="K28" t="s">
        <v>10457</v>
      </c>
    </row>
    <row r="29" spans="1:11" x14ac:dyDescent="0.35">
      <c r="A29" s="8" t="s">
        <v>369</v>
      </c>
      <c r="B29" t="s">
        <v>2064</v>
      </c>
      <c r="C29" t="s">
        <v>10458</v>
      </c>
      <c r="D29" t="s">
        <v>10459</v>
      </c>
      <c r="E29" t="s">
        <v>10460</v>
      </c>
      <c r="F29" t="s">
        <v>10330</v>
      </c>
      <c r="G29" t="s">
        <v>10331</v>
      </c>
      <c r="H29" t="s">
        <v>10461</v>
      </c>
      <c r="I29" t="s">
        <v>10462</v>
      </c>
      <c r="J29" t="s">
        <v>10463</v>
      </c>
      <c r="K29" t="s">
        <v>10464</v>
      </c>
    </row>
    <row r="30" spans="1:11" x14ac:dyDescent="0.35">
      <c r="A30" s="8" t="s">
        <v>369</v>
      </c>
      <c r="B30" t="s">
        <v>510</v>
      </c>
      <c r="C30" t="s">
        <v>10465</v>
      </c>
      <c r="D30" t="s">
        <v>10466</v>
      </c>
      <c r="E30" t="s">
        <v>10467</v>
      </c>
      <c r="F30" t="s">
        <v>10330</v>
      </c>
      <c r="G30" t="s">
        <v>10331</v>
      </c>
      <c r="H30" t="s">
        <v>9879</v>
      </c>
      <c r="I30" t="s">
        <v>10468</v>
      </c>
      <c r="J30" t="s">
        <v>10469</v>
      </c>
      <c r="K30" t="s">
        <v>10470</v>
      </c>
    </row>
    <row r="31" spans="1:11" x14ac:dyDescent="0.35">
      <c r="A31" s="8" t="s">
        <v>768</v>
      </c>
      <c r="B31" t="s">
        <v>2065</v>
      </c>
      <c r="C31" t="s">
        <v>10360</v>
      </c>
      <c r="D31" t="s">
        <v>10471</v>
      </c>
      <c r="E31" t="s">
        <v>10472</v>
      </c>
      <c r="F31" t="s">
        <v>10330</v>
      </c>
      <c r="G31" t="s">
        <v>10331</v>
      </c>
      <c r="H31" t="s">
        <v>9835</v>
      </c>
      <c r="I31" t="s">
        <v>10473</v>
      </c>
      <c r="J31" t="s">
        <v>10474</v>
      </c>
      <c r="K31" t="s">
        <v>10475</v>
      </c>
    </row>
    <row r="32" spans="1:11" x14ac:dyDescent="0.35">
      <c r="A32" s="8" t="s">
        <v>768</v>
      </c>
      <c r="B32" t="s">
        <v>2064</v>
      </c>
      <c r="C32" t="s">
        <v>10476</v>
      </c>
      <c r="D32" t="s">
        <v>10477</v>
      </c>
      <c r="E32" t="s">
        <v>10478</v>
      </c>
      <c r="F32" t="s">
        <v>10330</v>
      </c>
      <c r="G32" t="s">
        <v>10331</v>
      </c>
      <c r="H32" t="s">
        <v>2086</v>
      </c>
      <c r="I32" t="s">
        <v>10479</v>
      </c>
      <c r="J32" t="s">
        <v>10480</v>
      </c>
      <c r="K32" t="s">
        <v>10481</v>
      </c>
    </row>
    <row r="33" spans="1:11" x14ac:dyDescent="0.35">
      <c r="A33" s="8" t="s">
        <v>768</v>
      </c>
      <c r="B33" t="s">
        <v>510</v>
      </c>
      <c r="C33" t="s">
        <v>10482</v>
      </c>
      <c r="D33" t="s">
        <v>10483</v>
      </c>
      <c r="E33" t="s">
        <v>10484</v>
      </c>
      <c r="F33" t="s">
        <v>10330</v>
      </c>
      <c r="G33" t="s">
        <v>10331</v>
      </c>
      <c r="H33" t="s">
        <v>9874</v>
      </c>
      <c r="I33" t="s">
        <v>10485</v>
      </c>
      <c r="J33" t="s">
        <v>10486</v>
      </c>
      <c r="K33" t="s">
        <v>10487</v>
      </c>
    </row>
    <row r="35" spans="1:11" x14ac:dyDescent="0.35">
      <c r="A35" t="s">
        <v>349</v>
      </c>
    </row>
    <row r="36" spans="1:11" x14ac:dyDescent="0.35">
      <c r="A36" t="s">
        <v>227</v>
      </c>
    </row>
  </sheetData>
  <mergeCells count="12">
    <mergeCell ref="A3:K3"/>
    <mergeCell ref="A5"/>
    <mergeCell ref="A6"/>
    <mergeCell ref="A7:A9"/>
    <mergeCell ref="A10:A12"/>
    <mergeCell ref="A28:A30"/>
    <mergeCell ref="A31:A33"/>
    <mergeCell ref="A13:A15"/>
    <mergeCell ref="A16:A18"/>
    <mergeCell ref="A19:A21"/>
    <mergeCell ref="A22:A24"/>
    <mergeCell ref="A25:A27"/>
  </mergeCells>
  <pageMargins left="0.7" right="0.7" top="0.75" bottom="0.75" header="0.3" footer="0.3"/>
  <pageSetup paperSize="9" orientation="portrait" horizontalDpi="300" verticalDpi="300"/>
</worksheet>
</file>

<file path=xl/worksheets/sheet1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100-000000000000}">
  <dimension ref="A1:V49"/>
  <sheetViews>
    <sheetView workbookViewId="0"/>
  </sheetViews>
  <sheetFormatPr defaultColWidth="11.453125" defaultRowHeight="14.5" x14ac:dyDescent="0.35"/>
  <cols>
    <col min="1" max="1" width="5.7265625" customWidth="1"/>
    <col min="2" max="2" width="38.7265625" customWidth="1"/>
    <col min="3" max="22" width="20.7265625" customWidth="1"/>
  </cols>
  <sheetData>
    <row r="1" spans="1:22" x14ac:dyDescent="0.35">
      <c r="A1" s="4" t="s">
        <v>188</v>
      </c>
    </row>
    <row r="2" spans="1:22" x14ac:dyDescent="0.35">
      <c r="A2" s="3" t="str">
        <f>HYPERLINK("#'INDEX'!A1", "Back to INDEX")</f>
        <v>Back to INDEX</v>
      </c>
    </row>
    <row r="3" spans="1:22" x14ac:dyDescent="0.35">
      <c r="A3" s="9" t="s">
        <v>227</v>
      </c>
      <c r="B3" s="9" t="s">
        <v>227</v>
      </c>
      <c r="C3" s="9" t="s">
        <v>10334</v>
      </c>
      <c r="D3" s="9" t="s">
        <v>10334</v>
      </c>
      <c r="E3" s="9" t="s">
        <v>10340</v>
      </c>
      <c r="F3" s="9" t="s">
        <v>10340</v>
      </c>
      <c r="G3" s="9" t="s">
        <v>1769</v>
      </c>
      <c r="H3" s="9" t="s">
        <v>1769</v>
      </c>
      <c r="I3" s="9" t="s">
        <v>1771</v>
      </c>
      <c r="J3" s="9" t="s">
        <v>1771</v>
      </c>
      <c r="K3" s="9" t="s">
        <v>1773</v>
      </c>
      <c r="L3" s="9" t="s">
        <v>1773</v>
      </c>
      <c r="M3" s="9" t="s">
        <v>1776</v>
      </c>
      <c r="N3" s="9" t="s">
        <v>1776</v>
      </c>
      <c r="O3" s="9" t="s">
        <v>354</v>
      </c>
      <c r="P3" s="9" t="s">
        <v>354</v>
      </c>
      <c r="Q3" s="9" t="s">
        <v>361</v>
      </c>
      <c r="R3" s="9" t="s">
        <v>361</v>
      </c>
      <c r="S3" s="9" t="s">
        <v>369</v>
      </c>
      <c r="T3" s="9" t="s">
        <v>369</v>
      </c>
      <c r="U3" s="9" t="s">
        <v>768</v>
      </c>
      <c r="V3" s="9" t="s">
        <v>768</v>
      </c>
    </row>
    <row r="4" spans="1:22" x14ac:dyDescent="0.35">
      <c r="A4" s="6" t="s">
        <v>227</v>
      </c>
      <c r="B4" s="6" t="s">
        <v>227</v>
      </c>
      <c r="C4" s="6" t="s">
        <v>10488</v>
      </c>
      <c r="D4" s="6" t="s">
        <v>10489</v>
      </c>
      <c r="E4" s="6" t="s">
        <v>10488</v>
      </c>
      <c r="F4" s="6" t="s">
        <v>10489</v>
      </c>
      <c r="G4" s="6" t="s">
        <v>10488</v>
      </c>
      <c r="H4" s="6" t="s">
        <v>10489</v>
      </c>
      <c r="I4" s="6" t="s">
        <v>10488</v>
      </c>
      <c r="J4" s="6" t="s">
        <v>10489</v>
      </c>
      <c r="K4" s="6" t="s">
        <v>10488</v>
      </c>
      <c r="L4" s="6" t="s">
        <v>10489</v>
      </c>
      <c r="M4" s="6" t="s">
        <v>10488</v>
      </c>
      <c r="N4" s="6" t="s">
        <v>10489</v>
      </c>
      <c r="O4" s="6" t="s">
        <v>10488</v>
      </c>
      <c r="P4" s="6" t="s">
        <v>10489</v>
      </c>
      <c r="Q4" s="6" t="s">
        <v>10488</v>
      </c>
      <c r="R4" s="6" t="s">
        <v>10489</v>
      </c>
      <c r="S4" s="6" t="s">
        <v>10488</v>
      </c>
      <c r="T4" s="6" t="s">
        <v>10489</v>
      </c>
      <c r="U4" s="6" t="s">
        <v>10488</v>
      </c>
      <c r="V4" s="6" t="s">
        <v>10489</v>
      </c>
    </row>
    <row r="5" spans="1:22" x14ac:dyDescent="0.35">
      <c r="A5" s="5" t="s">
        <v>227</v>
      </c>
      <c r="B5" t="s">
        <v>841</v>
      </c>
      <c r="C5" t="s">
        <v>10490</v>
      </c>
      <c r="D5" t="s">
        <v>9826</v>
      </c>
      <c r="E5" t="s">
        <v>10491</v>
      </c>
      <c r="F5" t="s">
        <v>1926</v>
      </c>
      <c r="G5" t="s">
        <v>10492</v>
      </c>
      <c r="H5" t="s">
        <v>1979</v>
      </c>
      <c r="I5" t="s">
        <v>10493</v>
      </c>
      <c r="J5" t="s">
        <v>9952</v>
      </c>
      <c r="K5" t="s">
        <v>10494</v>
      </c>
      <c r="L5" t="s">
        <v>2095</v>
      </c>
      <c r="M5" t="s">
        <v>10495</v>
      </c>
      <c r="N5" t="s">
        <v>2079</v>
      </c>
      <c r="O5" t="s">
        <v>10496</v>
      </c>
      <c r="P5" t="s">
        <v>325</v>
      </c>
      <c r="Q5" t="s">
        <v>10497</v>
      </c>
      <c r="R5" t="s">
        <v>1785</v>
      </c>
      <c r="S5" t="s">
        <v>10498</v>
      </c>
      <c r="T5" t="s">
        <v>388</v>
      </c>
      <c r="U5" t="s">
        <v>10326</v>
      </c>
      <c r="V5" t="s">
        <v>644</v>
      </c>
    </row>
    <row r="6" spans="1:22" x14ac:dyDescent="0.35">
      <c r="A6" s="5" t="s">
        <v>227</v>
      </c>
      <c r="B6" t="s">
        <v>851</v>
      </c>
      <c r="C6" t="s">
        <v>852</v>
      </c>
      <c r="D6" t="s">
        <v>227</v>
      </c>
      <c r="E6" t="s">
        <v>852</v>
      </c>
      <c r="F6" t="s">
        <v>227</v>
      </c>
      <c r="G6" t="s">
        <v>852</v>
      </c>
      <c r="H6" t="s">
        <v>227</v>
      </c>
      <c r="I6" t="s">
        <v>852</v>
      </c>
      <c r="J6" t="s">
        <v>227</v>
      </c>
      <c r="K6" t="s">
        <v>852</v>
      </c>
      <c r="L6" t="s">
        <v>227</v>
      </c>
      <c r="M6" t="s">
        <v>852</v>
      </c>
      <c r="N6" t="s">
        <v>227</v>
      </c>
      <c r="O6" t="s">
        <v>852</v>
      </c>
      <c r="P6" t="s">
        <v>227</v>
      </c>
      <c r="Q6" t="s">
        <v>10499</v>
      </c>
      <c r="R6" t="s">
        <v>357</v>
      </c>
      <c r="S6" t="s">
        <v>10327</v>
      </c>
      <c r="T6" t="s">
        <v>587</v>
      </c>
      <c r="U6" t="s">
        <v>10500</v>
      </c>
      <c r="V6" t="s">
        <v>9943</v>
      </c>
    </row>
    <row r="7" spans="1:22" x14ac:dyDescent="0.35">
      <c r="A7" s="5" t="s">
        <v>227</v>
      </c>
      <c r="B7" t="s">
        <v>853</v>
      </c>
      <c r="C7" t="s">
        <v>10501</v>
      </c>
      <c r="D7" t="s">
        <v>9848</v>
      </c>
      <c r="E7" t="s">
        <v>10502</v>
      </c>
      <c r="F7" t="s">
        <v>705</v>
      </c>
      <c r="G7" t="s">
        <v>10503</v>
      </c>
      <c r="H7" t="s">
        <v>1777</v>
      </c>
      <c r="I7" t="s">
        <v>10504</v>
      </c>
      <c r="J7" t="s">
        <v>2077</v>
      </c>
      <c r="K7" t="s">
        <v>10505</v>
      </c>
      <c r="L7" t="s">
        <v>741</v>
      </c>
      <c r="M7" t="s">
        <v>10506</v>
      </c>
      <c r="N7" t="s">
        <v>700</v>
      </c>
      <c r="O7" t="s">
        <v>10507</v>
      </c>
      <c r="P7" t="s">
        <v>1995</v>
      </c>
      <c r="Q7" t="s">
        <v>10508</v>
      </c>
      <c r="R7" t="s">
        <v>9846</v>
      </c>
      <c r="S7" t="s">
        <v>10509</v>
      </c>
      <c r="T7" t="s">
        <v>10510</v>
      </c>
      <c r="U7" t="s">
        <v>10511</v>
      </c>
      <c r="V7" t="s">
        <v>10512</v>
      </c>
    </row>
    <row r="8" spans="1:22" x14ac:dyDescent="0.35">
      <c r="A8" s="5" t="s">
        <v>227</v>
      </c>
      <c r="B8" t="s">
        <v>863</v>
      </c>
      <c r="C8" t="s">
        <v>10513</v>
      </c>
      <c r="D8" t="s">
        <v>9785</v>
      </c>
      <c r="E8" t="s">
        <v>10514</v>
      </c>
      <c r="F8" t="s">
        <v>9950</v>
      </c>
      <c r="G8" t="s">
        <v>10350</v>
      </c>
      <c r="H8" t="s">
        <v>9929</v>
      </c>
      <c r="I8" t="s">
        <v>10515</v>
      </c>
      <c r="J8" t="s">
        <v>9869</v>
      </c>
      <c r="K8" t="s">
        <v>10516</v>
      </c>
      <c r="L8" t="s">
        <v>1934</v>
      </c>
      <c r="M8" t="s">
        <v>10517</v>
      </c>
      <c r="N8" t="s">
        <v>2104</v>
      </c>
      <c r="O8" t="s">
        <v>10518</v>
      </c>
      <c r="P8" t="s">
        <v>9952</v>
      </c>
      <c r="Q8" t="s">
        <v>10519</v>
      </c>
      <c r="R8" t="s">
        <v>1949</v>
      </c>
      <c r="S8" t="s">
        <v>10520</v>
      </c>
      <c r="T8" t="s">
        <v>9787</v>
      </c>
      <c r="U8" t="s">
        <v>10521</v>
      </c>
      <c r="V8" t="s">
        <v>1980</v>
      </c>
    </row>
    <row r="9" spans="1:22" x14ac:dyDescent="0.35">
      <c r="A9" s="5" t="s">
        <v>227</v>
      </c>
      <c r="B9" t="s">
        <v>873</v>
      </c>
      <c r="C9" t="s">
        <v>10522</v>
      </c>
      <c r="D9" t="s">
        <v>9784</v>
      </c>
      <c r="E9" t="s">
        <v>10523</v>
      </c>
      <c r="F9" t="s">
        <v>1991</v>
      </c>
      <c r="G9" t="s">
        <v>10524</v>
      </c>
      <c r="H9" t="s">
        <v>1924</v>
      </c>
      <c r="I9" t="s">
        <v>10525</v>
      </c>
      <c r="J9" t="s">
        <v>713</v>
      </c>
      <c r="K9" t="s">
        <v>10526</v>
      </c>
      <c r="L9" t="s">
        <v>9931</v>
      </c>
      <c r="M9" t="s">
        <v>10527</v>
      </c>
      <c r="N9" t="s">
        <v>1981</v>
      </c>
      <c r="O9" t="s">
        <v>10528</v>
      </c>
      <c r="P9" t="s">
        <v>9809</v>
      </c>
      <c r="Q9" t="s">
        <v>10529</v>
      </c>
      <c r="R9" t="s">
        <v>10530</v>
      </c>
      <c r="S9" t="s">
        <v>10531</v>
      </c>
      <c r="T9" t="s">
        <v>9630</v>
      </c>
      <c r="U9" t="s">
        <v>10532</v>
      </c>
      <c r="V9" t="s">
        <v>1943</v>
      </c>
    </row>
    <row r="10" spans="1:22" x14ac:dyDescent="0.35">
      <c r="A10" s="5" t="s">
        <v>227</v>
      </c>
      <c r="B10" t="s">
        <v>883</v>
      </c>
      <c r="C10" t="s">
        <v>10533</v>
      </c>
      <c r="D10" t="s">
        <v>9642</v>
      </c>
      <c r="E10" t="s">
        <v>10534</v>
      </c>
      <c r="F10" t="s">
        <v>10384</v>
      </c>
      <c r="G10" t="s">
        <v>10535</v>
      </c>
      <c r="H10" t="s">
        <v>10536</v>
      </c>
      <c r="I10" t="s">
        <v>10537</v>
      </c>
      <c r="J10" t="s">
        <v>9863</v>
      </c>
      <c r="K10" t="s">
        <v>10538</v>
      </c>
      <c r="L10" t="s">
        <v>2087</v>
      </c>
      <c r="M10" t="s">
        <v>10539</v>
      </c>
      <c r="N10" t="s">
        <v>1985</v>
      </c>
      <c r="O10" t="s">
        <v>10540</v>
      </c>
      <c r="P10" t="s">
        <v>9834</v>
      </c>
      <c r="Q10" t="s">
        <v>10541</v>
      </c>
      <c r="R10" t="s">
        <v>10542</v>
      </c>
      <c r="S10" t="s">
        <v>10543</v>
      </c>
      <c r="T10" t="s">
        <v>9859</v>
      </c>
      <c r="U10" t="s">
        <v>10544</v>
      </c>
      <c r="V10" t="s">
        <v>9950</v>
      </c>
    </row>
    <row r="11" spans="1:22" x14ac:dyDescent="0.35">
      <c r="A11" s="5" t="s">
        <v>227</v>
      </c>
      <c r="B11" t="s">
        <v>893</v>
      </c>
      <c r="C11" t="s">
        <v>10545</v>
      </c>
      <c r="D11" t="s">
        <v>9803</v>
      </c>
      <c r="E11" t="s">
        <v>10546</v>
      </c>
      <c r="F11" t="s">
        <v>714</v>
      </c>
      <c r="G11" t="s">
        <v>10547</v>
      </c>
      <c r="H11" t="s">
        <v>1988</v>
      </c>
      <c r="I11" t="s">
        <v>10548</v>
      </c>
      <c r="J11" t="s">
        <v>2016</v>
      </c>
      <c r="K11" t="s">
        <v>10549</v>
      </c>
      <c r="L11" t="s">
        <v>1911</v>
      </c>
      <c r="M11" t="s">
        <v>10550</v>
      </c>
      <c r="N11" t="s">
        <v>2023</v>
      </c>
      <c r="O11" t="s">
        <v>10551</v>
      </c>
      <c r="P11" t="s">
        <v>1911</v>
      </c>
      <c r="Q11" t="s">
        <v>10552</v>
      </c>
      <c r="R11" t="s">
        <v>9891</v>
      </c>
      <c r="S11" t="s">
        <v>10553</v>
      </c>
      <c r="T11" t="s">
        <v>2013</v>
      </c>
      <c r="U11" t="s">
        <v>10554</v>
      </c>
      <c r="V11" t="s">
        <v>1979</v>
      </c>
    </row>
    <row r="12" spans="1:22" x14ac:dyDescent="0.35">
      <c r="A12" s="5" t="s">
        <v>227</v>
      </c>
      <c r="B12" t="s">
        <v>903</v>
      </c>
      <c r="C12" t="s">
        <v>10555</v>
      </c>
      <c r="D12" t="s">
        <v>9775</v>
      </c>
      <c r="E12" t="s">
        <v>10556</v>
      </c>
      <c r="F12" t="s">
        <v>9851</v>
      </c>
      <c r="G12" t="s">
        <v>10557</v>
      </c>
      <c r="H12" t="s">
        <v>485</v>
      </c>
      <c r="I12" t="s">
        <v>10558</v>
      </c>
      <c r="J12" t="s">
        <v>1986</v>
      </c>
      <c r="K12" t="s">
        <v>10559</v>
      </c>
      <c r="L12" t="s">
        <v>1975</v>
      </c>
      <c r="M12" t="s">
        <v>10560</v>
      </c>
      <c r="N12" t="s">
        <v>1966</v>
      </c>
      <c r="O12" t="s">
        <v>10561</v>
      </c>
      <c r="P12" t="s">
        <v>1903</v>
      </c>
      <c r="Q12" t="s">
        <v>10562</v>
      </c>
      <c r="R12" t="s">
        <v>9935</v>
      </c>
      <c r="S12" t="s">
        <v>10563</v>
      </c>
      <c r="T12" t="s">
        <v>2097</v>
      </c>
      <c r="U12" t="s">
        <v>10564</v>
      </c>
      <c r="V12" t="s">
        <v>9867</v>
      </c>
    </row>
    <row r="13" spans="1:22" x14ac:dyDescent="0.35">
      <c r="A13" s="5" t="s">
        <v>227</v>
      </c>
      <c r="B13" t="s">
        <v>913</v>
      </c>
      <c r="C13" t="s">
        <v>10565</v>
      </c>
      <c r="D13" t="s">
        <v>9782</v>
      </c>
      <c r="E13" t="s">
        <v>10566</v>
      </c>
      <c r="F13" t="s">
        <v>1996</v>
      </c>
      <c r="G13" t="s">
        <v>10567</v>
      </c>
      <c r="H13" t="s">
        <v>2104</v>
      </c>
      <c r="I13" t="s">
        <v>10568</v>
      </c>
      <c r="J13" t="s">
        <v>9815</v>
      </c>
      <c r="K13" t="s">
        <v>10569</v>
      </c>
      <c r="L13" t="s">
        <v>771</v>
      </c>
      <c r="M13" t="s">
        <v>10570</v>
      </c>
      <c r="N13" t="s">
        <v>9868</v>
      </c>
      <c r="O13" t="s">
        <v>10571</v>
      </c>
      <c r="P13" t="s">
        <v>574</v>
      </c>
      <c r="Q13" t="s">
        <v>10572</v>
      </c>
      <c r="R13" t="s">
        <v>456</v>
      </c>
      <c r="S13" t="s">
        <v>10573</v>
      </c>
      <c r="T13" t="s">
        <v>1910</v>
      </c>
      <c r="U13" t="s">
        <v>10574</v>
      </c>
      <c r="V13" t="s">
        <v>592</v>
      </c>
    </row>
    <row r="14" spans="1:22" x14ac:dyDescent="0.35">
      <c r="A14" s="5" t="s">
        <v>227</v>
      </c>
      <c r="B14" t="s">
        <v>923</v>
      </c>
      <c r="C14" t="s">
        <v>10575</v>
      </c>
      <c r="D14" t="s">
        <v>9612</v>
      </c>
      <c r="E14" t="s">
        <v>10576</v>
      </c>
      <c r="F14" t="s">
        <v>9638</v>
      </c>
      <c r="G14" t="s">
        <v>10577</v>
      </c>
      <c r="H14" t="s">
        <v>10384</v>
      </c>
      <c r="I14" t="s">
        <v>10578</v>
      </c>
      <c r="J14" t="s">
        <v>9816</v>
      </c>
      <c r="K14" t="s">
        <v>10579</v>
      </c>
      <c r="L14" t="s">
        <v>382</v>
      </c>
      <c r="M14" t="s">
        <v>10580</v>
      </c>
      <c r="N14" t="s">
        <v>9835</v>
      </c>
      <c r="O14" t="s">
        <v>10581</v>
      </c>
      <c r="P14" t="s">
        <v>9891</v>
      </c>
      <c r="Q14" t="s">
        <v>10582</v>
      </c>
      <c r="R14" t="s">
        <v>9958</v>
      </c>
      <c r="S14" t="s">
        <v>10583</v>
      </c>
      <c r="T14" t="s">
        <v>9856</v>
      </c>
      <c r="U14" t="s">
        <v>10584</v>
      </c>
      <c r="V14" t="s">
        <v>1991</v>
      </c>
    </row>
    <row r="15" spans="1:22" x14ac:dyDescent="0.35">
      <c r="A15" s="5" t="s">
        <v>227</v>
      </c>
      <c r="B15" t="s">
        <v>933</v>
      </c>
      <c r="C15" t="s">
        <v>10585</v>
      </c>
      <c r="D15" t="s">
        <v>9951</v>
      </c>
      <c r="E15" t="s">
        <v>10586</v>
      </c>
      <c r="F15" t="s">
        <v>9938</v>
      </c>
      <c r="G15" t="s">
        <v>10587</v>
      </c>
      <c r="H15" t="s">
        <v>1953</v>
      </c>
      <c r="I15" t="s">
        <v>10588</v>
      </c>
      <c r="J15" t="s">
        <v>9958</v>
      </c>
      <c r="K15" t="s">
        <v>10589</v>
      </c>
      <c r="L15" t="s">
        <v>9932</v>
      </c>
      <c r="M15" t="s">
        <v>10590</v>
      </c>
      <c r="N15" t="s">
        <v>2018</v>
      </c>
      <c r="O15" t="s">
        <v>10591</v>
      </c>
      <c r="P15" t="s">
        <v>1902</v>
      </c>
      <c r="Q15" t="s">
        <v>10592</v>
      </c>
      <c r="R15" t="s">
        <v>475</v>
      </c>
      <c r="S15" t="s">
        <v>10593</v>
      </c>
      <c r="T15" t="s">
        <v>9962</v>
      </c>
      <c r="U15" t="s">
        <v>10594</v>
      </c>
      <c r="V15" t="s">
        <v>9846</v>
      </c>
    </row>
    <row r="16" spans="1:22" x14ac:dyDescent="0.35">
      <c r="A16" s="5" t="s">
        <v>227</v>
      </c>
      <c r="B16" t="s">
        <v>943</v>
      </c>
      <c r="C16" t="s">
        <v>10595</v>
      </c>
      <c r="D16" t="s">
        <v>9766</v>
      </c>
      <c r="E16" t="s">
        <v>10596</v>
      </c>
      <c r="F16" t="s">
        <v>10384</v>
      </c>
      <c r="G16" t="s">
        <v>10597</v>
      </c>
      <c r="H16" t="s">
        <v>10598</v>
      </c>
      <c r="I16" t="s">
        <v>10599</v>
      </c>
      <c r="J16" t="s">
        <v>9862</v>
      </c>
      <c r="K16" t="s">
        <v>10600</v>
      </c>
      <c r="L16" t="s">
        <v>9950</v>
      </c>
      <c r="M16" t="s">
        <v>10601</v>
      </c>
      <c r="N16" t="s">
        <v>9872</v>
      </c>
      <c r="O16" t="s">
        <v>10602</v>
      </c>
      <c r="P16" t="s">
        <v>9938</v>
      </c>
      <c r="Q16" t="s">
        <v>10603</v>
      </c>
      <c r="R16" t="s">
        <v>9897</v>
      </c>
      <c r="S16" t="s">
        <v>10604</v>
      </c>
      <c r="T16" t="s">
        <v>9782</v>
      </c>
      <c r="U16" t="s">
        <v>10605</v>
      </c>
      <c r="V16" t="s">
        <v>722</v>
      </c>
    </row>
    <row r="17" spans="1:22" x14ac:dyDescent="0.35">
      <c r="A17" s="5" t="s">
        <v>227</v>
      </c>
      <c r="B17" t="s">
        <v>953</v>
      </c>
      <c r="C17" t="s">
        <v>10606</v>
      </c>
      <c r="D17" t="s">
        <v>10607</v>
      </c>
      <c r="E17" t="s">
        <v>10608</v>
      </c>
      <c r="F17" t="s">
        <v>1988</v>
      </c>
      <c r="G17" t="s">
        <v>10609</v>
      </c>
      <c r="H17" t="s">
        <v>1934</v>
      </c>
      <c r="I17" t="s">
        <v>10610</v>
      </c>
      <c r="J17" t="s">
        <v>9854</v>
      </c>
      <c r="K17" t="s">
        <v>10611</v>
      </c>
      <c r="L17" t="s">
        <v>1971</v>
      </c>
      <c r="M17" t="s">
        <v>10612</v>
      </c>
      <c r="N17" t="s">
        <v>2008</v>
      </c>
      <c r="O17" t="s">
        <v>10613</v>
      </c>
      <c r="P17" t="s">
        <v>625</v>
      </c>
      <c r="Q17" t="s">
        <v>10614</v>
      </c>
      <c r="R17" t="s">
        <v>9877</v>
      </c>
      <c r="S17" t="s">
        <v>10615</v>
      </c>
      <c r="T17" t="s">
        <v>10616</v>
      </c>
      <c r="U17" t="s">
        <v>10617</v>
      </c>
      <c r="V17" t="s">
        <v>1923</v>
      </c>
    </row>
    <row r="18" spans="1:22" x14ac:dyDescent="0.35">
      <c r="A18" s="5" t="s">
        <v>227</v>
      </c>
      <c r="B18" t="s">
        <v>963</v>
      </c>
      <c r="C18" t="s">
        <v>10618</v>
      </c>
      <c r="D18" t="s">
        <v>9772</v>
      </c>
      <c r="E18" t="s">
        <v>10619</v>
      </c>
      <c r="F18" t="s">
        <v>9642</v>
      </c>
      <c r="G18" t="s">
        <v>10620</v>
      </c>
      <c r="H18" t="s">
        <v>9958</v>
      </c>
      <c r="I18" t="s">
        <v>10621</v>
      </c>
      <c r="J18" t="s">
        <v>2078</v>
      </c>
      <c r="K18" t="s">
        <v>10622</v>
      </c>
      <c r="L18" t="s">
        <v>692</v>
      </c>
      <c r="M18" t="s">
        <v>10623</v>
      </c>
      <c r="N18" t="s">
        <v>9867</v>
      </c>
      <c r="O18" t="s">
        <v>10624</v>
      </c>
      <c r="P18" t="s">
        <v>1910</v>
      </c>
      <c r="Q18" t="s">
        <v>10625</v>
      </c>
      <c r="R18" t="s">
        <v>9875</v>
      </c>
      <c r="S18" t="s">
        <v>10626</v>
      </c>
      <c r="T18" t="s">
        <v>9850</v>
      </c>
      <c r="U18" t="s">
        <v>10627</v>
      </c>
      <c r="V18" t="s">
        <v>9961</v>
      </c>
    </row>
    <row r="19" spans="1:22" x14ac:dyDescent="0.35">
      <c r="A19" s="5" t="s">
        <v>227</v>
      </c>
      <c r="B19" t="s">
        <v>973</v>
      </c>
      <c r="C19" t="s">
        <v>10628</v>
      </c>
      <c r="D19" t="s">
        <v>9858</v>
      </c>
      <c r="E19" t="s">
        <v>10629</v>
      </c>
      <c r="F19" t="s">
        <v>9861</v>
      </c>
      <c r="G19" t="s">
        <v>10630</v>
      </c>
      <c r="H19" t="s">
        <v>507</v>
      </c>
      <c r="I19" t="s">
        <v>10631</v>
      </c>
      <c r="J19" t="s">
        <v>9830</v>
      </c>
      <c r="K19" t="s">
        <v>10632</v>
      </c>
      <c r="L19" t="s">
        <v>10023</v>
      </c>
      <c r="M19" t="s">
        <v>10633</v>
      </c>
      <c r="N19" t="s">
        <v>9891</v>
      </c>
      <c r="O19" t="s">
        <v>10634</v>
      </c>
      <c r="P19" t="s">
        <v>1969</v>
      </c>
      <c r="Q19" t="s">
        <v>10635</v>
      </c>
      <c r="R19" t="s">
        <v>9877</v>
      </c>
      <c r="S19" t="s">
        <v>10636</v>
      </c>
      <c r="T19" t="s">
        <v>10019</v>
      </c>
      <c r="U19" t="s">
        <v>10637</v>
      </c>
      <c r="V19" t="s">
        <v>2091</v>
      </c>
    </row>
    <row r="20" spans="1:22" x14ac:dyDescent="0.35">
      <c r="A20" s="5" t="s">
        <v>227</v>
      </c>
      <c r="B20" t="s">
        <v>983</v>
      </c>
      <c r="C20" t="s">
        <v>10638</v>
      </c>
      <c r="D20" t="s">
        <v>1993</v>
      </c>
      <c r="E20" t="s">
        <v>10639</v>
      </c>
      <c r="F20" t="s">
        <v>10598</v>
      </c>
      <c r="G20" t="s">
        <v>10640</v>
      </c>
      <c r="H20" t="s">
        <v>648</v>
      </c>
      <c r="I20" t="s">
        <v>10641</v>
      </c>
      <c r="J20" t="s">
        <v>2072</v>
      </c>
      <c r="K20" t="s">
        <v>10642</v>
      </c>
      <c r="L20" t="s">
        <v>1999</v>
      </c>
      <c r="M20" t="s">
        <v>10643</v>
      </c>
      <c r="N20" t="s">
        <v>9877</v>
      </c>
      <c r="O20" t="s">
        <v>10644</v>
      </c>
      <c r="P20" t="s">
        <v>2023</v>
      </c>
      <c r="Q20" t="s">
        <v>10645</v>
      </c>
      <c r="R20" t="s">
        <v>9862</v>
      </c>
      <c r="S20" t="s">
        <v>10646</v>
      </c>
      <c r="T20" t="s">
        <v>9886</v>
      </c>
      <c r="U20" t="s">
        <v>10647</v>
      </c>
      <c r="V20" t="s">
        <v>9886</v>
      </c>
    </row>
    <row r="21" spans="1:22" x14ac:dyDescent="0.35">
      <c r="A21" s="5" t="s">
        <v>227</v>
      </c>
      <c r="B21" t="s">
        <v>993</v>
      </c>
      <c r="C21" t="s">
        <v>10648</v>
      </c>
      <c r="D21" t="s">
        <v>9867</v>
      </c>
      <c r="E21" t="s">
        <v>10649</v>
      </c>
      <c r="F21" t="s">
        <v>9950</v>
      </c>
      <c r="G21" t="s">
        <v>10650</v>
      </c>
      <c r="H21" t="s">
        <v>10023</v>
      </c>
      <c r="I21" t="s">
        <v>10565</v>
      </c>
      <c r="J21" t="s">
        <v>9832</v>
      </c>
      <c r="K21" t="s">
        <v>10651</v>
      </c>
      <c r="L21" t="s">
        <v>1916</v>
      </c>
      <c r="M21" t="s">
        <v>10652</v>
      </c>
      <c r="N21" t="s">
        <v>2002</v>
      </c>
      <c r="O21" t="s">
        <v>10653</v>
      </c>
      <c r="P21" t="s">
        <v>10654</v>
      </c>
      <c r="Q21" t="s">
        <v>10655</v>
      </c>
      <c r="R21" t="s">
        <v>9892</v>
      </c>
      <c r="S21" t="s">
        <v>10656</v>
      </c>
      <c r="T21" t="s">
        <v>2023</v>
      </c>
      <c r="U21" t="s">
        <v>10657</v>
      </c>
      <c r="V21" t="s">
        <v>1786</v>
      </c>
    </row>
    <row r="22" spans="1:22" x14ac:dyDescent="0.35">
      <c r="A22" s="5" t="s">
        <v>227</v>
      </c>
      <c r="B22" t="s">
        <v>1003</v>
      </c>
      <c r="C22" t="s">
        <v>10658</v>
      </c>
      <c r="D22" t="s">
        <v>9797</v>
      </c>
      <c r="E22" t="s">
        <v>10659</v>
      </c>
      <c r="F22" t="s">
        <v>1993</v>
      </c>
      <c r="G22" t="s">
        <v>10660</v>
      </c>
      <c r="H22" t="s">
        <v>1904</v>
      </c>
      <c r="I22" t="s">
        <v>10661</v>
      </c>
      <c r="J22" t="s">
        <v>10378</v>
      </c>
      <c r="K22" t="s">
        <v>10662</v>
      </c>
      <c r="L22" t="s">
        <v>1966</v>
      </c>
      <c r="M22" t="s">
        <v>10663</v>
      </c>
      <c r="N22" t="s">
        <v>9826</v>
      </c>
      <c r="O22" t="s">
        <v>10664</v>
      </c>
      <c r="P22" t="s">
        <v>574</v>
      </c>
      <c r="Q22" t="s">
        <v>10665</v>
      </c>
      <c r="R22" t="s">
        <v>545</v>
      </c>
      <c r="S22" t="s">
        <v>10666</v>
      </c>
      <c r="T22" t="s">
        <v>9951</v>
      </c>
      <c r="U22" t="s">
        <v>10667</v>
      </c>
      <c r="V22" t="s">
        <v>9860</v>
      </c>
    </row>
    <row r="23" spans="1:22" x14ac:dyDescent="0.35">
      <c r="A23" s="5" t="s">
        <v>227</v>
      </c>
      <c r="B23" t="s">
        <v>1013</v>
      </c>
      <c r="C23" t="s">
        <v>10668</v>
      </c>
      <c r="D23" t="s">
        <v>9628</v>
      </c>
      <c r="E23" t="s">
        <v>10669</v>
      </c>
      <c r="F23" t="s">
        <v>9637</v>
      </c>
      <c r="G23" t="s">
        <v>10670</v>
      </c>
      <c r="H23" t="s">
        <v>2087</v>
      </c>
      <c r="I23" t="s">
        <v>10671</v>
      </c>
      <c r="J23" t="s">
        <v>9859</v>
      </c>
      <c r="K23" t="s">
        <v>10672</v>
      </c>
      <c r="L23" t="s">
        <v>9931</v>
      </c>
      <c r="M23" t="s">
        <v>10673</v>
      </c>
      <c r="N23" t="s">
        <v>9885</v>
      </c>
      <c r="O23" t="s">
        <v>10674</v>
      </c>
      <c r="P23" t="s">
        <v>9961</v>
      </c>
      <c r="Q23" t="s">
        <v>10675</v>
      </c>
      <c r="R23" t="s">
        <v>9637</v>
      </c>
      <c r="S23" t="s">
        <v>10676</v>
      </c>
      <c r="T23" t="s">
        <v>9806</v>
      </c>
      <c r="U23" t="s">
        <v>10677</v>
      </c>
      <c r="V23" t="s">
        <v>9638</v>
      </c>
    </row>
    <row r="24" spans="1:22" x14ac:dyDescent="0.35">
      <c r="A24" s="5" t="s">
        <v>227</v>
      </c>
      <c r="B24" t="s">
        <v>1023</v>
      </c>
      <c r="C24" t="s">
        <v>10678</v>
      </c>
      <c r="D24" t="s">
        <v>9628</v>
      </c>
      <c r="E24" t="s">
        <v>10679</v>
      </c>
      <c r="F24" t="s">
        <v>9960</v>
      </c>
      <c r="G24" t="s">
        <v>10680</v>
      </c>
      <c r="H24" t="s">
        <v>1998</v>
      </c>
      <c r="I24" t="s">
        <v>10681</v>
      </c>
      <c r="J24" t="s">
        <v>9803</v>
      </c>
      <c r="K24" t="s">
        <v>10682</v>
      </c>
      <c r="L24" t="s">
        <v>9854</v>
      </c>
      <c r="M24" t="s">
        <v>10683</v>
      </c>
      <c r="N24" t="s">
        <v>9846</v>
      </c>
      <c r="O24" t="s">
        <v>10684</v>
      </c>
      <c r="P24" t="s">
        <v>2076</v>
      </c>
      <c r="Q24" t="s">
        <v>10685</v>
      </c>
      <c r="R24" t="s">
        <v>2018</v>
      </c>
      <c r="S24" t="s">
        <v>10686</v>
      </c>
      <c r="T24" t="s">
        <v>2086</v>
      </c>
      <c r="U24" t="s">
        <v>10687</v>
      </c>
      <c r="V24" t="s">
        <v>2001</v>
      </c>
    </row>
    <row r="25" spans="1:22" x14ac:dyDescent="0.35">
      <c r="A25" s="5" t="s">
        <v>227</v>
      </c>
      <c r="B25" t="s">
        <v>1033</v>
      </c>
      <c r="C25" t="s">
        <v>10520</v>
      </c>
      <c r="D25" t="s">
        <v>707</v>
      </c>
      <c r="E25" t="s">
        <v>10688</v>
      </c>
      <c r="F25" t="s">
        <v>9779</v>
      </c>
      <c r="G25" t="s">
        <v>10689</v>
      </c>
      <c r="H25" t="s">
        <v>573</v>
      </c>
      <c r="I25" t="s">
        <v>10690</v>
      </c>
      <c r="J25" t="s">
        <v>9889</v>
      </c>
      <c r="K25" t="s">
        <v>10691</v>
      </c>
      <c r="L25" t="s">
        <v>678</v>
      </c>
      <c r="M25" t="s">
        <v>10692</v>
      </c>
      <c r="N25" t="s">
        <v>1997</v>
      </c>
      <c r="O25" t="s">
        <v>10693</v>
      </c>
      <c r="P25" t="s">
        <v>9932</v>
      </c>
      <c r="Q25" t="s">
        <v>10694</v>
      </c>
      <c r="R25" t="s">
        <v>9787</v>
      </c>
      <c r="S25" t="s">
        <v>10695</v>
      </c>
      <c r="T25" t="s">
        <v>10598</v>
      </c>
      <c r="U25" t="s">
        <v>10696</v>
      </c>
      <c r="V25" t="s">
        <v>617</v>
      </c>
    </row>
    <row r="26" spans="1:22" x14ac:dyDescent="0.35">
      <c r="A26" s="5" t="s">
        <v>227</v>
      </c>
      <c r="B26" t="s">
        <v>1043</v>
      </c>
      <c r="C26" t="s">
        <v>10697</v>
      </c>
      <c r="D26" t="s">
        <v>9884</v>
      </c>
      <c r="E26" t="s">
        <v>10698</v>
      </c>
      <c r="F26" t="s">
        <v>9862</v>
      </c>
      <c r="G26" t="s">
        <v>10699</v>
      </c>
      <c r="H26" t="s">
        <v>10700</v>
      </c>
      <c r="I26" t="s">
        <v>10701</v>
      </c>
      <c r="J26" t="s">
        <v>751</v>
      </c>
      <c r="K26" t="s">
        <v>10702</v>
      </c>
      <c r="L26" t="s">
        <v>9939</v>
      </c>
      <c r="M26" t="s">
        <v>10703</v>
      </c>
      <c r="N26" t="s">
        <v>9864</v>
      </c>
      <c r="O26" t="s">
        <v>10704</v>
      </c>
      <c r="P26" t="s">
        <v>9840</v>
      </c>
      <c r="Q26" t="s">
        <v>10705</v>
      </c>
      <c r="R26" t="s">
        <v>9856</v>
      </c>
      <c r="S26" t="s">
        <v>10706</v>
      </c>
      <c r="T26" t="s">
        <v>742</v>
      </c>
      <c r="U26" t="s">
        <v>10707</v>
      </c>
      <c r="V26" t="s">
        <v>9778</v>
      </c>
    </row>
    <row r="27" spans="1:22" x14ac:dyDescent="0.35">
      <c r="A27" s="5" t="s">
        <v>227</v>
      </c>
      <c r="B27" t="s">
        <v>1053</v>
      </c>
      <c r="C27" t="s">
        <v>10708</v>
      </c>
      <c r="D27" t="s">
        <v>9937</v>
      </c>
      <c r="E27" t="s">
        <v>10709</v>
      </c>
      <c r="F27" t="s">
        <v>2067</v>
      </c>
      <c r="G27" t="s">
        <v>10710</v>
      </c>
      <c r="H27" t="s">
        <v>331</v>
      </c>
      <c r="I27" t="s">
        <v>10711</v>
      </c>
      <c r="J27" t="s">
        <v>2013</v>
      </c>
      <c r="K27" t="s">
        <v>10546</v>
      </c>
      <c r="L27" t="s">
        <v>1774</v>
      </c>
      <c r="M27" t="s">
        <v>10712</v>
      </c>
      <c r="N27" t="s">
        <v>10713</v>
      </c>
      <c r="O27" t="s">
        <v>10714</v>
      </c>
      <c r="P27" t="s">
        <v>533</v>
      </c>
      <c r="Q27" t="s">
        <v>10715</v>
      </c>
      <c r="R27" t="s">
        <v>644</v>
      </c>
      <c r="S27" t="s">
        <v>10716</v>
      </c>
      <c r="T27" t="s">
        <v>2013</v>
      </c>
      <c r="U27" t="s">
        <v>10717</v>
      </c>
      <c r="V27" t="s">
        <v>9630</v>
      </c>
    </row>
    <row r="28" spans="1:22" x14ac:dyDescent="0.35">
      <c r="A28" s="5" t="s">
        <v>227</v>
      </c>
      <c r="B28" t="s">
        <v>1063</v>
      </c>
      <c r="C28" t="s">
        <v>10718</v>
      </c>
      <c r="D28" t="s">
        <v>742</v>
      </c>
      <c r="E28" t="s">
        <v>10719</v>
      </c>
      <c r="F28" t="s">
        <v>9950</v>
      </c>
      <c r="G28" t="s">
        <v>10720</v>
      </c>
      <c r="H28" t="s">
        <v>1999</v>
      </c>
      <c r="I28" t="s">
        <v>10721</v>
      </c>
      <c r="J28" t="s">
        <v>10700</v>
      </c>
      <c r="K28" t="s">
        <v>10722</v>
      </c>
      <c r="L28" t="s">
        <v>325</v>
      </c>
      <c r="M28" t="s">
        <v>10723</v>
      </c>
      <c r="N28" t="s">
        <v>1933</v>
      </c>
      <c r="O28" t="s">
        <v>10724</v>
      </c>
      <c r="P28" t="s">
        <v>2073</v>
      </c>
      <c r="Q28" t="s">
        <v>10725</v>
      </c>
      <c r="R28" t="s">
        <v>1992</v>
      </c>
      <c r="S28" t="s">
        <v>10726</v>
      </c>
      <c r="T28" t="s">
        <v>1857</v>
      </c>
      <c r="U28" t="s">
        <v>10727</v>
      </c>
      <c r="V28" t="s">
        <v>2091</v>
      </c>
    </row>
    <row r="29" spans="1:22" x14ac:dyDescent="0.35">
      <c r="A29" s="5" t="s">
        <v>227</v>
      </c>
      <c r="B29" t="s">
        <v>1072</v>
      </c>
      <c r="C29" t="s">
        <v>10728</v>
      </c>
      <c r="D29" t="s">
        <v>10384</v>
      </c>
      <c r="E29" t="s">
        <v>10729</v>
      </c>
      <c r="F29" t="s">
        <v>441</v>
      </c>
      <c r="G29" t="s">
        <v>10730</v>
      </c>
      <c r="H29" t="s">
        <v>370</v>
      </c>
      <c r="I29" t="s">
        <v>10731</v>
      </c>
      <c r="J29" t="s">
        <v>1988</v>
      </c>
      <c r="K29" t="s">
        <v>10732</v>
      </c>
      <c r="L29" t="s">
        <v>1904</v>
      </c>
      <c r="M29" t="s">
        <v>10350</v>
      </c>
      <c r="N29" t="s">
        <v>1990</v>
      </c>
      <c r="O29" t="s">
        <v>10733</v>
      </c>
      <c r="P29" t="s">
        <v>737</v>
      </c>
      <c r="Q29" t="s">
        <v>10734</v>
      </c>
      <c r="R29" t="s">
        <v>421</v>
      </c>
      <c r="S29" t="s">
        <v>10735</v>
      </c>
      <c r="T29" t="s">
        <v>1995</v>
      </c>
      <c r="U29" t="s">
        <v>10503</v>
      </c>
      <c r="V29" t="s">
        <v>631</v>
      </c>
    </row>
    <row r="30" spans="1:22" x14ac:dyDescent="0.35">
      <c r="A30" s="5" t="s">
        <v>227</v>
      </c>
      <c r="B30" t="s">
        <v>1081</v>
      </c>
      <c r="C30" t="s">
        <v>10736</v>
      </c>
      <c r="D30" t="s">
        <v>9939</v>
      </c>
      <c r="E30" t="s">
        <v>10737</v>
      </c>
      <c r="F30" t="s">
        <v>9954</v>
      </c>
      <c r="G30" t="s">
        <v>10738</v>
      </c>
      <c r="H30" t="s">
        <v>2093</v>
      </c>
      <c r="I30" t="s">
        <v>10739</v>
      </c>
      <c r="J30" t="s">
        <v>2013</v>
      </c>
      <c r="K30" t="s">
        <v>10740</v>
      </c>
      <c r="L30" t="s">
        <v>2005</v>
      </c>
      <c r="M30" t="s">
        <v>10741</v>
      </c>
      <c r="N30" t="s">
        <v>2006</v>
      </c>
      <c r="O30" t="s">
        <v>10742</v>
      </c>
      <c r="P30" t="s">
        <v>9854</v>
      </c>
      <c r="Q30" t="s">
        <v>10743</v>
      </c>
      <c r="R30" t="s">
        <v>9852</v>
      </c>
      <c r="S30" t="s">
        <v>10744</v>
      </c>
      <c r="T30" t="s">
        <v>9798</v>
      </c>
      <c r="U30" t="s">
        <v>10745</v>
      </c>
      <c r="V30" t="s">
        <v>9843</v>
      </c>
    </row>
    <row r="31" spans="1:22" x14ac:dyDescent="0.35">
      <c r="A31" s="5" t="s">
        <v>227</v>
      </c>
      <c r="B31" t="s">
        <v>1091</v>
      </c>
      <c r="C31" t="s">
        <v>10746</v>
      </c>
      <c r="D31" t="s">
        <v>9775</v>
      </c>
      <c r="E31" t="s">
        <v>10747</v>
      </c>
      <c r="F31" t="s">
        <v>9833</v>
      </c>
      <c r="G31" t="s">
        <v>10748</v>
      </c>
      <c r="H31" t="s">
        <v>1920</v>
      </c>
      <c r="I31" t="s">
        <v>10749</v>
      </c>
      <c r="J31" t="s">
        <v>10015</v>
      </c>
      <c r="K31" t="s">
        <v>10750</v>
      </c>
      <c r="L31" t="s">
        <v>1951</v>
      </c>
      <c r="M31" t="s">
        <v>10751</v>
      </c>
      <c r="N31" t="s">
        <v>10616</v>
      </c>
      <c r="O31" t="s">
        <v>10752</v>
      </c>
      <c r="P31" t="s">
        <v>1979</v>
      </c>
      <c r="Q31" t="s">
        <v>10753</v>
      </c>
      <c r="R31" t="s">
        <v>9957</v>
      </c>
      <c r="S31" t="s">
        <v>10754</v>
      </c>
      <c r="T31" t="s">
        <v>724</v>
      </c>
      <c r="U31" t="s">
        <v>10755</v>
      </c>
      <c r="V31" t="s">
        <v>1949</v>
      </c>
    </row>
    <row r="32" spans="1:22" x14ac:dyDescent="0.35">
      <c r="A32" s="5" t="s">
        <v>227</v>
      </c>
      <c r="B32" t="s">
        <v>1100</v>
      </c>
      <c r="C32" t="s">
        <v>10756</v>
      </c>
      <c r="D32" t="s">
        <v>9780</v>
      </c>
      <c r="E32" t="s">
        <v>10757</v>
      </c>
      <c r="F32" t="s">
        <v>9951</v>
      </c>
      <c r="G32" t="s">
        <v>10758</v>
      </c>
      <c r="H32" t="s">
        <v>2005</v>
      </c>
      <c r="I32" t="s">
        <v>10759</v>
      </c>
      <c r="J32" t="s">
        <v>9858</v>
      </c>
      <c r="K32" t="s">
        <v>10760</v>
      </c>
      <c r="L32" t="s">
        <v>9879</v>
      </c>
      <c r="M32" t="s">
        <v>10761</v>
      </c>
      <c r="N32" t="s">
        <v>9813</v>
      </c>
      <c r="O32" t="s">
        <v>10762</v>
      </c>
      <c r="P32" t="s">
        <v>9859</v>
      </c>
      <c r="Q32" t="s">
        <v>10763</v>
      </c>
      <c r="R32" t="s">
        <v>9816</v>
      </c>
      <c r="S32" t="s">
        <v>10764</v>
      </c>
      <c r="T32" t="s">
        <v>9887</v>
      </c>
      <c r="U32" t="s">
        <v>10765</v>
      </c>
      <c r="V32" t="s">
        <v>9858</v>
      </c>
    </row>
    <row r="33" spans="1:22" x14ac:dyDescent="0.35">
      <c r="A33" s="5" t="s">
        <v>227</v>
      </c>
      <c r="B33" t="s">
        <v>1109</v>
      </c>
      <c r="C33" t="s">
        <v>10766</v>
      </c>
      <c r="D33" t="s">
        <v>9851</v>
      </c>
      <c r="E33" t="s">
        <v>10767</v>
      </c>
      <c r="F33" t="s">
        <v>10461</v>
      </c>
      <c r="G33" t="s">
        <v>10768</v>
      </c>
      <c r="H33" t="s">
        <v>772</v>
      </c>
      <c r="I33" t="s">
        <v>10769</v>
      </c>
      <c r="J33" t="s">
        <v>9887</v>
      </c>
      <c r="K33" t="s">
        <v>10770</v>
      </c>
      <c r="L33" t="s">
        <v>2077</v>
      </c>
      <c r="M33" t="s">
        <v>10771</v>
      </c>
      <c r="N33" t="s">
        <v>9778</v>
      </c>
      <c r="O33" t="s">
        <v>10772</v>
      </c>
      <c r="P33" t="s">
        <v>9856</v>
      </c>
      <c r="Q33" t="s">
        <v>10773</v>
      </c>
      <c r="R33" t="s">
        <v>2002</v>
      </c>
      <c r="S33" t="s">
        <v>10774</v>
      </c>
      <c r="T33" t="s">
        <v>1989</v>
      </c>
      <c r="U33" t="s">
        <v>10775</v>
      </c>
      <c r="V33" t="s">
        <v>749</v>
      </c>
    </row>
    <row r="34" spans="1:22" x14ac:dyDescent="0.35">
      <c r="A34" s="5" t="s">
        <v>227</v>
      </c>
      <c r="B34" t="s">
        <v>1119</v>
      </c>
      <c r="C34" t="s">
        <v>852</v>
      </c>
      <c r="D34" t="s">
        <v>227</v>
      </c>
      <c r="E34" t="s">
        <v>852</v>
      </c>
      <c r="F34" t="s">
        <v>227</v>
      </c>
      <c r="G34" t="s">
        <v>852</v>
      </c>
      <c r="H34" t="s">
        <v>227</v>
      </c>
      <c r="I34" t="s">
        <v>10776</v>
      </c>
      <c r="J34" t="s">
        <v>9810</v>
      </c>
      <c r="K34" t="s">
        <v>10777</v>
      </c>
      <c r="L34" t="s">
        <v>538</v>
      </c>
      <c r="M34" t="s">
        <v>10778</v>
      </c>
      <c r="N34" t="s">
        <v>1788</v>
      </c>
      <c r="O34" t="s">
        <v>10779</v>
      </c>
      <c r="P34" t="s">
        <v>9941</v>
      </c>
      <c r="Q34" t="s">
        <v>10780</v>
      </c>
      <c r="R34" t="s">
        <v>749</v>
      </c>
      <c r="S34" t="s">
        <v>10781</v>
      </c>
      <c r="T34" t="s">
        <v>475</v>
      </c>
      <c r="U34" t="s">
        <v>10782</v>
      </c>
      <c r="V34" t="s">
        <v>571</v>
      </c>
    </row>
    <row r="35" spans="1:22" x14ac:dyDescent="0.35">
      <c r="A35" s="5" t="s">
        <v>227</v>
      </c>
      <c r="B35" t="s">
        <v>1129</v>
      </c>
      <c r="C35" t="s">
        <v>10783</v>
      </c>
      <c r="D35" t="s">
        <v>9803</v>
      </c>
      <c r="E35" t="s">
        <v>10784</v>
      </c>
      <c r="F35" t="s">
        <v>9819</v>
      </c>
      <c r="G35" t="s">
        <v>10785</v>
      </c>
      <c r="H35" t="s">
        <v>1998</v>
      </c>
      <c r="I35" t="s">
        <v>10786</v>
      </c>
      <c r="J35" t="s">
        <v>1996</v>
      </c>
      <c r="K35" t="s">
        <v>10660</v>
      </c>
      <c r="L35" t="s">
        <v>2067</v>
      </c>
      <c r="M35" t="s">
        <v>10787</v>
      </c>
      <c r="N35" t="s">
        <v>9832</v>
      </c>
      <c r="O35" t="s">
        <v>10788</v>
      </c>
      <c r="P35" t="s">
        <v>1948</v>
      </c>
      <c r="Q35" t="s">
        <v>10748</v>
      </c>
      <c r="R35" t="s">
        <v>9832</v>
      </c>
      <c r="S35" t="s">
        <v>10789</v>
      </c>
      <c r="T35" t="s">
        <v>9867</v>
      </c>
      <c r="U35" t="s">
        <v>10790</v>
      </c>
      <c r="V35" t="s">
        <v>1910</v>
      </c>
    </row>
    <row r="36" spans="1:22" x14ac:dyDescent="0.35">
      <c r="A36" s="5" t="s">
        <v>227</v>
      </c>
      <c r="B36" t="s">
        <v>1139</v>
      </c>
      <c r="C36" t="s">
        <v>10791</v>
      </c>
      <c r="D36" t="s">
        <v>458</v>
      </c>
      <c r="E36" t="s">
        <v>10792</v>
      </c>
      <c r="F36" t="s">
        <v>1983</v>
      </c>
      <c r="G36" t="s">
        <v>10793</v>
      </c>
      <c r="H36" t="s">
        <v>632</v>
      </c>
      <c r="I36" t="s">
        <v>10794</v>
      </c>
      <c r="J36" t="s">
        <v>1916</v>
      </c>
      <c r="K36" t="s">
        <v>10795</v>
      </c>
      <c r="L36" t="s">
        <v>1798</v>
      </c>
      <c r="M36" t="s">
        <v>10796</v>
      </c>
      <c r="N36" t="s">
        <v>548</v>
      </c>
      <c r="O36" t="s">
        <v>10797</v>
      </c>
      <c r="P36" t="s">
        <v>1843</v>
      </c>
      <c r="Q36" t="s">
        <v>10798</v>
      </c>
      <c r="R36" t="s">
        <v>608</v>
      </c>
      <c r="S36" t="s">
        <v>10799</v>
      </c>
      <c r="T36" t="s">
        <v>10023</v>
      </c>
      <c r="U36" t="s">
        <v>10795</v>
      </c>
      <c r="V36" t="s">
        <v>608</v>
      </c>
    </row>
    <row r="37" spans="1:22" x14ac:dyDescent="0.35">
      <c r="A37" s="5" t="s">
        <v>227</v>
      </c>
      <c r="B37" t="s">
        <v>1140</v>
      </c>
      <c r="C37" t="s">
        <v>10800</v>
      </c>
      <c r="D37" t="s">
        <v>9613</v>
      </c>
      <c r="E37" t="s">
        <v>10801</v>
      </c>
      <c r="F37" t="s">
        <v>9779</v>
      </c>
      <c r="G37" t="s">
        <v>10801</v>
      </c>
      <c r="H37" t="s">
        <v>1919</v>
      </c>
      <c r="I37" t="s">
        <v>10802</v>
      </c>
      <c r="J37" t="s">
        <v>10378</v>
      </c>
      <c r="K37" t="s">
        <v>10803</v>
      </c>
      <c r="L37" t="s">
        <v>1962</v>
      </c>
      <c r="M37" t="s">
        <v>10804</v>
      </c>
      <c r="N37" t="s">
        <v>9874</v>
      </c>
      <c r="O37" t="s">
        <v>10805</v>
      </c>
      <c r="P37" t="s">
        <v>9929</v>
      </c>
      <c r="Q37" t="s">
        <v>10806</v>
      </c>
      <c r="R37" t="s">
        <v>2004</v>
      </c>
      <c r="S37" t="s">
        <v>10807</v>
      </c>
      <c r="T37" t="s">
        <v>1988</v>
      </c>
      <c r="U37" t="s">
        <v>10808</v>
      </c>
      <c r="V37" t="s">
        <v>1995</v>
      </c>
    </row>
    <row r="38" spans="1:22" x14ac:dyDescent="0.35">
      <c r="A38" s="5" t="s">
        <v>227</v>
      </c>
      <c r="B38" t="s">
        <v>1150</v>
      </c>
      <c r="C38" t="s">
        <v>10809</v>
      </c>
      <c r="D38" t="s">
        <v>9611</v>
      </c>
      <c r="E38" t="s">
        <v>10810</v>
      </c>
      <c r="F38" t="s">
        <v>9865</v>
      </c>
      <c r="G38" t="s">
        <v>10811</v>
      </c>
      <c r="H38" t="s">
        <v>9870</v>
      </c>
      <c r="I38" t="s">
        <v>10812</v>
      </c>
      <c r="J38" t="s">
        <v>751</v>
      </c>
      <c r="K38" t="s">
        <v>10813</v>
      </c>
      <c r="L38" t="s">
        <v>722</v>
      </c>
      <c r="M38" t="s">
        <v>10814</v>
      </c>
      <c r="N38" t="s">
        <v>2002</v>
      </c>
      <c r="O38" t="s">
        <v>10815</v>
      </c>
      <c r="P38" t="s">
        <v>9962</v>
      </c>
      <c r="Q38" t="s">
        <v>10816</v>
      </c>
      <c r="R38" t="s">
        <v>10461</v>
      </c>
      <c r="S38" t="s">
        <v>10817</v>
      </c>
      <c r="T38" t="s">
        <v>2077</v>
      </c>
      <c r="U38" t="s">
        <v>10818</v>
      </c>
      <c r="V38" t="s">
        <v>1991</v>
      </c>
    </row>
    <row r="39" spans="1:22" x14ac:dyDescent="0.35">
      <c r="A39" s="5" t="s">
        <v>227</v>
      </c>
      <c r="B39" t="s">
        <v>1160</v>
      </c>
      <c r="C39" t="s">
        <v>10819</v>
      </c>
      <c r="D39" t="s">
        <v>9839</v>
      </c>
      <c r="E39" t="s">
        <v>10820</v>
      </c>
      <c r="F39" t="s">
        <v>9818</v>
      </c>
      <c r="G39" t="s">
        <v>10821</v>
      </c>
      <c r="H39" t="s">
        <v>622</v>
      </c>
      <c r="I39" t="s">
        <v>10822</v>
      </c>
      <c r="J39" t="s">
        <v>9784</v>
      </c>
      <c r="K39" t="s">
        <v>10823</v>
      </c>
      <c r="L39" t="s">
        <v>456</v>
      </c>
      <c r="M39" t="s">
        <v>10824</v>
      </c>
      <c r="N39" t="s">
        <v>1997</v>
      </c>
      <c r="O39" t="s">
        <v>10825</v>
      </c>
      <c r="P39" t="s">
        <v>9818</v>
      </c>
      <c r="Q39" t="s">
        <v>10826</v>
      </c>
      <c r="R39" t="s">
        <v>9830</v>
      </c>
      <c r="S39" t="s">
        <v>10827</v>
      </c>
      <c r="T39" t="s">
        <v>9668</v>
      </c>
      <c r="U39" t="s">
        <v>10828</v>
      </c>
      <c r="V39" t="s">
        <v>1976</v>
      </c>
    </row>
    <row r="40" spans="1:22" x14ac:dyDescent="0.35">
      <c r="A40" s="5" t="s">
        <v>227</v>
      </c>
      <c r="B40" t="s">
        <v>1170</v>
      </c>
      <c r="C40" t="s">
        <v>10829</v>
      </c>
      <c r="D40" t="s">
        <v>9611</v>
      </c>
      <c r="E40" t="s">
        <v>10830</v>
      </c>
      <c r="F40" t="s">
        <v>9962</v>
      </c>
      <c r="G40" t="s">
        <v>10831</v>
      </c>
      <c r="H40" t="s">
        <v>2087</v>
      </c>
      <c r="I40" t="s">
        <v>10832</v>
      </c>
      <c r="J40" t="s">
        <v>10461</v>
      </c>
      <c r="K40" t="s">
        <v>10833</v>
      </c>
      <c r="L40" t="s">
        <v>10834</v>
      </c>
      <c r="M40" t="s">
        <v>10783</v>
      </c>
      <c r="N40" t="s">
        <v>10835</v>
      </c>
      <c r="O40" t="s">
        <v>10836</v>
      </c>
      <c r="P40" t="s">
        <v>533</v>
      </c>
      <c r="Q40" t="s">
        <v>10837</v>
      </c>
      <c r="R40" t="s">
        <v>2067</v>
      </c>
      <c r="S40" t="s">
        <v>10838</v>
      </c>
      <c r="T40" t="s">
        <v>9880</v>
      </c>
      <c r="U40" t="s">
        <v>10839</v>
      </c>
      <c r="V40" t="s">
        <v>10840</v>
      </c>
    </row>
    <row r="41" spans="1:22" x14ac:dyDescent="0.35">
      <c r="A41" s="5" t="s">
        <v>227</v>
      </c>
      <c r="B41" t="s">
        <v>1180</v>
      </c>
      <c r="C41" t="s">
        <v>10841</v>
      </c>
      <c r="D41" t="s">
        <v>10461</v>
      </c>
      <c r="E41" t="s">
        <v>10842</v>
      </c>
      <c r="F41" t="s">
        <v>9935</v>
      </c>
      <c r="G41" t="s">
        <v>10843</v>
      </c>
      <c r="H41" t="s">
        <v>2004</v>
      </c>
      <c r="I41" t="s">
        <v>10844</v>
      </c>
      <c r="J41" t="s">
        <v>1986</v>
      </c>
      <c r="K41" t="s">
        <v>10845</v>
      </c>
      <c r="L41" t="s">
        <v>1971</v>
      </c>
      <c r="M41" t="s">
        <v>10846</v>
      </c>
      <c r="N41" t="s">
        <v>10713</v>
      </c>
      <c r="O41" t="s">
        <v>10847</v>
      </c>
      <c r="P41" t="s">
        <v>2012</v>
      </c>
      <c r="Q41" t="s">
        <v>10848</v>
      </c>
      <c r="R41" t="s">
        <v>9860</v>
      </c>
      <c r="S41" t="s">
        <v>10849</v>
      </c>
      <c r="T41" t="s">
        <v>422</v>
      </c>
      <c r="U41" t="s">
        <v>10850</v>
      </c>
      <c r="V41" t="s">
        <v>724</v>
      </c>
    </row>
    <row r="42" spans="1:22" x14ac:dyDescent="0.35">
      <c r="A42" s="5" t="s">
        <v>227</v>
      </c>
      <c r="B42" t="s">
        <v>1190</v>
      </c>
      <c r="C42" t="s">
        <v>10851</v>
      </c>
      <c r="D42" t="s">
        <v>9768</v>
      </c>
      <c r="E42" t="s">
        <v>10852</v>
      </c>
      <c r="F42" t="s">
        <v>9779</v>
      </c>
      <c r="G42" t="s">
        <v>10853</v>
      </c>
      <c r="H42" t="s">
        <v>507</v>
      </c>
      <c r="I42" t="s">
        <v>10854</v>
      </c>
      <c r="J42" t="s">
        <v>9566</v>
      </c>
      <c r="K42" t="s">
        <v>10855</v>
      </c>
      <c r="L42" t="s">
        <v>1910</v>
      </c>
      <c r="M42" t="s">
        <v>10856</v>
      </c>
      <c r="N42" t="s">
        <v>2002</v>
      </c>
      <c r="O42" t="s">
        <v>10539</v>
      </c>
      <c r="P42" t="s">
        <v>9849</v>
      </c>
      <c r="Q42" t="s">
        <v>10857</v>
      </c>
      <c r="R42" t="s">
        <v>715</v>
      </c>
      <c r="S42" t="s">
        <v>10858</v>
      </c>
      <c r="T42" t="s">
        <v>9786</v>
      </c>
      <c r="U42" t="s">
        <v>10859</v>
      </c>
      <c r="V42" t="s">
        <v>9779</v>
      </c>
    </row>
    <row r="43" spans="1:22" x14ac:dyDescent="0.35">
      <c r="A43" s="5" t="s">
        <v>227</v>
      </c>
      <c r="B43" t="s">
        <v>1210</v>
      </c>
      <c r="C43" t="s">
        <v>10860</v>
      </c>
      <c r="D43" t="s">
        <v>9798</v>
      </c>
      <c r="E43" t="s">
        <v>10861</v>
      </c>
      <c r="F43" t="s">
        <v>672</v>
      </c>
      <c r="G43" t="s">
        <v>10862</v>
      </c>
      <c r="H43" t="s">
        <v>9879</v>
      </c>
      <c r="I43" t="s">
        <v>10863</v>
      </c>
      <c r="J43" t="s">
        <v>9555</v>
      </c>
      <c r="K43" t="s">
        <v>10864</v>
      </c>
      <c r="L43" t="s">
        <v>622</v>
      </c>
      <c r="M43" t="s">
        <v>10865</v>
      </c>
      <c r="N43" t="s">
        <v>10607</v>
      </c>
      <c r="O43" t="s">
        <v>10866</v>
      </c>
      <c r="P43" t="s">
        <v>538</v>
      </c>
      <c r="Q43" t="s">
        <v>10867</v>
      </c>
      <c r="R43" t="s">
        <v>10654</v>
      </c>
      <c r="S43" t="s">
        <v>10868</v>
      </c>
      <c r="T43" t="s">
        <v>2014</v>
      </c>
      <c r="U43" t="s">
        <v>10869</v>
      </c>
      <c r="V43" t="s">
        <v>10510</v>
      </c>
    </row>
    <row r="44" spans="1:22" x14ac:dyDescent="0.35">
      <c r="A44" s="5" t="s">
        <v>227</v>
      </c>
      <c r="B44" t="s">
        <v>1200</v>
      </c>
      <c r="C44" t="s">
        <v>10870</v>
      </c>
      <c r="D44" t="s">
        <v>1995</v>
      </c>
      <c r="E44" t="s">
        <v>10871</v>
      </c>
      <c r="F44" t="s">
        <v>468</v>
      </c>
      <c r="G44" t="s">
        <v>10522</v>
      </c>
      <c r="H44" t="s">
        <v>1777</v>
      </c>
      <c r="I44" t="s">
        <v>10872</v>
      </c>
      <c r="J44" t="s">
        <v>1778</v>
      </c>
      <c r="K44" t="s">
        <v>10873</v>
      </c>
      <c r="L44" t="s">
        <v>1917</v>
      </c>
      <c r="M44" t="s">
        <v>10874</v>
      </c>
      <c r="N44" t="s">
        <v>1938</v>
      </c>
      <c r="O44" t="s">
        <v>10821</v>
      </c>
      <c r="P44" t="s">
        <v>410</v>
      </c>
      <c r="Q44" t="s">
        <v>10650</v>
      </c>
      <c r="R44" t="s">
        <v>553</v>
      </c>
      <c r="S44" t="s">
        <v>10875</v>
      </c>
      <c r="T44" t="s">
        <v>1788</v>
      </c>
      <c r="U44" t="s">
        <v>10876</v>
      </c>
      <c r="V44" t="s">
        <v>1932</v>
      </c>
    </row>
    <row r="45" spans="1:22" x14ac:dyDescent="0.35">
      <c r="A45" s="5" t="s">
        <v>227</v>
      </c>
      <c r="B45" t="s">
        <v>1220</v>
      </c>
      <c r="C45" t="s">
        <v>10877</v>
      </c>
      <c r="D45" t="s">
        <v>9573</v>
      </c>
      <c r="E45" t="s">
        <v>10873</v>
      </c>
      <c r="F45" t="s">
        <v>9696</v>
      </c>
      <c r="G45" t="s">
        <v>10878</v>
      </c>
      <c r="H45" t="s">
        <v>9682</v>
      </c>
      <c r="I45" t="s">
        <v>10879</v>
      </c>
      <c r="J45" t="s">
        <v>9886</v>
      </c>
      <c r="K45" t="s">
        <v>10880</v>
      </c>
      <c r="L45" t="s">
        <v>9959</v>
      </c>
      <c r="M45" t="s">
        <v>10881</v>
      </c>
      <c r="N45" t="s">
        <v>678</v>
      </c>
      <c r="O45" t="s">
        <v>10882</v>
      </c>
      <c r="P45" t="s">
        <v>722</v>
      </c>
      <c r="Q45" t="s">
        <v>10883</v>
      </c>
      <c r="R45" t="s">
        <v>9954</v>
      </c>
      <c r="S45" t="s">
        <v>10884</v>
      </c>
      <c r="T45" t="s">
        <v>9874</v>
      </c>
      <c r="U45" t="s">
        <v>10885</v>
      </c>
      <c r="V45" t="s">
        <v>622</v>
      </c>
    </row>
    <row r="46" spans="1:22" x14ac:dyDescent="0.35">
      <c r="A46" s="5" t="s">
        <v>227</v>
      </c>
      <c r="B46" t="s">
        <v>1229</v>
      </c>
      <c r="C46" t="s">
        <v>10886</v>
      </c>
      <c r="D46" t="s">
        <v>9631</v>
      </c>
      <c r="E46" t="s">
        <v>10887</v>
      </c>
      <c r="F46" t="s">
        <v>9617</v>
      </c>
      <c r="G46" t="s">
        <v>10888</v>
      </c>
      <c r="H46" t="s">
        <v>1787</v>
      </c>
      <c r="I46" t="s">
        <v>10889</v>
      </c>
      <c r="J46" t="s">
        <v>9849</v>
      </c>
      <c r="K46" t="s">
        <v>10890</v>
      </c>
      <c r="L46" t="s">
        <v>1911</v>
      </c>
      <c r="M46" t="s">
        <v>10891</v>
      </c>
      <c r="N46" t="s">
        <v>1986</v>
      </c>
      <c r="O46" t="s">
        <v>10892</v>
      </c>
      <c r="P46" t="s">
        <v>2098</v>
      </c>
      <c r="Q46" t="s">
        <v>10893</v>
      </c>
      <c r="R46" t="s">
        <v>9950</v>
      </c>
      <c r="S46" t="s">
        <v>10894</v>
      </c>
      <c r="T46" t="s">
        <v>1992</v>
      </c>
      <c r="U46" t="s">
        <v>10895</v>
      </c>
      <c r="V46" t="s">
        <v>1976</v>
      </c>
    </row>
    <row r="48" spans="1:22" x14ac:dyDescent="0.35">
      <c r="A48" t="s">
        <v>10896</v>
      </c>
    </row>
    <row r="49" spans="1:1" x14ac:dyDescent="0.35">
      <c r="A49" t="s">
        <v>227</v>
      </c>
    </row>
  </sheetData>
  <mergeCells count="11">
    <mergeCell ref="A3:B3"/>
    <mergeCell ref="C3:D3"/>
    <mergeCell ref="E3:F3"/>
    <mergeCell ref="G3:H3"/>
    <mergeCell ref="I3:J3"/>
    <mergeCell ref="U3:V3"/>
    <mergeCell ref="K3:L3"/>
    <mergeCell ref="M3:N3"/>
    <mergeCell ref="O3:P3"/>
    <mergeCell ref="Q3:R3"/>
    <mergeCell ref="S3:T3"/>
  </mergeCells>
  <pageMargins left="0.7" right="0.7" top="0.75" bottom="0.75" header="0.3" footer="0.3"/>
  <pageSetup paperSize="9" orientation="portrait" horizontalDpi="300" verticalDpi="300"/>
</worksheet>
</file>

<file path=xl/worksheets/sheet1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200-000000000000}">
  <dimension ref="A1:T119"/>
  <sheetViews>
    <sheetView workbookViewId="0"/>
  </sheetViews>
  <sheetFormatPr defaultColWidth="11.453125" defaultRowHeight="14.5" x14ac:dyDescent="0.35"/>
  <cols>
    <col min="1" max="1" width="5.7265625" customWidth="1"/>
    <col min="2" max="2" width="55.7265625" customWidth="1"/>
    <col min="3" max="20" width="20.7265625" customWidth="1"/>
  </cols>
  <sheetData>
    <row r="1" spans="1:20" x14ac:dyDescent="0.35">
      <c r="A1" s="4" t="s">
        <v>189</v>
      </c>
    </row>
    <row r="2" spans="1:20" x14ac:dyDescent="0.35">
      <c r="A2" s="3" t="str">
        <f>HYPERLINK("#'INDEX'!A1", "Back to INDEX")</f>
        <v>Back to INDEX</v>
      </c>
    </row>
    <row r="3" spans="1:20" x14ac:dyDescent="0.35">
      <c r="A3" s="9" t="s">
        <v>227</v>
      </c>
      <c r="B3" s="9" t="s">
        <v>227</v>
      </c>
      <c r="C3" s="9" t="s">
        <v>10340</v>
      </c>
      <c r="D3" s="9" t="s">
        <v>10340</v>
      </c>
      <c r="E3" s="9" t="s">
        <v>1769</v>
      </c>
      <c r="F3" s="9" t="s">
        <v>1769</v>
      </c>
      <c r="G3" s="9" t="s">
        <v>1771</v>
      </c>
      <c r="H3" s="9" t="s">
        <v>1771</v>
      </c>
      <c r="I3" s="9" t="s">
        <v>1773</v>
      </c>
      <c r="J3" s="9" t="s">
        <v>1773</v>
      </c>
      <c r="K3" s="9" t="s">
        <v>1776</v>
      </c>
      <c r="L3" s="9" t="s">
        <v>1776</v>
      </c>
      <c r="M3" s="9" t="s">
        <v>354</v>
      </c>
      <c r="N3" s="9" t="s">
        <v>354</v>
      </c>
      <c r="O3" s="9" t="s">
        <v>361</v>
      </c>
      <c r="P3" s="9" t="s">
        <v>361</v>
      </c>
      <c r="Q3" s="9" t="s">
        <v>369</v>
      </c>
      <c r="R3" s="9" t="s">
        <v>369</v>
      </c>
      <c r="S3" s="9" t="s">
        <v>768</v>
      </c>
      <c r="T3" s="9" t="s">
        <v>768</v>
      </c>
    </row>
    <row r="4" spans="1:20" x14ac:dyDescent="0.35">
      <c r="A4" s="6" t="s">
        <v>227</v>
      </c>
      <c r="B4" s="6" t="s">
        <v>227</v>
      </c>
      <c r="C4" s="6" t="s">
        <v>10488</v>
      </c>
      <c r="D4" s="6" t="s">
        <v>10489</v>
      </c>
      <c r="E4" s="6" t="s">
        <v>10488</v>
      </c>
      <c r="F4" s="6" t="s">
        <v>10489</v>
      </c>
      <c r="G4" s="6" t="s">
        <v>10488</v>
      </c>
      <c r="H4" s="6" t="s">
        <v>10489</v>
      </c>
      <c r="I4" s="6" t="s">
        <v>10488</v>
      </c>
      <c r="J4" s="6" t="s">
        <v>10489</v>
      </c>
      <c r="K4" s="6" t="s">
        <v>10488</v>
      </c>
      <c r="L4" s="6" t="s">
        <v>10489</v>
      </c>
      <c r="M4" s="6" t="s">
        <v>10488</v>
      </c>
      <c r="N4" s="6" t="s">
        <v>10489</v>
      </c>
      <c r="O4" s="6" t="s">
        <v>10488</v>
      </c>
      <c r="P4" s="6" t="s">
        <v>10489</v>
      </c>
      <c r="Q4" s="6" t="s">
        <v>10488</v>
      </c>
      <c r="R4" s="6" t="s">
        <v>10489</v>
      </c>
      <c r="S4" s="6" t="s">
        <v>10488</v>
      </c>
      <c r="T4" s="6" t="s">
        <v>10489</v>
      </c>
    </row>
    <row r="5" spans="1:20" x14ac:dyDescent="0.35">
      <c r="A5" s="5" t="s">
        <v>227</v>
      </c>
      <c r="B5" t="s">
        <v>1251</v>
      </c>
      <c r="C5" t="s">
        <v>852</v>
      </c>
      <c r="D5" t="s">
        <v>227</v>
      </c>
      <c r="E5" t="s">
        <v>852</v>
      </c>
      <c r="F5" t="s">
        <v>227</v>
      </c>
      <c r="G5" t="s">
        <v>852</v>
      </c>
      <c r="H5" t="s">
        <v>227</v>
      </c>
      <c r="I5" t="s">
        <v>852</v>
      </c>
      <c r="J5" t="s">
        <v>227</v>
      </c>
      <c r="K5" t="s">
        <v>852</v>
      </c>
      <c r="L5" t="s">
        <v>227</v>
      </c>
      <c r="M5" t="s">
        <v>10897</v>
      </c>
      <c r="N5" t="s">
        <v>10017</v>
      </c>
      <c r="O5" t="s">
        <v>10898</v>
      </c>
      <c r="P5" t="s">
        <v>9784</v>
      </c>
      <c r="Q5" t="s">
        <v>10899</v>
      </c>
      <c r="R5" t="s">
        <v>2012</v>
      </c>
      <c r="S5" t="s">
        <v>10900</v>
      </c>
      <c r="T5" t="s">
        <v>515</v>
      </c>
    </row>
    <row r="6" spans="1:20" x14ac:dyDescent="0.35">
      <c r="A6" s="5" t="s">
        <v>227</v>
      </c>
      <c r="B6" t="s">
        <v>10901</v>
      </c>
      <c r="C6" t="s">
        <v>10791</v>
      </c>
      <c r="D6" t="s">
        <v>2011</v>
      </c>
      <c r="E6" t="s">
        <v>10791</v>
      </c>
      <c r="F6" t="s">
        <v>814</v>
      </c>
      <c r="G6" t="s">
        <v>10902</v>
      </c>
      <c r="H6" t="s">
        <v>9875</v>
      </c>
      <c r="I6" t="s">
        <v>10903</v>
      </c>
      <c r="J6" t="s">
        <v>1994</v>
      </c>
      <c r="K6" t="s">
        <v>10904</v>
      </c>
      <c r="L6" t="s">
        <v>9953</v>
      </c>
      <c r="M6" t="s">
        <v>10905</v>
      </c>
      <c r="N6" t="s">
        <v>1911</v>
      </c>
      <c r="O6" t="s">
        <v>10906</v>
      </c>
      <c r="P6" t="s">
        <v>1992</v>
      </c>
      <c r="Q6" t="s">
        <v>10907</v>
      </c>
      <c r="R6" t="s">
        <v>9877</v>
      </c>
      <c r="S6" t="s">
        <v>10908</v>
      </c>
      <c r="T6" t="s">
        <v>1780</v>
      </c>
    </row>
    <row r="7" spans="1:20" x14ac:dyDescent="0.35">
      <c r="A7" s="5" t="s">
        <v>227</v>
      </c>
      <c r="B7" t="s">
        <v>1282</v>
      </c>
      <c r="C7" t="s">
        <v>852</v>
      </c>
      <c r="D7" t="s">
        <v>227</v>
      </c>
      <c r="E7" t="s">
        <v>852</v>
      </c>
      <c r="F7" t="s">
        <v>227</v>
      </c>
      <c r="G7" t="s">
        <v>852</v>
      </c>
      <c r="H7" t="s">
        <v>227</v>
      </c>
      <c r="I7" t="s">
        <v>852</v>
      </c>
      <c r="J7" t="s">
        <v>227</v>
      </c>
      <c r="K7" t="s">
        <v>852</v>
      </c>
      <c r="L7" t="s">
        <v>227</v>
      </c>
      <c r="M7" t="s">
        <v>852</v>
      </c>
      <c r="N7" t="s">
        <v>227</v>
      </c>
      <c r="O7" t="s">
        <v>852</v>
      </c>
      <c r="P7" t="s">
        <v>227</v>
      </c>
      <c r="Q7" t="s">
        <v>10798</v>
      </c>
      <c r="R7" t="s">
        <v>1780</v>
      </c>
      <c r="S7" t="s">
        <v>10909</v>
      </c>
      <c r="T7" t="s">
        <v>2004</v>
      </c>
    </row>
    <row r="8" spans="1:20" x14ac:dyDescent="0.35">
      <c r="A8" s="5" t="s">
        <v>227</v>
      </c>
      <c r="B8" t="s">
        <v>1283</v>
      </c>
      <c r="C8" t="s">
        <v>10910</v>
      </c>
      <c r="D8" t="s">
        <v>10536</v>
      </c>
      <c r="E8" t="s">
        <v>10911</v>
      </c>
      <c r="F8" t="s">
        <v>622</v>
      </c>
      <c r="G8" t="s">
        <v>10912</v>
      </c>
      <c r="H8" t="s">
        <v>9835</v>
      </c>
      <c r="I8" t="s">
        <v>10913</v>
      </c>
      <c r="J8" t="s">
        <v>9646</v>
      </c>
      <c r="K8" t="s">
        <v>10914</v>
      </c>
      <c r="L8" t="s">
        <v>9830</v>
      </c>
      <c r="M8" t="s">
        <v>10915</v>
      </c>
      <c r="N8" t="s">
        <v>9630</v>
      </c>
      <c r="O8" t="s">
        <v>10544</v>
      </c>
      <c r="P8" t="s">
        <v>2006</v>
      </c>
      <c r="Q8" t="s">
        <v>10916</v>
      </c>
      <c r="R8" t="s">
        <v>9888</v>
      </c>
      <c r="S8" t="s">
        <v>10917</v>
      </c>
      <c r="T8" t="s">
        <v>9863</v>
      </c>
    </row>
    <row r="9" spans="1:20" x14ac:dyDescent="0.35">
      <c r="A9" s="5" t="s">
        <v>227</v>
      </c>
      <c r="B9" t="s">
        <v>1284</v>
      </c>
      <c r="C9" t="s">
        <v>852</v>
      </c>
      <c r="D9" t="s">
        <v>227</v>
      </c>
      <c r="E9" t="s">
        <v>10800</v>
      </c>
      <c r="F9" t="s">
        <v>308</v>
      </c>
      <c r="G9" t="s">
        <v>852</v>
      </c>
      <c r="H9" t="s">
        <v>227</v>
      </c>
      <c r="I9" t="s">
        <v>852</v>
      </c>
      <c r="J9" t="s">
        <v>227</v>
      </c>
      <c r="K9" t="s">
        <v>852</v>
      </c>
      <c r="L9" t="s">
        <v>227</v>
      </c>
      <c r="M9" t="s">
        <v>10918</v>
      </c>
      <c r="N9" t="s">
        <v>9850</v>
      </c>
      <c r="O9" t="s">
        <v>10919</v>
      </c>
      <c r="P9" t="s">
        <v>9953</v>
      </c>
      <c r="Q9" t="s">
        <v>10920</v>
      </c>
      <c r="R9" t="s">
        <v>9888</v>
      </c>
      <c r="S9" t="s">
        <v>10921</v>
      </c>
      <c r="T9" t="s">
        <v>617</v>
      </c>
    </row>
    <row r="10" spans="1:20" x14ac:dyDescent="0.35">
      <c r="A10" s="5" t="s">
        <v>227</v>
      </c>
      <c r="B10" t="s">
        <v>1292</v>
      </c>
      <c r="C10" t="s">
        <v>852</v>
      </c>
      <c r="D10" t="s">
        <v>227</v>
      </c>
      <c r="E10" t="s">
        <v>852</v>
      </c>
      <c r="F10" t="s">
        <v>227</v>
      </c>
      <c r="G10" t="s">
        <v>852</v>
      </c>
      <c r="H10" t="s">
        <v>227</v>
      </c>
      <c r="I10" t="s">
        <v>852</v>
      </c>
      <c r="J10" t="s">
        <v>227</v>
      </c>
      <c r="K10" t="s">
        <v>852</v>
      </c>
      <c r="L10" t="s">
        <v>227</v>
      </c>
      <c r="M10" t="s">
        <v>852</v>
      </c>
      <c r="N10" t="s">
        <v>227</v>
      </c>
      <c r="O10" t="s">
        <v>10922</v>
      </c>
      <c r="P10" t="s">
        <v>2006</v>
      </c>
      <c r="Q10" t="s">
        <v>852</v>
      </c>
      <c r="R10" t="s">
        <v>227</v>
      </c>
      <c r="S10" t="s">
        <v>10922</v>
      </c>
      <c r="T10" t="s">
        <v>10923</v>
      </c>
    </row>
    <row r="11" spans="1:20" x14ac:dyDescent="0.35">
      <c r="A11" s="5" t="s">
        <v>227</v>
      </c>
      <c r="B11" t="s">
        <v>1293</v>
      </c>
      <c r="C11" t="s">
        <v>852</v>
      </c>
      <c r="D11" t="s">
        <v>227</v>
      </c>
      <c r="E11" t="s">
        <v>852</v>
      </c>
      <c r="F11" t="s">
        <v>227</v>
      </c>
      <c r="G11" t="s">
        <v>852</v>
      </c>
      <c r="H11" t="s">
        <v>227</v>
      </c>
      <c r="I11" t="s">
        <v>852</v>
      </c>
      <c r="J11" t="s">
        <v>227</v>
      </c>
      <c r="K11" t="s">
        <v>852</v>
      </c>
      <c r="L11" t="s">
        <v>227</v>
      </c>
      <c r="M11" t="s">
        <v>852</v>
      </c>
      <c r="N11" t="s">
        <v>227</v>
      </c>
      <c r="O11" t="s">
        <v>10924</v>
      </c>
      <c r="P11" t="s">
        <v>2006</v>
      </c>
      <c r="Q11" t="s">
        <v>10925</v>
      </c>
      <c r="R11" t="s">
        <v>9839</v>
      </c>
      <c r="S11" t="s">
        <v>10926</v>
      </c>
      <c r="T11" t="s">
        <v>9825</v>
      </c>
    </row>
    <row r="12" spans="1:20" x14ac:dyDescent="0.35">
      <c r="A12" s="5" t="s">
        <v>227</v>
      </c>
      <c r="B12" t="s">
        <v>1294</v>
      </c>
      <c r="C12" t="s">
        <v>852</v>
      </c>
      <c r="D12" t="s">
        <v>227</v>
      </c>
      <c r="E12" t="s">
        <v>10922</v>
      </c>
      <c r="F12" t="s">
        <v>2011</v>
      </c>
      <c r="G12" t="s">
        <v>10922</v>
      </c>
      <c r="H12" t="s">
        <v>2011</v>
      </c>
      <c r="I12" t="s">
        <v>10791</v>
      </c>
      <c r="J12" t="s">
        <v>458</v>
      </c>
      <c r="K12" t="s">
        <v>10927</v>
      </c>
      <c r="L12" t="s">
        <v>2023</v>
      </c>
      <c r="M12" t="s">
        <v>10928</v>
      </c>
      <c r="N12" t="s">
        <v>562</v>
      </c>
      <c r="O12" t="s">
        <v>10929</v>
      </c>
      <c r="P12" t="s">
        <v>1983</v>
      </c>
      <c r="Q12" t="s">
        <v>10930</v>
      </c>
      <c r="R12" t="s">
        <v>458</v>
      </c>
      <c r="S12" t="s">
        <v>10931</v>
      </c>
      <c r="T12" t="s">
        <v>9891</v>
      </c>
    </row>
    <row r="13" spans="1:20" x14ac:dyDescent="0.35">
      <c r="A13" s="5" t="s">
        <v>227</v>
      </c>
      <c r="B13" t="s">
        <v>1295</v>
      </c>
      <c r="C13" t="s">
        <v>852</v>
      </c>
      <c r="D13" t="s">
        <v>227</v>
      </c>
      <c r="E13" t="s">
        <v>852</v>
      </c>
      <c r="F13" t="s">
        <v>227</v>
      </c>
      <c r="G13" t="s">
        <v>852</v>
      </c>
      <c r="H13" t="s">
        <v>227</v>
      </c>
      <c r="I13" t="s">
        <v>852</v>
      </c>
      <c r="J13" t="s">
        <v>227</v>
      </c>
      <c r="K13" t="s">
        <v>852</v>
      </c>
      <c r="L13" t="s">
        <v>227</v>
      </c>
      <c r="M13" t="s">
        <v>852</v>
      </c>
      <c r="N13" t="s">
        <v>227</v>
      </c>
      <c r="O13" t="s">
        <v>852</v>
      </c>
      <c r="P13" t="s">
        <v>227</v>
      </c>
      <c r="Q13" t="s">
        <v>10922</v>
      </c>
      <c r="R13" t="s">
        <v>10932</v>
      </c>
      <c r="S13" t="s">
        <v>10922</v>
      </c>
      <c r="T13" t="s">
        <v>10932</v>
      </c>
    </row>
    <row r="14" spans="1:20" x14ac:dyDescent="0.35">
      <c r="A14" s="5" t="s">
        <v>227</v>
      </c>
      <c r="B14" t="s">
        <v>1270</v>
      </c>
      <c r="C14" t="s">
        <v>10731</v>
      </c>
      <c r="D14" t="s">
        <v>1994</v>
      </c>
      <c r="E14" t="s">
        <v>10933</v>
      </c>
      <c r="F14" t="s">
        <v>9952</v>
      </c>
      <c r="G14" t="s">
        <v>10934</v>
      </c>
      <c r="H14" t="s">
        <v>1910</v>
      </c>
      <c r="I14" t="s">
        <v>10935</v>
      </c>
      <c r="J14" t="s">
        <v>647</v>
      </c>
      <c r="K14" t="s">
        <v>10936</v>
      </c>
      <c r="L14" t="s">
        <v>454</v>
      </c>
      <c r="M14" t="s">
        <v>10937</v>
      </c>
      <c r="N14" t="s">
        <v>1777</v>
      </c>
      <c r="O14" t="s">
        <v>10876</v>
      </c>
      <c r="P14" t="s">
        <v>1947</v>
      </c>
      <c r="Q14" t="s">
        <v>10938</v>
      </c>
      <c r="R14" t="s">
        <v>2072</v>
      </c>
      <c r="S14" t="s">
        <v>10939</v>
      </c>
      <c r="T14" t="s">
        <v>337</v>
      </c>
    </row>
    <row r="15" spans="1:20" x14ac:dyDescent="0.35">
      <c r="A15" s="5" t="s">
        <v>227</v>
      </c>
      <c r="B15" t="s">
        <v>1296</v>
      </c>
      <c r="C15" t="s">
        <v>10922</v>
      </c>
      <c r="D15" t="s">
        <v>2011</v>
      </c>
      <c r="E15" t="s">
        <v>10922</v>
      </c>
      <c r="F15" t="s">
        <v>10923</v>
      </c>
      <c r="G15" t="s">
        <v>852</v>
      </c>
      <c r="H15" t="s">
        <v>227</v>
      </c>
      <c r="I15" t="s">
        <v>852</v>
      </c>
      <c r="J15" t="s">
        <v>227</v>
      </c>
      <c r="K15" t="s">
        <v>10922</v>
      </c>
      <c r="L15" t="s">
        <v>10923</v>
      </c>
      <c r="M15" t="s">
        <v>852</v>
      </c>
      <c r="N15" t="s">
        <v>227</v>
      </c>
      <c r="O15" t="s">
        <v>852</v>
      </c>
      <c r="P15" t="s">
        <v>227</v>
      </c>
      <c r="Q15" t="s">
        <v>10940</v>
      </c>
      <c r="R15" t="s">
        <v>10932</v>
      </c>
      <c r="S15" t="s">
        <v>10930</v>
      </c>
      <c r="T15" t="s">
        <v>458</v>
      </c>
    </row>
    <row r="16" spans="1:20" x14ac:dyDescent="0.35">
      <c r="A16" s="5" t="s">
        <v>227</v>
      </c>
      <c r="B16" t="s">
        <v>1297</v>
      </c>
      <c r="C16" t="s">
        <v>852</v>
      </c>
      <c r="D16" t="s">
        <v>227</v>
      </c>
      <c r="E16" t="s">
        <v>852</v>
      </c>
      <c r="F16" t="s">
        <v>227</v>
      </c>
      <c r="G16" t="s">
        <v>852</v>
      </c>
      <c r="H16" t="s">
        <v>227</v>
      </c>
      <c r="I16" t="s">
        <v>852</v>
      </c>
      <c r="J16" t="s">
        <v>227</v>
      </c>
      <c r="K16" t="s">
        <v>10360</v>
      </c>
      <c r="L16" t="s">
        <v>2019</v>
      </c>
      <c r="M16" t="s">
        <v>10499</v>
      </c>
      <c r="N16" t="s">
        <v>507</v>
      </c>
      <c r="O16" t="s">
        <v>10791</v>
      </c>
      <c r="P16" t="s">
        <v>9550</v>
      </c>
      <c r="Q16" t="s">
        <v>10345</v>
      </c>
      <c r="R16" t="s">
        <v>1835</v>
      </c>
      <c r="S16" t="s">
        <v>10922</v>
      </c>
      <c r="T16" t="s">
        <v>9843</v>
      </c>
    </row>
    <row r="17" spans="1:20" x14ac:dyDescent="0.35">
      <c r="A17" s="5" t="s">
        <v>227</v>
      </c>
      <c r="B17" t="s">
        <v>1298</v>
      </c>
      <c r="C17" t="s">
        <v>10941</v>
      </c>
      <c r="D17" t="s">
        <v>1985</v>
      </c>
      <c r="E17" t="s">
        <v>10942</v>
      </c>
      <c r="F17" t="s">
        <v>9958</v>
      </c>
      <c r="G17" t="s">
        <v>10440</v>
      </c>
      <c r="H17" t="s">
        <v>627</v>
      </c>
      <c r="I17" t="s">
        <v>10734</v>
      </c>
      <c r="J17" t="s">
        <v>628</v>
      </c>
      <c r="K17" t="s">
        <v>10734</v>
      </c>
      <c r="L17" t="s">
        <v>828</v>
      </c>
      <c r="M17" t="s">
        <v>10943</v>
      </c>
      <c r="N17" t="s">
        <v>1983</v>
      </c>
      <c r="O17" t="s">
        <v>10406</v>
      </c>
      <c r="P17" t="s">
        <v>390</v>
      </c>
      <c r="Q17" t="s">
        <v>10499</v>
      </c>
      <c r="R17" t="s">
        <v>557</v>
      </c>
      <c r="S17" t="s">
        <v>10942</v>
      </c>
      <c r="T17" t="s">
        <v>2011</v>
      </c>
    </row>
    <row r="18" spans="1:20" x14ac:dyDescent="0.35">
      <c r="A18" s="5" t="s">
        <v>227</v>
      </c>
      <c r="B18" t="s">
        <v>1299</v>
      </c>
      <c r="C18" t="s">
        <v>852</v>
      </c>
      <c r="D18" t="s">
        <v>227</v>
      </c>
      <c r="E18" t="s">
        <v>852</v>
      </c>
      <c r="F18" t="s">
        <v>227</v>
      </c>
      <c r="G18" t="s">
        <v>10944</v>
      </c>
      <c r="H18" t="s">
        <v>2089</v>
      </c>
      <c r="I18" t="s">
        <v>10945</v>
      </c>
      <c r="J18" t="s">
        <v>1962</v>
      </c>
      <c r="K18" t="s">
        <v>10933</v>
      </c>
      <c r="L18" t="s">
        <v>9563</v>
      </c>
      <c r="M18" t="s">
        <v>10946</v>
      </c>
      <c r="N18" t="s">
        <v>1947</v>
      </c>
      <c r="O18" t="s">
        <v>10947</v>
      </c>
      <c r="P18" t="s">
        <v>9952</v>
      </c>
      <c r="Q18" t="s">
        <v>10933</v>
      </c>
      <c r="R18" t="s">
        <v>533</v>
      </c>
      <c r="S18" t="s">
        <v>10948</v>
      </c>
      <c r="T18" t="s">
        <v>680</v>
      </c>
    </row>
    <row r="19" spans="1:20" x14ac:dyDescent="0.35">
      <c r="A19" s="5" t="s">
        <v>227</v>
      </c>
      <c r="B19" t="s">
        <v>1300</v>
      </c>
      <c r="C19" t="s">
        <v>852</v>
      </c>
      <c r="D19" t="s">
        <v>227</v>
      </c>
      <c r="E19" t="s">
        <v>852</v>
      </c>
      <c r="F19" t="s">
        <v>227</v>
      </c>
      <c r="G19" t="s">
        <v>852</v>
      </c>
      <c r="H19" t="s">
        <v>227</v>
      </c>
      <c r="I19" t="s">
        <v>852</v>
      </c>
      <c r="J19" t="s">
        <v>227</v>
      </c>
      <c r="K19" t="s">
        <v>852</v>
      </c>
      <c r="L19" t="s">
        <v>227</v>
      </c>
      <c r="M19" t="s">
        <v>10949</v>
      </c>
      <c r="N19" t="s">
        <v>1980</v>
      </c>
      <c r="O19" t="s">
        <v>10950</v>
      </c>
      <c r="P19" t="s">
        <v>1949</v>
      </c>
      <c r="Q19" t="s">
        <v>10951</v>
      </c>
      <c r="R19" t="s">
        <v>10461</v>
      </c>
      <c r="S19" t="s">
        <v>10952</v>
      </c>
      <c r="T19" t="s">
        <v>2097</v>
      </c>
    </row>
    <row r="20" spans="1:20" x14ac:dyDescent="0.35">
      <c r="A20" s="5" t="s">
        <v>227</v>
      </c>
      <c r="B20" t="s">
        <v>1308</v>
      </c>
      <c r="C20" t="s">
        <v>852</v>
      </c>
      <c r="D20" t="s">
        <v>227</v>
      </c>
      <c r="E20" t="s">
        <v>852</v>
      </c>
      <c r="F20" t="s">
        <v>227</v>
      </c>
      <c r="G20" t="s">
        <v>852</v>
      </c>
      <c r="H20" t="s">
        <v>227</v>
      </c>
      <c r="I20" t="s">
        <v>852</v>
      </c>
      <c r="J20" t="s">
        <v>227</v>
      </c>
      <c r="K20" t="s">
        <v>852</v>
      </c>
      <c r="L20" t="s">
        <v>227</v>
      </c>
      <c r="M20" t="s">
        <v>10940</v>
      </c>
      <c r="N20" t="s">
        <v>1994</v>
      </c>
      <c r="O20" t="s">
        <v>10791</v>
      </c>
      <c r="P20" t="s">
        <v>2006</v>
      </c>
      <c r="Q20" t="s">
        <v>10953</v>
      </c>
      <c r="R20" t="s">
        <v>9843</v>
      </c>
      <c r="S20" t="s">
        <v>10922</v>
      </c>
      <c r="T20" t="s">
        <v>2011</v>
      </c>
    </row>
    <row r="21" spans="1:20" x14ac:dyDescent="0.35">
      <c r="A21" s="5" t="s">
        <v>227</v>
      </c>
      <c r="B21" t="s">
        <v>1309</v>
      </c>
      <c r="C21" t="s">
        <v>852</v>
      </c>
      <c r="D21" t="s">
        <v>227</v>
      </c>
      <c r="E21" t="s">
        <v>852</v>
      </c>
      <c r="F21" t="s">
        <v>227</v>
      </c>
      <c r="G21" t="s">
        <v>852</v>
      </c>
      <c r="H21" t="s">
        <v>227</v>
      </c>
      <c r="I21" t="s">
        <v>852</v>
      </c>
      <c r="J21" t="s">
        <v>227</v>
      </c>
      <c r="K21" t="s">
        <v>852</v>
      </c>
      <c r="L21" t="s">
        <v>227</v>
      </c>
      <c r="M21" t="s">
        <v>10922</v>
      </c>
      <c r="N21" t="s">
        <v>10923</v>
      </c>
      <c r="O21" t="s">
        <v>10922</v>
      </c>
      <c r="P21" t="s">
        <v>2011</v>
      </c>
      <c r="Q21" t="s">
        <v>10927</v>
      </c>
      <c r="R21" t="s">
        <v>2015</v>
      </c>
      <c r="S21" t="s">
        <v>10922</v>
      </c>
      <c r="T21" t="s">
        <v>9843</v>
      </c>
    </row>
    <row r="22" spans="1:20" x14ac:dyDescent="0.35">
      <c r="A22" s="5" t="s">
        <v>227</v>
      </c>
      <c r="B22" t="s">
        <v>10954</v>
      </c>
      <c r="C22" t="s">
        <v>852</v>
      </c>
      <c r="D22" t="s">
        <v>227</v>
      </c>
      <c r="E22" t="s">
        <v>10955</v>
      </c>
      <c r="F22" t="s">
        <v>9827</v>
      </c>
      <c r="G22" t="s">
        <v>852</v>
      </c>
      <c r="H22" t="s">
        <v>227</v>
      </c>
      <c r="I22" t="s">
        <v>852</v>
      </c>
      <c r="J22" t="s">
        <v>227</v>
      </c>
      <c r="K22" t="s">
        <v>852</v>
      </c>
      <c r="L22" t="s">
        <v>227</v>
      </c>
      <c r="M22" t="s">
        <v>852</v>
      </c>
      <c r="N22" t="s">
        <v>227</v>
      </c>
      <c r="O22" t="s">
        <v>852</v>
      </c>
      <c r="P22" t="s">
        <v>227</v>
      </c>
      <c r="Q22" t="s">
        <v>852</v>
      </c>
      <c r="R22" t="s">
        <v>227</v>
      </c>
      <c r="S22" t="s">
        <v>852</v>
      </c>
      <c r="T22" t="s">
        <v>227</v>
      </c>
    </row>
    <row r="23" spans="1:20" x14ac:dyDescent="0.35">
      <c r="A23" s="5" t="s">
        <v>227</v>
      </c>
      <c r="B23" t="s">
        <v>1310</v>
      </c>
      <c r="C23" t="s">
        <v>852</v>
      </c>
      <c r="D23" t="s">
        <v>227</v>
      </c>
      <c r="E23" t="s">
        <v>852</v>
      </c>
      <c r="F23" t="s">
        <v>227</v>
      </c>
      <c r="G23" t="s">
        <v>852</v>
      </c>
      <c r="H23" t="s">
        <v>227</v>
      </c>
      <c r="I23" t="s">
        <v>852</v>
      </c>
      <c r="J23" t="s">
        <v>227</v>
      </c>
      <c r="K23" t="s">
        <v>852</v>
      </c>
      <c r="L23" t="s">
        <v>227</v>
      </c>
      <c r="M23" t="s">
        <v>852</v>
      </c>
      <c r="N23" t="s">
        <v>227</v>
      </c>
      <c r="O23" t="s">
        <v>852</v>
      </c>
      <c r="P23" t="s">
        <v>227</v>
      </c>
      <c r="Q23" t="s">
        <v>852</v>
      </c>
      <c r="R23" t="s">
        <v>227</v>
      </c>
      <c r="S23" t="s">
        <v>10465</v>
      </c>
      <c r="T23" t="s">
        <v>700</v>
      </c>
    </row>
    <row r="24" spans="1:20" x14ac:dyDescent="0.35">
      <c r="A24" s="5" t="s">
        <v>227</v>
      </c>
      <c r="B24" t="s">
        <v>10956</v>
      </c>
      <c r="C24" t="s">
        <v>10957</v>
      </c>
      <c r="D24" t="s">
        <v>9886</v>
      </c>
      <c r="E24" t="s">
        <v>10958</v>
      </c>
      <c r="F24" t="s">
        <v>2018</v>
      </c>
      <c r="G24" t="s">
        <v>852</v>
      </c>
      <c r="H24" t="s">
        <v>227</v>
      </c>
      <c r="I24" t="s">
        <v>852</v>
      </c>
      <c r="J24" t="s">
        <v>227</v>
      </c>
      <c r="K24" t="s">
        <v>852</v>
      </c>
      <c r="L24" t="s">
        <v>227</v>
      </c>
      <c r="M24" t="s">
        <v>852</v>
      </c>
      <c r="N24" t="s">
        <v>227</v>
      </c>
      <c r="O24" t="s">
        <v>852</v>
      </c>
      <c r="P24" t="s">
        <v>227</v>
      </c>
      <c r="Q24" t="s">
        <v>852</v>
      </c>
      <c r="R24" t="s">
        <v>227</v>
      </c>
      <c r="S24" t="s">
        <v>852</v>
      </c>
      <c r="T24" t="s">
        <v>227</v>
      </c>
    </row>
    <row r="25" spans="1:20" x14ac:dyDescent="0.35">
      <c r="A25" s="5" t="s">
        <v>227</v>
      </c>
      <c r="B25" t="s">
        <v>851</v>
      </c>
      <c r="C25" t="s">
        <v>10959</v>
      </c>
      <c r="D25" t="s">
        <v>1854</v>
      </c>
      <c r="E25" t="s">
        <v>10960</v>
      </c>
      <c r="F25" t="s">
        <v>1973</v>
      </c>
      <c r="G25" t="s">
        <v>10961</v>
      </c>
      <c r="H25" t="s">
        <v>515</v>
      </c>
      <c r="I25" t="s">
        <v>10962</v>
      </c>
      <c r="J25" t="s">
        <v>1837</v>
      </c>
      <c r="K25" t="s">
        <v>10440</v>
      </c>
      <c r="L25" t="s">
        <v>424</v>
      </c>
      <c r="M25" t="s">
        <v>10963</v>
      </c>
      <c r="N25" t="s">
        <v>604</v>
      </c>
      <c r="O25" t="s">
        <v>852</v>
      </c>
      <c r="P25" t="s">
        <v>227</v>
      </c>
      <c r="Q25" t="s">
        <v>852</v>
      </c>
      <c r="R25" t="s">
        <v>227</v>
      </c>
      <c r="S25" t="s">
        <v>852</v>
      </c>
      <c r="T25" t="s">
        <v>227</v>
      </c>
    </row>
    <row r="26" spans="1:20" x14ac:dyDescent="0.35">
      <c r="A26" s="5" t="s">
        <v>227</v>
      </c>
      <c r="B26" t="s">
        <v>1319</v>
      </c>
      <c r="C26" t="s">
        <v>852</v>
      </c>
      <c r="D26" t="s">
        <v>227</v>
      </c>
      <c r="E26" t="s">
        <v>852</v>
      </c>
      <c r="F26" t="s">
        <v>227</v>
      </c>
      <c r="G26" t="s">
        <v>852</v>
      </c>
      <c r="H26" t="s">
        <v>227</v>
      </c>
      <c r="I26" t="s">
        <v>852</v>
      </c>
      <c r="J26" t="s">
        <v>227</v>
      </c>
      <c r="K26" t="s">
        <v>852</v>
      </c>
      <c r="L26" t="s">
        <v>227</v>
      </c>
      <c r="M26" t="s">
        <v>852</v>
      </c>
      <c r="N26" t="s">
        <v>227</v>
      </c>
      <c r="O26" t="s">
        <v>852</v>
      </c>
      <c r="P26" t="s">
        <v>227</v>
      </c>
      <c r="Q26" t="s">
        <v>10922</v>
      </c>
      <c r="R26" t="s">
        <v>10932</v>
      </c>
      <c r="S26" t="s">
        <v>10922</v>
      </c>
      <c r="T26" t="s">
        <v>10932</v>
      </c>
    </row>
    <row r="27" spans="1:20" x14ac:dyDescent="0.35">
      <c r="A27" s="5" t="s">
        <v>227</v>
      </c>
      <c r="B27" t="s">
        <v>10964</v>
      </c>
      <c r="C27" t="s">
        <v>10965</v>
      </c>
      <c r="D27" t="s">
        <v>9887</v>
      </c>
      <c r="E27" t="s">
        <v>852</v>
      </c>
      <c r="F27" t="s">
        <v>227</v>
      </c>
      <c r="G27" t="s">
        <v>852</v>
      </c>
      <c r="H27" t="s">
        <v>227</v>
      </c>
      <c r="I27" t="s">
        <v>852</v>
      </c>
      <c r="J27" t="s">
        <v>227</v>
      </c>
      <c r="K27" t="s">
        <v>852</v>
      </c>
      <c r="L27" t="s">
        <v>227</v>
      </c>
      <c r="M27" t="s">
        <v>852</v>
      </c>
      <c r="N27" t="s">
        <v>227</v>
      </c>
      <c r="O27" t="s">
        <v>852</v>
      </c>
      <c r="P27" t="s">
        <v>227</v>
      </c>
      <c r="Q27" t="s">
        <v>852</v>
      </c>
      <c r="R27" t="s">
        <v>227</v>
      </c>
      <c r="S27" t="s">
        <v>852</v>
      </c>
      <c r="T27" t="s">
        <v>227</v>
      </c>
    </row>
    <row r="28" spans="1:20" x14ac:dyDescent="0.35">
      <c r="A28" s="5" t="s">
        <v>227</v>
      </c>
      <c r="B28" t="s">
        <v>1320</v>
      </c>
      <c r="C28" t="s">
        <v>852</v>
      </c>
      <c r="D28" t="s">
        <v>227</v>
      </c>
      <c r="E28" t="s">
        <v>10966</v>
      </c>
      <c r="F28" t="s">
        <v>1777</v>
      </c>
      <c r="G28" t="s">
        <v>10733</v>
      </c>
      <c r="H28" t="s">
        <v>9886</v>
      </c>
      <c r="I28" t="s">
        <v>10917</v>
      </c>
      <c r="J28" t="s">
        <v>1995</v>
      </c>
      <c r="K28" t="s">
        <v>10967</v>
      </c>
      <c r="L28" t="s">
        <v>9876</v>
      </c>
      <c r="M28" t="s">
        <v>10968</v>
      </c>
      <c r="N28" t="s">
        <v>1972</v>
      </c>
      <c r="O28" t="s">
        <v>10969</v>
      </c>
      <c r="P28" t="s">
        <v>2076</v>
      </c>
      <c r="Q28" t="s">
        <v>10970</v>
      </c>
      <c r="R28" t="s">
        <v>10616</v>
      </c>
      <c r="S28" t="s">
        <v>10963</v>
      </c>
      <c r="T28" t="s">
        <v>622</v>
      </c>
    </row>
    <row r="29" spans="1:20" x14ac:dyDescent="0.35">
      <c r="A29" s="5" t="s">
        <v>227</v>
      </c>
      <c r="B29" t="s">
        <v>1338</v>
      </c>
      <c r="C29" t="s">
        <v>10971</v>
      </c>
      <c r="D29" t="s">
        <v>9804</v>
      </c>
      <c r="E29" t="s">
        <v>10972</v>
      </c>
      <c r="F29" t="s">
        <v>9884</v>
      </c>
      <c r="G29" t="s">
        <v>852</v>
      </c>
      <c r="H29" t="s">
        <v>227</v>
      </c>
      <c r="I29" t="s">
        <v>852</v>
      </c>
      <c r="J29" t="s">
        <v>227</v>
      </c>
      <c r="K29" t="s">
        <v>852</v>
      </c>
      <c r="L29" t="s">
        <v>227</v>
      </c>
      <c r="M29" t="s">
        <v>10973</v>
      </c>
      <c r="N29" t="s">
        <v>552</v>
      </c>
      <c r="O29" t="s">
        <v>10974</v>
      </c>
      <c r="P29" t="s">
        <v>9866</v>
      </c>
      <c r="Q29" t="s">
        <v>10975</v>
      </c>
      <c r="R29" t="s">
        <v>9936</v>
      </c>
      <c r="S29" t="s">
        <v>10916</v>
      </c>
      <c r="T29" t="s">
        <v>2002</v>
      </c>
    </row>
    <row r="30" spans="1:20" x14ac:dyDescent="0.35">
      <c r="A30" s="5" t="s">
        <v>227</v>
      </c>
      <c r="B30" t="s">
        <v>1329</v>
      </c>
      <c r="C30" t="s">
        <v>852</v>
      </c>
      <c r="D30" t="s">
        <v>227</v>
      </c>
      <c r="E30" t="s">
        <v>10922</v>
      </c>
      <c r="F30" t="s">
        <v>10932</v>
      </c>
      <c r="G30" t="s">
        <v>10922</v>
      </c>
      <c r="H30" t="s">
        <v>10932</v>
      </c>
      <c r="I30" t="s">
        <v>852</v>
      </c>
      <c r="J30" t="s">
        <v>227</v>
      </c>
      <c r="K30" t="s">
        <v>852</v>
      </c>
      <c r="L30" t="s">
        <v>227</v>
      </c>
      <c r="M30" t="s">
        <v>852</v>
      </c>
      <c r="N30" t="s">
        <v>227</v>
      </c>
      <c r="O30" t="s">
        <v>852</v>
      </c>
      <c r="P30" t="s">
        <v>227</v>
      </c>
      <c r="Q30" t="s">
        <v>852</v>
      </c>
      <c r="R30" t="s">
        <v>227</v>
      </c>
      <c r="S30" t="s">
        <v>852</v>
      </c>
      <c r="T30" t="s">
        <v>227</v>
      </c>
    </row>
    <row r="31" spans="1:20" x14ac:dyDescent="0.35">
      <c r="A31" s="5" t="s">
        <v>227</v>
      </c>
      <c r="B31" t="s">
        <v>1330</v>
      </c>
      <c r="C31" t="s">
        <v>852</v>
      </c>
      <c r="D31" t="s">
        <v>227</v>
      </c>
      <c r="E31" t="s">
        <v>852</v>
      </c>
      <c r="F31" t="s">
        <v>227</v>
      </c>
      <c r="G31" t="s">
        <v>10922</v>
      </c>
      <c r="H31" t="s">
        <v>2006</v>
      </c>
      <c r="I31" t="s">
        <v>10922</v>
      </c>
      <c r="J31" t="s">
        <v>458</v>
      </c>
      <c r="K31" t="s">
        <v>10922</v>
      </c>
      <c r="L31" t="s">
        <v>2011</v>
      </c>
      <c r="M31" t="s">
        <v>852</v>
      </c>
      <c r="N31" t="s">
        <v>227</v>
      </c>
      <c r="O31" t="s">
        <v>852</v>
      </c>
      <c r="P31" t="s">
        <v>227</v>
      </c>
      <c r="Q31" t="s">
        <v>852</v>
      </c>
      <c r="R31" t="s">
        <v>227</v>
      </c>
      <c r="S31" t="s">
        <v>852</v>
      </c>
      <c r="T31" t="s">
        <v>227</v>
      </c>
    </row>
    <row r="32" spans="1:20" x14ac:dyDescent="0.35">
      <c r="A32" s="5" t="s">
        <v>227</v>
      </c>
      <c r="B32" t="s">
        <v>1331</v>
      </c>
      <c r="C32" t="s">
        <v>852</v>
      </c>
      <c r="D32" t="s">
        <v>227</v>
      </c>
      <c r="E32" t="s">
        <v>852</v>
      </c>
      <c r="F32" t="s">
        <v>227</v>
      </c>
      <c r="G32" t="s">
        <v>852</v>
      </c>
      <c r="H32" t="s">
        <v>227</v>
      </c>
      <c r="I32" t="s">
        <v>852</v>
      </c>
      <c r="J32" t="s">
        <v>227</v>
      </c>
      <c r="K32" t="s">
        <v>852</v>
      </c>
      <c r="L32" t="s">
        <v>227</v>
      </c>
      <c r="M32" t="s">
        <v>852</v>
      </c>
      <c r="N32" t="s">
        <v>227</v>
      </c>
      <c r="O32" t="s">
        <v>852</v>
      </c>
      <c r="P32" t="s">
        <v>227</v>
      </c>
      <c r="Q32" t="s">
        <v>852</v>
      </c>
      <c r="R32" t="s">
        <v>227</v>
      </c>
      <c r="S32" t="s">
        <v>10976</v>
      </c>
      <c r="T32" t="s">
        <v>765</v>
      </c>
    </row>
    <row r="33" spans="1:20" x14ac:dyDescent="0.35">
      <c r="A33" s="5" t="s">
        <v>227</v>
      </c>
      <c r="B33" t="s">
        <v>1332</v>
      </c>
      <c r="C33" t="s">
        <v>10977</v>
      </c>
      <c r="D33" t="s">
        <v>700</v>
      </c>
      <c r="E33" t="s">
        <v>10978</v>
      </c>
      <c r="F33" t="s">
        <v>9646</v>
      </c>
      <c r="G33" t="s">
        <v>10791</v>
      </c>
      <c r="H33" t="s">
        <v>10923</v>
      </c>
      <c r="I33" t="s">
        <v>10979</v>
      </c>
      <c r="J33" t="s">
        <v>1969</v>
      </c>
      <c r="K33" t="s">
        <v>10980</v>
      </c>
      <c r="L33" t="s">
        <v>1990</v>
      </c>
      <c r="M33" t="s">
        <v>10981</v>
      </c>
      <c r="N33" t="s">
        <v>382</v>
      </c>
      <c r="O33" t="s">
        <v>10482</v>
      </c>
      <c r="P33" t="s">
        <v>488</v>
      </c>
      <c r="Q33" t="s">
        <v>10982</v>
      </c>
      <c r="R33" t="s">
        <v>10378</v>
      </c>
      <c r="S33" t="s">
        <v>10909</v>
      </c>
      <c r="T33" t="s">
        <v>10512</v>
      </c>
    </row>
    <row r="34" spans="1:20" x14ac:dyDescent="0.35">
      <c r="A34" s="5" t="s">
        <v>227</v>
      </c>
      <c r="B34" t="s">
        <v>1337</v>
      </c>
      <c r="C34" t="s">
        <v>10983</v>
      </c>
      <c r="D34" t="s">
        <v>9585</v>
      </c>
      <c r="E34" t="s">
        <v>10930</v>
      </c>
      <c r="F34" t="s">
        <v>9955</v>
      </c>
      <c r="G34" t="s">
        <v>10500</v>
      </c>
      <c r="H34" t="s">
        <v>1928</v>
      </c>
      <c r="I34" t="s">
        <v>10391</v>
      </c>
      <c r="J34" t="s">
        <v>9846</v>
      </c>
      <c r="K34" t="s">
        <v>10375</v>
      </c>
      <c r="L34" t="s">
        <v>9885</v>
      </c>
      <c r="M34" t="s">
        <v>10902</v>
      </c>
      <c r="N34" t="s">
        <v>2023</v>
      </c>
      <c r="O34" t="s">
        <v>10953</v>
      </c>
      <c r="P34" t="s">
        <v>1995</v>
      </c>
      <c r="Q34" t="s">
        <v>10931</v>
      </c>
      <c r="R34" t="s">
        <v>382</v>
      </c>
      <c r="S34" t="s">
        <v>10903</v>
      </c>
      <c r="T34" t="s">
        <v>1928</v>
      </c>
    </row>
    <row r="35" spans="1:20" x14ac:dyDescent="0.35">
      <c r="A35" s="5" t="s">
        <v>227</v>
      </c>
      <c r="B35" t="s">
        <v>1339</v>
      </c>
      <c r="C35" t="s">
        <v>852</v>
      </c>
      <c r="D35" t="s">
        <v>227</v>
      </c>
      <c r="E35" t="s">
        <v>10927</v>
      </c>
      <c r="F35" t="s">
        <v>269</v>
      </c>
      <c r="G35" t="s">
        <v>10927</v>
      </c>
      <c r="H35" t="s">
        <v>1983</v>
      </c>
      <c r="I35" t="s">
        <v>10791</v>
      </c>
      <c r="J35" t="s">
        <v>2011</v>
      </c>
      <c r="K35" t="s">
        <v>10929</v>
      </c>
      <c r="L35" t="s">
        <v>458</v>
      </c>
      <c r="M35" t="s">
        <v>10798</v>
      </c>
      <c r="N35" t="s">
        <v>10530</v>
      </c>
      <c r="O35" t="s">
        <v>10984</v>
      </c>
      <c r="P35" t="s">
        <v>1937</v>
      </c>
      <c r="Q35" t="s">
        <v>10924</v>
      </c>
      <c r="R35" t="s">
        <v>2018</v>
      </c>
      <c r="S35" t="s">
        <v>10984</v>
      </c>
      <c r="T35" t="s">
        <v>9777</v>
      </c>
    </row>
    <row r="36" spans="1:20" x14ac:dyDescent="0.35">
      <c r="A36" s="5" t="s">
        <v>227</v>
      </c>
      <c r="B36" t="s">
        <v>1350</v>
      </c>
      <c r="C36" t="s">
        <v>852</v>
      </c>
      <c r="D36" t="s">
        <v>227</v>
      </c>
      <c r="E36" t="s">
        <v>852</v>
      </c>
      <c r="F36" t="s">
        <v>227</v>
      </c>
      <c r="G36" t="s">
        <v>852</v>
      </c>
      <c r="H36" t="s">
        <v>227</v>
      </c>
      <c r="I36" t="s">
        <v>852</v>
      </c>
      <c r="J36" t="s">
        <v>227</v>
      </c>
      <c r="K36" t="s">
        <v>852</v>
      </c>
      <c r="L36" t="s">
        <v>227</v>
      </c>
      <c r="M36" t="s">
        <v>852</v>
      </c>
      <c r="N36" t="s">
        <v>227</v>
      </c>
      <c r="O36" t="s">
        <v>852</v>
      </c>
      <c r="P36" t="s">
        <v>227</v>
      </c>
      <c r="Q36" t="s">
        <v>852</v>
      </c>
      <c r="R36" t="s">
        <v>227</v>
      </c>
      <c r="S36" t="s">
        <v>10985</v>
      </c>
      <c r="T36" t="s">
        <v>680</v>
      </c>
    </row>
    <row r="37" spans="1:20" x14ac:dyDescent="0.35">
      <c r="A37" s="5" t="s">
        <v>227</v>
      </c>
      <c r="B37" t="s">
        <v>1340</v>
      </c>
      <c r="C37" t="s">
        <v>852</v>
      </c>
      <c r="D37" t="s">
        <v>227</v>
      </c>
      <c r="E37" t="s">
        <v>852</v>
      </c>
      <c r="F37" t="s">
        <v>227</v>
      </c>
      <c r="G37" t="s">
        <v>852</v>
      </c>
      <c r="H37" t="s">
        <v>227</v>
      </c>
      <c r="I37" t="s">
        <v>852</v>
      </c>
      <c r="J37" t="s">
        <v>227</v>
      </c>
      <c r="K37" t="s">
        <v>10986</v>
      </c>
      <c r="L37" t="s">
        <v>1959</v>
      </c>
      <c r="M37" t="s">
        <v>10987</v>
      </c>
      <c r="N37" t="s">
        <v>9939</v>
      </c>
      <c r="O37" t="s">
        <v>10988</v>
      </c>
      <c r="P37" t="s">
        <v>1920</v>
      </c>
      <c r="Q37" t="s">
        <v>10989</v>
      </c>
      <c r="R37" t="s">
        <v>2079</v>
      </c>
      <c r="S37" t="s">
        <v>10990</v>
      </c>
      <c r="T37" t="s">
        <v>2002</v>
      </c>
    </row>
    <row r="38" spans="1:20" x14ac:dyDescent="0.35">
      <c r="A38" s="5" t="s">
        <v>227</v>
      </c>
      <c r="B38" t="s">
        <v>1360</v>
      </c>
      <c r="C38" t="s">
        <v>852</v>
      </c>
      <c r="D38" t="s">
        <v>227</v>
      </c>
      <c r="E38" t="s">
        <v>852</v>
      </c>
      <c r="F38" t="s">
        <v>227</v>
      </c>
      <c r="G38" t="s">
        <v>852</v>
      </c>
      <c r="H38" t="s">
        <v>227</v>
      </c>
      <c r="I38" t="s">
        <v>852</v>
      </c>
      <c r="J38" t="s">
        <v>227</v>
      </c>
      <c r="K38" t="s">
        <v>10991</v>
      </c>
      <c r="L38" t="s">
        <v>1920</v>
      </c>
      <c r="M38" t="s">
        <v>10992</v>
      </c>
      <c r="N38" t="s">
        <v>1933</v>
      </c>
      <c r="O38" t="s">
        <v>10993</v>
      </c>
      <c r="P38" t="s">
        <v>672</v>
      </c>
      <c r="Q38" t="s">
        <v>10994</v>
      </c>
      <c r="R38" t="s">
        <v>9846</v>
      </c>
      <c r="S38" t="s">
        <v>10802</v>
      </c>
      <c r="T38" t="s">
        <v>9893</v>
      </c>
    </row>
    <row r="39" spans="1:20" x14ac:dyDescent="0.35">
      <c r="A39" s="5" t="s">
        <v>227</v>
      </c>
      <c r="B39" t="s">
        <v>1370</v>
      </c>
      <c r="C39" t="s">
        <v>10922</v>
      </c>
      <c r="D39" t="s">
        <v>10932</v>
      </c>
      <c r="E39" t="s">
        <v>852</v>
      </c>
      <c r="F39" t="s">
        <v>227</v>
      </c>
      <c r="G39" t="s">
        <v>852</v>
      </c>
      <c r="H39" t="s">
        <v>227</v>
      </c>
      <c r="I39" t="s">
        <v>852</v>
      </c>
      <c r="J39" t="s">
        <v>227</v>
      </c>
      <c r="K39" t="s">
        <v>852</v>
      </c>
      <c r="L39" t="s">
        <v>227</v>
      </c>
      <c r="M39" t="s">
        <v>10500</v>
      </c>
      <c r="N39" t="s">
        <v>470</v>
      </c>
      <c r="O39" t="s">
        <v>10933</v>
      </c>
      <c r="P39" t="s">
        <v>558</v>
      </c>
      <c r="Q39" t="s">
        <v>10922</v>
      </c>
      <c r="R39" t="s">
        <v>10932</v>
      </c>
      <c r="S39" t="s">
        <v>10922</v>
      </c>
      <c r="T39" t="s">
        <v>10932</v>
      </c>
    </row>
    <row r="40" spans="1:20" x14ac:dyDescent="0.35">
      <c r="A40" s="5" t="s">
        <v>227</v>
      </c>
      <c r="B40" t="s">
        <v>1371</v>
      </c>
      <c r="C40" t="s">
        <v>852</v>
      </c>
      <c r="D40" t="s">
        <v>227</v>
      </c>
      <c r="E40" t="s">
        <v>852</v>
      </c>
      <c r="F40" t="s">
        <v>227</v>
      </c>
      <c r="G40" t="s">
        <v>852</v>
      </c>
      <c r="H40" t="s">
        <v>227</v>
      </c>
      <c r="I40" t="s">
        <v>852</v>
      </c>
      <c r="J40" t="s">
        <v>227</v>
      </c>
      <c r="K40" t="s">
        <v>10995</v>
      </c>
      <c r="L40" t="s">
        <v>422</v>
      </c>
      <c r="M40" t="s">
        <v>10905</v>
      </c>
      <c r="N40" t="s">
        <v>1768</v>
      </c>
      <c r="O40" t="s">
        <v>10446</v>
      </c>
      <c r="P40" t="s">
        <v>9962</v>
      </c>
      <c r="Q40" t="s">
        <v>10996</v>
      </c>
      <c r="R40" t="s">
        <v>1919</v>
      </c>
      <c r="S40" t="s">
        <v>10997</v>
      </c>
      <c r="T40" t="s">
        <v>2082</v>
      </c>
    </row>
    <row r="41" spans="1:20" x14ac:dyDescent="0.35">
      <c r="A41" s="5" t="s">
        <v>227</v>
      </c>
      <c r="B41" t="s">
        <v>10998</v>
      </c>
      <c r="C41" t="s">
        <v>852</v>
      </c>
      <c r="D41" t="s">
        <v>227</v>
      </c>
      <c r="E41" t="s">
        <v>852</v>
      </c>
      <c r="F41" t="s">
        <v>227</v>
      </c>
      <c r="G41" t="s">
        <v>852</v>
      </c>
      <c r="H41" t="s">
        <v>227</v>
      </c>
      <c r="I41" t="s">
        <v>852</v>
      </c>
      <c r="J41" t="s">
        <v>227</v>
      </c>
      <c r="K41" t="s">
        <v>852</v>
      </c>
      <c r="L41" t="s">
        <v>227</v>
      </c>
      <c r="M41" t="s">
        <v>10350</v>
      </c>
      <c r="N41" t="s">
        <v>9571</v>
      </c>
      <c r="O41" t="s">
        <v>10798</v>
      </c>
      <c r="P41" t="s">
        <v>776</v>
      </c>
      <c r="Q41" t="s">
        <v>852</v>
      </c>
      <c r="R41" t="s">
        <v>227</v>
      </c>
      <c r="S41" t="s">
        <v>852</v>
      </c>
      <c r="T41" t="s">
        <v>227</v>
      </c>
    </row>
    <row r="42" spans="1:20" x14ac:dyDescent="0.35">
      <c r="A42" s="5" t="s">
        <v>227</v>
      </c>
      <c r="B42" t="s">
        <v>1381</v>
      </c>
      <c r="C42" t="s">
        <v>10499</v>
      </c>
      <c r="D42" t="s">
        <v>2093</v>
      </c>
      <c r="E42" t="s">
        <v>10728</v>
      </c>
      <c r="F42" t="s">
        <v>651</v>
      </c>
      <c r="G42" t="s">
        <v>10999</v>
      </c>
      <c r="H42" t="s">
        <v>2018</v>
      </c>
      <c r="I42" t="s">
        <v>10350</v>
      </c>
      <c r="J42" t="s">
        <v>2007</v>
      </c>
      <c r="K42" t="s">
        <v>10957</v>
      </c>
      <c r="L42" t="s">
        <v>1959</v>
      </c>
      <c r="M42" t="s">
        <v>11000</v>
      </c>
      <c r="N42" t="s">
        <v>1999</v>
      </c>
      <c r="O42" t="s">
        <v>10729</v>
      </c>
      <c r="P42" t="s">
        <v>1921</v>
      </c>
      <c r="Q42" t="s">
        <v>11001</v>
      </c>
      <c r="R42" t="s">
        <v>9857</v>
      </c>
      <c r="S42" t="s">
        <v>10360</v>
      </c>
      <c r="T42" t="s">
        <v>1785</v>
      </c>
    </row>
    <row r="43" spans="1:20" x14ac:dyDescent="0.35">
      <c r="A43" s="5" t="s">
        <v>227</v>
      </c>
      <c r="B43" t="s">
        <v>1382</v>
      </c>
      <c r="C43" t="s">
        <v>852</v>
      </c>
      <c r="D43" t="s">
        <v>227</v>
      </c>
      <c r="E43" t="s">
        <v>852</v>
      </c>
      <c r="F43" t="s">
        <v>227</v>
      </c>
      <c r="G43" t="s">
        <v>852</v>
      </c>
      <c r="H43" t="s">
        <v>227</v>
      </c>
      <c r="I43" t="s">
        <v>852</v>
      </c>
      <c r="J43" t="s">
        <v>227</v>
      </c>
      <c r="K43" t="s">
        <v>852</v>
      </c>
      <c r="L43" t="s">
        <v>227</v>
      </c>
      <c r="M43" t="s">
        <v>11002</v>
      </c>
      <c r="N43" t="s">
        <v>1931</v>
      </c>
      <c r="O43" t="s">
        <v>10940</v>
      </c>
      <c r="P43" t="s">
        <v>423</v>
      </c>
      <c r="Q43" t="s">
        <v>11003</v>
      </c>
      <c r="R43" t="s">
        <v>2090</v>
      </c>
      <c r="S43" t="s">
        <v>10912</v>
      </c>
      <c r="T43" t="s">
        <v>610</v>
      </c>
    </row>
    <row r="44" spans="1:20" x14ac:dyDescent="0.35">
      <c r="A44" s="5" t="s">
        <v>227</v>
      </c>
      <c r="B44" t="s">
        <v>1389</v>
      </c>
      <c r="C44" t="s">
        <v>852</v>
      </c>
      <c r="D44" t="s">
        <v>227</v>
      </c>
      <c r="E44" t="s">
        <v>852</v>
      </c>
      <c r="F44" t="s">
        <v>227</v>
      </c>
      <c r="G44" t="s">
        <v>852</v>
      </c>
      <c r="H44" t="s">
        <v>227</v>
      </c>
      <c r="I44" t="s">
        <v>852</v>
      </c>
      <c r="J44" t="s">
        <v>227</v>
      </c>
      <c r="K44" t="s">
        <v>852</v>
      </c>
      <c r="L44" t="s">
        <v>227</v>
      </c>
      <c r="M44" t="s">
        <v>11004</v>
      </c>
      <c r="N44" t="s">
        <v>1973</v>
      </c>
      <c r="O44" t="s">
        <v>10730</v>
      </c>
      <c r="P44" t="s">
        <v>9843</v>
      </c>
      <c r="Q44" t="s">
        <v>852</v>
      </c>
      <c r="R44" t="s">
        <v>227</v>
      </c>
      <c r="S44" t="s">
        <v>10797</v>
      </c>
      <c r="T44" t="s">
        <v>10542</v>
      </c>
    </row>
    <row r="45" spans="1:20" x14ac:dyDescent="0.35">
      <c r="A45" s="5" t="s">
        <v>227</v>
      </c>
      <c r="B45" t="s">
        <v>1394</v>
      </c>
      <c r="C45" t="s">
        <v>10922</v>
      </c>
      <c r="D45" t="s">
        <v>10923</v>
      </c>
      <c r="E45" t="s">
        <v>852</v>
      </c>
      <c r="F45" t="s">
        <v>227</v>
      </c>
      <c r="G45" t="s">
        <v>852</v>
      </c>
      <c r="H45" t="s">
        <v>227</v>
      </c>
      <c r="I45" t="s">
        <v>10983</v>
      </c>
      <c r="J45" t="s">
        <v>1961</v>
      </c>
      <c r="K45" t="s">
        <v>10808</v>
      </c>
      <c r="L45" t="s">
        <v>603</v>
      </c>
      <c r="M45" t="s">
        <v>11005</v>
      </c>
      <c r="N45" t="s">
        <v>1969</v>
      </c>
      <c r="O45" t="s">
        <v>11006</v>
      </c>
      <c r="P45" t="s">
        <v>2099</v>
      </c>
      <c r="Q45" t="s">
        <v>11007</v>
      </c>
      <c r="R45" t="s">
        <v>9816</v>
      </c>
      <c r="S45" t="s">
        <v>11008</v>
      </c>
      <c r="T45" t="s">
        <v>2088</v>
      </c>
    </row>
    <row r="46" spans="1:20" x14ac:dyDescent="0.35">
      <c r="A46" s="5" t="s">
        <v>227</v>
      </c>
      <c r="B46" t="s">
        <v>1403</v>
      </c>
      <c r="C46" t="s">
        <v>852</v>
      </c>
      <c r="D46" t="s">
        <v>227</v>
      </c>
      <c r="E46" t="s">
        <v>852</v>
      </c>
      <c r="F46" t="s">
        <v>227</v>
      </c>
      <c r="G46" t="s">
        <v>852</v>
      </c>
      <c r="H46" t="s">
        <v>227</v>
      </c>
      <c r="I46" t="s">
        <v>852</v>
      </c>
      <c r="J46" t="s">
        <v>227</v>
      </c>
      <c r="K46" t="s">
        <v>11009</v>
      </c>
      <c r="L46" t="s">
        <v>359</v>
      </c>
      <c r="M46" t="s">
        <v>10801</v>
      </c>
      <c r="N46" t="s">
        <v>390</v>
      </c>
      <c r="O46" t="s">
        <v>10979</v>
      </c>
      <c r="P46" t="s">
        <v>9811</v>
      </c>
      <c r="Q46" t="s">
        <v>10465</v>
      </c>
      <c r="R46" t="s">
        <v>10353</v>
      </c>
      <c r="S46" t="s">
        <v>11010</v>
      </c>
      <c r="T46" t="s">
        <v>2023</v>
      </c>
    </row>
    <row r="47" spans="1:20" x14ac:dyDescent="0.35">
      <c r="A47" s="5" t="s">
        <v>227</v>
      </c>
      <c r="B47" t="s">
        <v>1411</v>
      </c>
      <c r="C47" t="s">
        <v>852</v>
      </c>
      <c r="D47" t="s">
        <v>227</v>
      </c>
      <c r="E47" t="s">
        <v>852</v>
      </c>
      <c r="F47" t="s">
        <v>227</v>
      </c>
      <c r="G47" t="s">
        <v>852</v>
      </c>
      <c r="H47" t="s">
        <v>227</v>
      </c>
      <c r="I47" t="s">
        <v>852</v>
      </c>
      <c r="J47" t="s">
        <v>227</v>
      </c>
      <c r="K47" t="s">
        <v>852</v>
      </c>
      <c r="L47" t="s">
        <v>227</v>
      </c>
      <c r="M47" t="s">
        <v>10922</v>
      </c>
      <c r="N47" t="s">
        <v>10932</v>
      </c>
      <c r="O47" t="s">
        <v>10922</v>
      </c>
      <c r="P47" t="s">
        <v>458</v>
      </c>
      <c r="Q47" t="s">
        <v>852</v>
      </c>
      <c r="R47" t="s">
        <v>227</v>
      </c>
      <c r="S47" t="s">
        <v>10791</v>
      </c>
      <c r="T47" t="s">
        <v>814</v>
      </c>
    </row>
    <row r="48" spans="1:20" x14ac:dyDescent="0.35">
      <c r="A48" s="5" t="s">
        <v>227</v>
      </c>
      <c r="B48" t="s">
        <v>1412</v>
      </c>
      <c r="C48" t="s">
        <v>852</v>
      </c>
      <c r="D48" t="s">
        <v>227</v>
      </c>
      <c r="E48" t="s">
        <v>852</v>
      </c>
      <c r="F48" t="s">
        <v>227</v>
      </c>
      <c r="G48" t="s">
        <v>852</v>
      </c>
      <c r="H48" t="s">
        <v>227</v>
      </c>
      <c r="I48" t="s">
        <v>852</v>
      </c>
      <c r="J48" t="s">
        <v>227</v>
      </c>
      <c r="K48" t="s">
        <v>11011</v>
      </c>
      <c r="L48" t="s">
        <v>9657</v>
      </c>
      <c r="M48" t="s">
        <v>11012</v>
      </c>
      <c r="N48" t="s">
        <v>9962</v>
      </c>
      <c r="O48" t="s">
        <v>10996</v>
      </c>
      <c r="P48" t="s">
        <v>9766</v>
      </c>
      <c r="Q48" t="s">
        <v>11013</v>
      </c>
      <c r="R48" t="s">
        <v>9793</v>
      </c>
      <c r="S48" t="s">
        <v>11014</v>
      </c>
      <c r="T48" t="s">
        <v>9671</v>
      </c>
    </row>
    <row r="49" spans="1:20" x14ac:dyDescent="0.35">
      <c r="A49" s="5" t="s">
        <v>227</v>
      </c>
      <c r="B49" t="s">
        <v>1674</v>
      </c>
      <c r="C49" t="s">
        <v>852</v>
      </c>
      <c r="D49" t="s">
        <v>227</v>
      </c>
      <c r="E49" t="s">
        <v>852</v>
      </c>
      <c r="F49" t="s">
        <v>227</v>
      </c>
      <c r="G49" t="s">
        <v>852</v>
      </c>
      <c r="H49" t="s">
        <v>227</v>
      </c>
      <c r="I49" t="s">
        <v>852</v>
      </c>
      <c r="J49" t="s">
        <v>227</v>
      </c>
      <c r="K49" t="s">
        <v>852</v>
      </c>
      <c r="L49" t="s">
        <v>227</v>
      </c>
      <c r="M49" t="s">
        <v>852</v>
      </c>
      <c r="N49" t="s">
        <v>227</v>
      </c>
      <c r="O49" t="s">
        <v>10927</v>
      </c>
      <c r="P49" t="s">
        <v>10923</v>
      </c>
      <c r="Q49" t="s">
        <v>11015</v>
      </c>
      <c r="R49" t="s">
        <v>9875</v>
      </c>
      <c r="S49" t="s">
        <v>11004</v>
      </c>
      <c r="T49" t="s">
        <v>9589</v>
      </c>
    </row>
    <row r="50" spans="1:20" x14ac:dyDescent="0.35">
      <c r="A50" s="5" t="s">
        <v>227</v>
      </c>
      <c r="B50" t="s">
        <v>1421</v>
      </c>
      <c r="C50" t="s">
        <v>852</v>
      </c>
      <c r="D50" t="s">
        <v>227</v>
      </c>
      <c r="E50" t="s">
        <v>852</v>
      </c>
      <c r="F50" t="s">
        <v>227</v>
      </c>
      <c r="G50" t="s">
        <v>852</v>
      </c>
      <c r="H50" t="s">
        <v>227</v>
      </c>
      <c r="I50" t="s">
        <v>852</v>
      </c>
      <c r="J50" t="s">
        <v>227</v>
      </c>
      <c r="K50" t="s">
        <v>852</v>
      </c>
      <c r="L50" t="s">
        <v>227</v>
      </c>
      <c r="M50" t="s">
        <v>852</v>
      </c>
      <c r="N50" t="s">
        <v>227</v>
      </c>
      <c r="O50" t="s">
        <v>11016</v>
      </c>
      <c r="P50" t="s">
        <v>227</v>
      </c>
      <c r="Q50" t="s">
        <v>10922</v>
      </c>
      <c r="R50" t="s">
        <v>10932</v>
      </c>
      <c r="S50" t="s">
        <v>852</v>
      </c>
      <c r="T50" t="s">
        <v>227</v>
      </c>
    </row>
    <row r="51" spans="1:20" x14ac:dyDescent="0.35">
      <c r="A51" s="5" t="s">
        <v>227</v>
      </c>
      <c r="B51" t="s">
        <v>1422</v>
      </c>
      <c r="C51" t="s">
        <v>852</v>
      </c>
      <c r="D51" t="s">
        <v>227</v>
      </c>
      <c r="E51" t="s">
        <v>852</v>
      </c>
      <c r="F51" t="s">
        <v>227</v>
      </c>
      <c r="G51" t="s">
        <v>852</v>
      </c>
      <c r="H51" t="s">
        <v>227</v>
      </c>
      <c r="I51" t="s">
        <v>852</v>
      </c>
      <c r="J51" t="s">
        <v>227</v>
      </c>
      <c r="K51" t="s">
        <v>852</v>
      </c>
      <c r="L51" t="s">
        <v>227</v>
      </c>
      <c r="M51" t="s">
        <v>852</v>
      </c>
      <c r="N51" t="s">
        <v>227</v>
      </c>
      <c r="O51" t="s">
        <v>852</v>
      </c>
      <c r="P51" t="s">
        <v>227</v>
      </c>
      <c r="Q51" t="s">
        <v>10948</v>
      </c>
      <c r="R51" t="s">
        <v>2011</v>
      </c>
      <c r="S51" t="s">
        <v>852</v>
      </c>
      <c r="T51" t="s">
        <v>227</v>
      </c>
    </row>
    <row r="52" spans="1:20" x14ac:dyDescent="0.35">
      <c r="A52" s="5" t="s">
        <v>227</v>
      </c>
      <c r="B52" t="s">
        <v>1423</v>
      </c>
      <c r="C52" t="s">
        <v>11017</v>
      </c>
      <c r="D52" t="s">
        <v>765</v>
      </c>
      <c r="E52" t="s">
        <v>11018</v>
      </c>
      <c r="F52" t="s">
        <v>9896</v>
      </c>
      <c r="G52" t="s">
        <v>11019</v>
      </c>
      <c r="H52" t="s">
        <v>9766</v>
      </c>
      <c r="I52" t="s">
        <v>11020</v>
      </c>
      <c r="J52" t="s">
        <v>1988</v>
      </c>
      <c r="K52" t="s">
        <v>11021</v>
      </c>
      <c r="L52" t="s">
        <v>2019</v>
      </c>
      <c r="M52" t="s">
        <v>11022</v>
      </c>
      <c r="N52" t="s">
        <v>9777</v>
      </c>
      <c r="O52" t="s">
        <v>11023</v>
      </c>
      <c r="P52" t="s">
        <v>9834</v>
      </c>
      <c r="Q52" t="s">
        <v>11024</v>
      </c>
      <c r="R52" t="s">
        <v>9573</v>
      </c>
      <c r="S52" t="s">
        <v>11025</v>
      </c>
      <c r="T52" t="s">
        <v>9962</v>
      </c>
    </row>
    <row r="53" spans="1:20" x14ac:dyDescent="0.35">
      <c r="A53" s="5" t="s">
        <v>227</v>
      </c>
      <c r="B53" t="s">
        <v>1430</v>
      </c>
      <c r="C53" t="s">
        <v>10534</v>
      </c>
      <c r="D53" t="s">
        <v>1980</v>
      </c>
      <c r="E53" t="s">
        <v>11026</v>
      </c>
      <c r="F53" t="s">
        <v>1854</v>
      </c>
      <c r="G53" t="s">
        <v>11027</v>
      </c>
      <c r="H53" t="s">
        <v>1989</v>
      </c>
      <c r="I53" t="s">
        <v>11028</v>
      </c>
      <c r="J53" t="s">
        <v>1920</v>
      </c>
      <c r="K53" t="s">
        <v>11029</v>
      </c>
      <c r="L53" t="s">
        <v>10461</v>
      </c>
      <c r="M53" t="s">
        <v>11030</v>
      </c>
      <c r="N53" t="s">
        <v>9931</v>
      </c>
      <c r="O53" t="s">
        <v>11031</v>
      </c>
      <c r="P53" t="s">
        <v>635</v>
      </c>
      <c r="Q53" t="s">
        <v>10579</v>
      </c>
      <c r="R53" t="s">
        <v>9651</v>
      </c>
      <c r="S53" t="s">
        <v>11032</v>
      </c>
      <c r="T53" t="s">
        <v>9896</v>
      </c>
    </row>
    <row r="54" spans="1:20" x14ac:dyDescent="0.35">
      <c r="A54" s="5" t="s">
        <v>227</v>
      </c>
      <c r="B54" t="s">
        <v>1451</v>
      </c>
      <c r="C54" t="s">
        <v>852</v>
      </c>
      <c r="D54" t="s">
        <v>227</v>
      </c>
      <c r="E54" t="s">
        <v>852</v>
      </c>
      <c r="F54" t="s">
        <v>227</v>
      </c>
      <c r="G54" t="s">
        <v>852</v>
      </c>
      <c r="H54" t="s">
        <v>227</v>
      </c>
      <c r="I54" t="s">
        <v>11033</v>
      </c>
      <c r="J54" t="s">
        <v>1853</v>
      </c>
      <c r="K54" t="s">
        <v>10958</v>
      </c>
      <c r="L54" t="s">
        <v>1969</v>
      </c>
      <c r="M54" t="s">
        <v>11034</v>
      </c>
      <c r="N54" t="s">
        <v>821</v>
      </c>
      <c r="O54" t="s">
        <v>11035</v>
      </c>
      <c r="P54" t="s">
        <v>1903</v>
      </c>
      <c r="Q54" t="s">
        <v>10910</v>
      </c>
      <c r="R54" t="s">
        <v>1994</v>
      </c>
      <c r="S54" t="s">
        <v>11036</v>
      </c>
      <c r="T54" t="s">
        <v>713</v>
      </c>
    </row>
    <row r="55" spans="1:20" x14ac:dyDescent="0.35">
      <c r="A55" s="5" t="s">
        <v>227</v>
      </c>
      <c r="B55" t="s">
        <v>1440</v>
      </c>
      <c r="C55" t="s">
        <v>852</v>
      </c>
      <c r="D55" t="s">
        <v>227</v>
      </c>
      <c r="E55" t="s">
        <v>852</v>
      </c>
      <c r="F55" t="s">
        <v>227</v>
      </c>
      <c r="G55" t="s">
        <v>852</v>
      </c>
      <c r="H55" t="s">
        <v>227</v>
      </c>
      <c r="I55" t="s">
        <v>852</v>
      </c>
      <c r="J55" t="s">
        <v>227</v>
      </c>
      <c r="K55" t="s">
        <v>852</v>
      </c>
      <c r="L55" t="s">
        <v>227</v>
      </c>
      <c r="M55" t="s">
        <v>10941</v>
      </c>
      <c r="N55" t="s">
        <v>300</v>
      </c>
      <c r="O55" t="s">
        <v>10960</v>
      </c>
      <c r="P55" t="s">
        <v>10616</v>
      </c>
      <c r="Q55" t="s">
        <v>10482</v>
      </c>
      <c r="R55" t="s">
        <v>10700</v>
      </c>
      <c r="S55" t="s">
        <v>10680</v>
      </c>
      <c r="T55" t="s">
        <v>2073</v>
      </c>
    </row>
    <row r="56" spans="1:20" x14ac:dyDescent="0.35">
      <c r="A56" s="5" t="s">
        <v>227</v>
      </c>
      <c r="B56" t="s">
        <v>1450</v>
      </c>
      <c r="C56" t="s">
        <v>852</v>
      </c>
      <c r="D56" t="s">
        <v>227</v>
      </c>
      <c r="E56" t="s">
        <v>852</v>
      </c>
      <c r="F56" t="s">
        <v>227</v>
      </c>
      <c r="G56" t="s">
        <v>852</v>
      </c>
      <c r="H56" t="s">
        <v>227</v>
      </c>
      <c r="I56" t="s">
        <v>852</v>
      </c>
      <c r="J56" t="s">
        <v>227</v>
      </c>
      <c r="K56" t="s">
        <v>852</v>
      </c>
      <c r="L56" t="s">
        <v>227</v>
      </c>
      <c r="M56" t="s">
        <v>852</v>
      </c>
      <c r="N56" t="s">
        <v>227</v>
      </c>
      <c r="O56" t="s">
        <v>10935</v>
      </c>
      <c r="P56" t="s">
        <v>1951</v>
      </c>
      <c r="Q56" t="s">
        <v>11037</v>
      </c>
      <c r="R56" t="s">
        <v>1969</v>
      </c>
      <c r="S56" t="s">
        <v>11038</v>
      </c>
      <c r="T56" t="s">
        <v>2089</v>
      </c>
    </row>
    <row r="57" spans="1:20" x14ac:dyDescent="0.35">
      <c r="A57" s="5" t="s">
        <v>227</v>
      </c>
      <c r="B57" t="s">
        <v>1452</v>
      </c>
      <c r="C57" t="s">
        <v>852</v>
      </c>
      <c r="D57" t="s">
        <v>227</v>
      </c>
      <c r="E57" t="s">
        <v>11039</v>
      </c>
      <c r="F57" t="s">
        <v>9935</v>
      </c>
      <c r="G57" t="s">
        <v>11040</v>
      </c>
      <c r="H57" t="s">
        <v>9769</v>
      </c>
      <c r="I57" t="s">
        <v>11041</v>
      </c>
      <c r="J57" t="s">
        <v>1911</v>
      </c>
      <c r="K57" t="s">
        <v>11042</v>
      </c>
      <c r="L57" t="s">
        <v>1950</v>
      </c>
      <c r="M57" t="s">
        <v>11043</v>
      </c>
      <c r="N57" t="s">
        <v>2082</v>
      </c>
      <c r="O57" t="s">
        <v>11044</v>
      </c>
      <c r="P57" t="s">
        <v>9885</v>
      </c>
      <c r="Q57" t="s">
        <v>11045</v>
      </c>
      <c r="R57" t="s">
        <v>529</v>
      </c>
      <c r="S57" t="s">
        <v>10610</v>
      </c>
      <c r="T57" t="s">
        <v>9929</v>
      </c>
    </row>
    <row r="58" spans="1:20" x14ac:dyDescent="0.35">
      <c r="A58" s="5" t="s">
        <v>227</v>
      </c>
      <c r="B58" t="s">
        <v>1459</v>
      </c>
      <c r="C58" t="s">
        <v>852</v>
      </c>
      <c r="D58" t="s">
        <v>227</v>
      </c>
      <c r="E58" t="s">
        <v>852</v>
      </c>
      <c r="F58" t="s">
        <v>227</v>
      </c>
      <c r="G58" t="s">
        <v>852</v>
      </c>
      <c r="H58" t="s">
        <v>227</v>
      </c>
      <c r="I58" t="s">
        <v>852</v>
      </c>
      <c r="J58" t="s">
        <v>227</v>
      </c>
      <c r="K58" t="s">
        <v>852</v>
      </c>
      <c r="L58" t="s">
        <v>227</v>
      </c>
      <c r="M58" t="s">
        <v>852</v>
      </c>
      <c r="N58" t="s">
        <v>227</v>
      </c>
      <c r="O58" t="s">
        <v>10902</v>
      </c>
      <c r="P58" t="s">
        <v>9875</v>
      </c>
      <c r="Q58" t="s">
        <v>10791</v>
      </c>
      <c r="R58" t="s">
        <v>2006</v>
      </c>
      <c r="S58" t="s">
        <v>852</v>
      </c>
      <c r="T58" t="s">
        <v>227</v>
      </c>
    </row>
    <row r="59" spans="1:20" x14ac:dyDescent="0.35">
      <c r="A59" s="5" t="s">
        <v>227</v>
      </c>
      <c r="B59" t="s">
        <v>1461</v>
      </c>
      <c r="C59" t="s">
        <v>852</v>
      </c>
      <c r="D59" t="s">
        <v>227</v>
      </c>
      <c r="E59" t="s">
        <v>852</v>
      </c>
      <c r="F59" t="s">
        <v>227</v>
      </c>
      <c r="G59" t="s">
        <v>852</v>
      </c>
      <c r="H59" t="s">
        <v>227</v>
      </c>
      <c r="I59" t="s">
        <v>852</v>
      </c>
      <c r="J59" t="s">
        <v>227</v>
      </c>
      <c r="K59" t="s">
        <v>852</v>
      </c>
      <c r="L59" t="s">
        <v>227</v>
      </c>
      <c r="M59" t="s">
        <v>10922</v>
      </c>
      <c r="N59" t="s">
        <v>10923</v>
      </c>
      <c r="O59" t="s">
        <v>852</v>
      </c>
      <c r="P59" t="s">
        <v>227</v>
      </c>
      <c r="Q59" t="s">
        <v>10922</v>
      </c>
      <c r="R59" t="s">
        <v>10932</v>
      </c>
      <c r="S59" t="s">
        <v>11016</v>
      </c>
      <c r="T59" t="s">
        <v>227</v>
      </c>
    </row>
    <row r="60" spans="1:20" x14ac:dyDescent="0.35">
      <c r="A60" s="5" t="s">
        <v>227</v>
      </c>
      <c r="B60" t="s">
        <v>1462</v>
      </c>
      <c r="C60" t="s">
        <v>10946</v>
      </c>
      <c r="D60" t="s">
        <v>9885</v>
      </c>
      <c r="E60" t="s">
        <v>11046</v>
      </c>
      <c r="F60" t="s">
        <v>2003</v>
      </c>
      <c r="G60" t="s">
        <v>10822</v>
      </c>
      <c r="H60" t="s">
        <v>507</v>
      </c>
      <c r="I60" t="s">
        <v>11047</v>
      </c>
      <c r="J60" t="s">
        <v>1940</v>
      </c>
      <c r="K60" t="s">
        <v>11048</v>
      </c>
      <c r="L60" t="s">
        <v>1951</v>
      </c>
      <c r="M60" t="s">
        <v>11049</v>
      </c>
      <c r="N60" t="s">
        <v>10700</v>
      </c>
      <c r="O60" t="s">
        <v>11050</v>
      </c>
      <c r="P60" t="s">
        <v>10616</v>
      </c>
      <c r="Q60" t="s">
        <v>11051</v>
      </c>
      <c r="R60" t="s">
        <v>1988</v>
      </c>
      <c r="S60" t="s">
        <v>11052</v>
      </c>
      <c r="T60" t="s">
        <v>2079</v>
      </c>
    </row>
    <row r="61" spans="1:20" x14ac:dyDescent="0.35">
      <c r="A61" s="5" t="s">
        <v>227</v>
      </c>
      <c r="B61" t="s">
        <v>1471</v>
      </c>
      <c r="C61" t="s">
        <v>10924</v>
      </c>
      <c r="D61" t="s">
        <v>1775</v>
      </c>
      <c r="E61" t="s">
        <v>10792</v>
      </c>
      <c r="F61" t="s">
        <v>269</v>
      </c>
      <c r="G61" t="s">
        <v>10730</v>
      </c>
      <c r="H61" t="s">
        <v>425</v>
      </c>
      <c r="I61" t="s">
        <v>10798</v>
      </c>
      <c r="J61" t="s">
        <v>10510</v>
      </c>
      <c r="K61" t="s">
        <v>10370</v>
      </c>
      <c r="L61" t="s">
        <v>1993</v>
      </c>
      <c r="M61" t="s">
        <v>10732</v>
      </c>
      <c r="N61" t="s">
        <v>9876</v>
      </c>
      <c r="O61" t="s">
        <v>11053</v>
      </c>
      <c r="P61" t="s">
        <v>714</v>
      </c>
      <c r="Q61" t="s">
        <v>10500</v>
      </c>
      <c r="R61" t="s">
        <v>697</v>
      </c>
      <c r="S61" t="s">
        <v>10327</v>
      </c>
      <c r="T61" t="s">
        <v>9802</v>
      </c>
    </row>
    <row r="62" spans="1:20" x14ac:dyDescent="0.35">
      <c r="A62" s="5" t="s">
        <v>227</v>
      </c>
      <c r="B62" t="s">
        <v>1472</v>
      </c>
      <c r="C62" t="s">
        <v>852</v>
      </c>
      <c r="D62" t="s">
        <v>227</v>
      </c>
      <c r="E62" t="s">
        <v>852</v>
      </c>
      <c r="F62" t="s">
        <v>227</v>
      </c>
      <c r="G62" t="s">
        <v>852</v>
      </c>
      <c r="H62" t="s">
        <v>227</v>
      </c>
      <c r="I62" t="s">
        <v>852</v>
      </c>
      <c r="J62" t="s">
        <v>227</v>
      </c>
      <c r="K62" t="s">
        <v>11054</v>
      </c>
      <c r="L62" t="s">
        <v>11055</v>
      </c>
      <c r="M62" t="s">
        <v>11008</v>
      </c>
      <c r="N62" t="s">
        <v>2104</v>
      </c>
      <c r="O62" t="s">
        <v>11056</v>
      </c>
      <c r="P62" t="s">
        <v>9850</v>
      </c>
      <c r="Q62" t="s">
        <v>10870</v>
      </c>
      <c r="R62" t="s">
        <v>9849</v>
      </c>
      <c r="S62" t="s">
        <v>852</v>
      </c>
      <c r="T62" t="s">
        <v>227</v>
      </c>
    </row>
    <row r="63" spans="1:20" x14ac:dyDescent="0.35">
      <c r="A63" s="5" t="s">
        <v>227</v>
      </c>
      <c r="B63" t="s">
        <v>1473</v>
      </c>
      <c r="C63" t="s">
        <v>852</v>
      </c>
      <c r="D63" t="s">
        <v>227</v>
      </c>
      <c r="E63" t="s">
        <v>852</v>
      </c>
      <c r="F63" t="s">
        <v>227</v>
      </c>
      <c r="G63" t="s">
        <v>852</v>
      </c>
      <c r="H63" t="s">
        <v>227</v>
      </c>
      <c r="I63" t="s">
        <v>11057</v>
      </c>
      <c r="J63" t="s">
        <v>509</v>
      </c>
      <c r="K63" t="s">
        <v>11058</v>
      </c>
      <c r="L63" t="s">
        <v>1973</v>
      </c>
      <c r="M63" t="s">
        <v>11059</v>
      </c>
      <c r="N63" t="s">
        <v>9943</v>
      </c>
      <c r="O63" t="s">
        <v>11060</v>
      </c>
      <c r="P63" t="s">
        <v>1998</v>
      </c>
      <c r="Q63" t="s">
        <v>11061</v>
      </c>
      <c r="R63" t="s">
        <v>9835</v>
      </c>
      <c r="S63" t="s">
        <v>10326</v>
      </c>
      <c r="T63" t="s">
        <v>2003</v>
      </c>
    </row>
    <row r="64" spans="1:20" x14ac:dyDescent="0.35">
      <c r="A64" s="5" t="s">
        <v>227</v>
      </c>
      <c r="B64" t="s">
        <v>1493</v>
      </c>
      <c r="C64" t="s">
        <v>10927</v>
      </c>
      <c r="D64" t="s">
        <v>1983</v>
      </c>
      <c r="E64" t="s">
        <v>10922</v>
      </c>
      <c r="F64" t="s">
        <v>2006</v>
      </c>
      <c r="G64" t="s">
        <v>10922</v>
      </c>
      <c r="H64" t="s">
        <v>458</v>
      </c>
      <c r="I64" t="s">
        <v>11015</v>
      </c>
      <c r="J64" t="s">
        <v>444</v>
      </c>
      <c r="K64" t="s">
        <v>10933</v>
      </c>
      <c r="L64" t="s">
        <v>548</v>
      </c>
      <c r="M64" t="s">
        <v>10948</v>
      </c>
      <c r="N64" t="s">
        <v>458</v>
      </c>
      <c r="O64" t="s">
        <v>10929</v>
      </c>
      <c r="P64" t="s">
        <v>515</v>
      </c>
      <c r="Q64" t="s">
        <v>10928</v>
      </c>
      <c r="R64" t="s">
        <v>9843</v>
      </c>
      <c r="S64" t="s">
        <v>10930</v>
      </c>
      <c r="T64" t="s">
        <v>9628</v>
      </c>
    </row>
    <row r="65" spans="1:20" x14ac:dyDescent="0.35">
      <c r="A65" s="5" t="s">
        <v>227</v>
      </c>
      <c r="B65" t="s">
        <v>1483</v>
      </c>
      <c r="C65" t="s">
        <v>852</v>
      </c>
      <c r="D65" t="s">
        <v>227</v>
      </c>
      <c r="E65" t="s">
        <v>852</v>
      </c>
      <c r="F65" t="s">
        <v>227</v>
      </c>
      <c r="G65" t="s">
        <v>852</v>
      </c>
      <c r="H65" t="s">
        <v>227</v>
      </c>
      <c r="I65" t="s">
        <v>852</v>
      </c>
      <c r="J65" t="s">
        <v>227</v>
      </c>
      <c r="K65" t="s">
        <v>10939</v>
      </c>
      <c r="L65" t="s">
        <v>1976</v>
      </c>
      <c r="M65" t="s">
        <v>11062</v>
      </c>
      <c r="N65" t="s">
        <v>9870</v>
      </c>
      <c r="O65" t="s">
        <v>11063</v>
      </c>
      <c r="P65" t="s">
        <v>2013</v>
      </c>
      <c r="Q65" t="s">
        <v>11064</v>
      </c>
      <c r="R65" t="s">
        <v>1989</v>
      </c>
      <c r="S65" t="s">
        <v>11065</v>
      </c>
      <c r="T65" t="s">
        <v>9877</v>
      </c>
    </row>
    <row r="66" spans="1:20" x14ac:dyDescent="0.35">
      <c r="A66" s="5" t="s">
        <v>227</v>
      </c>
      <c r="B66" t="s">
        <v>1494</v>
      </c>
      <c r="C66" t="s">
        <v>852</v>
      </c>
      <c r="D66" t="s">
        <v>227</v>
      </c>
      <c r="E66" t="s">
        <v>852</v>
      </c>
      <c r="F66" t="s">
        <v>227</v>
      </c>
      <c r="G66" t="s">
        <v>852</v>
      </c>
      <c r="H66" t="s">
        <v>227</v>
      </c>
      <c r="I66" t="s">
        <v>852</v>
      </c>
      <c r="J66" t="s">
        <v>227</v>
      </c>
      <c r="K66" t="s">
        <v>11066</v>
      </c>
      <c r="L66" t="s">
        <v>9868</v>
      </c>
      <c r="M66" t="s">
        <v>11067</v>
      </c>
      <c r="N66" t="s">
        <v>9885</v>
      </c>
      <c r="O66" t="s">
        <v>11068</v>
      </c>
      <c r="P66" t="s">
        <v>9866</v>
      </c>
      <c r="Q66" t="s">
        <v>11069</v>
      </c>
      <c r="R66" t="s">
        <v>714</v>
      </c>
      <c r="S66" t="s">
        <v>11070</v>
      </c>
      <c r="T66" t="s">
        <v>9962</v>
      </c>
    </row>
    <row r="67" spans="1:20" x14ac:dyDescent="0.35">
      <c r="A67" s="5" t="s">
        <v>227</v>
      </c>
      <c r="B67" t="s">
        <v>1495</v>
      </c>
      <c r="C67" t="s">
        <v>852</v>
      </c>
      <c r="D67" t="s">
        <v>227</v>
      </c>
      <c r="E67" t="s">
        <v>852</v>
      </c>
      <c r="F67" t="s">
        <v>227</v>
      </c>
      <c r="G67" t="s">
        <v>852</v>
      </c>
      <c r="H67" t="s">
        <v>227</v>
      </c>
      <c r="I67" t="s">
        <v>852</v>
      </c>
      <c r="J67" t="s">
        <v>227</v>
      </c>
      <c r="K67" t="s">
        <v>852</v>
      </c>
      <c r="L67" t="s">
        <v>227</v>
      </c>
      <c r="M67" t="s">
        <v>11071</v>
      </c>
      <c r="N67" t="s">
        <v>1858</v>
      </c>
      <c r="O67" t="s">
        <v>10797</v>
      </c>
      <c r="P67" t="s">
        <v>1952</v>
      </c>
      <c r="Q67" t="s">
        <v>11072</v>
      </c>
      <c r="R67" t="s">
        <v>1914</v>
      </c>
      <c r="S67" t="s">
        <v>10795</v>
      </c>
      <c r="T67" t="s">
        <v>1831</v>
      </c>
    </row>
    <row r="68" spans="1:20" x14ac:dyDescent="0.35">
      <c r="A68" s="5" t="s">
        <v>227</v>
      </c>
      <c r="B68" t="s">
        <v>1500</v>
      </c>
      <c r="C68" t="s">
        <v>852</v>
      </c>
      <c r="D68" t="s">
        <v>227</v>
      </c>
      <c r="E68" t="s">
        <v>852</v>
      </c>
      <c r="F68" t="s">
        <v>227</v>
      </c>
      <c r="G68" t="s">
        <v>852</v>
      </c>
      <c r="H68" t="s">
        <v>227</v>
      </c>
      <c r="I68" t="s">
        <v>852</v>
      </c>
      <c r="J68" t="s">
        <v>227</v>
      </c>
      <c r="K68" t="s">
        <v>852</v>
      </c>
      <c r="L68" t="s">
        <v>227</v>
      </c>
      <c r="M68" t="s">
        <v>852</v>
      </c>
      <c r="N68" t="s">
        <v>227</v>
      </c>
      <c r="O68" t="s">
        <v>852</v>
      </c>
      <c r="P68" t="s">
        <v>227</v>
      </c>
      <c r="Q68" t="s">
        <v>852</v>
      </c>
      <c r="R68" t="s">
        <v>227</v>
      </c>
      <c r="S68" t="s">
        <v>11073</v>
      </c>
      <c r="T68" t="s">
        <v>11074</v>
      </c>
    </row>
    <row r="69" spans="1:20" x14ac:dyDescent="0.35">
      <c r="A69" s="5" t="s">
        <v>227</v>
      </c>
      <c r="B69" t="s">
        <v>1502</v>
      </c>
      <c r="C69" t="s">
        <v>852</v>
      </c>
      <c r="D69" t="s">
        <v>227</v>
      </c>
      <c r="E69" t="s">
        <v>852</v>
      </c>
      <c r="F69" t="s">
        <v>227</v>
      </c>
      <c r="G69" t="s">
        <v>852</v>
      </c>
      <c r="H69" t="s">
        <v>227</v>
      </c>
      <c r="I69" t="s">
        <v>852</v>
      </c>
      <c r="J69" t="s">
        <v>227</v>
      </c>
      <c r="K69" t="s">
        <v>852</v>
      </c>
      <c r="L69" t="s">
        <v>227</v>
      </c>
      <c r="M69" t="s">
        <v>10922</v>
      </c>
      <c r="N69" t="s">
        <v>10932</v>
      </c>
      <c r="O69" t="s">
        <v>852</v>
      </c>
      <c r="P69" t="s">
        <v>227</v>
      </c>
      <c r="Q69" t="s">
        <v>10922</v>
      </c>
      <c r="R69" t="s">
        <v>10932</v>
      </c>
      <c r="S69" t="s">
        <v>10922</v>
      </c>
      <c r="T69" t="s">
        <v>10932</v>
      </c>
    </row>
    <row r="70" spans="1:20" x14ac:dyDescent="0.35">
      <c r="A70" s="5" t="s">
        <v>227</v>
      </c>
      <c r="B70" t="s">
        <v>1503</v>
      </c>
      <c r="C70" t="s">
        <v>852</v>
      </c>
      <c r="D70" t="s">
        <v>227</v>
      </c>
      <c r="E70" t="s">
        <v>11075</v>
      </c>
      <c r="F70" t="s">
        <v>1940</v>
      </c>
      <c r="G70" t="s">
        <v>11076</v>
      </c>
      <c r="H70" t="s">
        <v>9876</v>
      </c>
      <c r="I70" t="s">
        <v>10659</v>
      </c>
      <c r="J70" t="s">
        <v>9880</v>
      </c>
      <c r="K70" t="s">
        <v>11077</v>
      </c>
      <c r="L70" t="s">
        <v>2020</v>
      </c>
      <c r="M70" t="s">
        <v>11078</v>
      </c>
      <c r="N70" t="s">
        <v>2074</v>
      </c>
      <c r="O70" t="s">
        <v>10492</v>
      </c>
      <c r="P70" t="s">
        <v>9881</v>
      </c>
      <c r="Q70" t="s">
        <v>11079</v>
      </c>
      <c r="R70" t="s">
        <v>9614</v>
      </c>
      <c r="S70" t="s">
        <v>11080</v>
      </c>
      <c r="T70" t="s">
        <v>700</v>
      </c>
    </row>
    <row r="71" spans="1:20" x14ac:dyDescent="0.35">
      <c r="A71" s="5" t="s">
        <v>227</v>
      </c>
      <c r="B71" t="s">
        <v>1513</v>
      </c>
      <c r="C71" t="s">
        <v>11081</v>
      </c>
      <c r="D71" t="s">
        <v>9815</v>
      </c>
      <c r="E71" t="s">
        <v>11014</v>
      </c>
      <c r="F71" t="s">
        <v>456</v>
      </c>
      <c r="G71" t="s">
        <v>11082</v>
      </c>
      <c r="H71" t="s">
        <v>9811</v>
      </c>
      <c r="I71" t="s">
        <v>11083</v>
      </c>
      <c r="J71" t="s">
        <v>700</v>
      </c>
      <c r="K71" t="s">
        <v>10697</v>
      </c>
      <c r="L71" t="s">
        <v>9939</v>
      </c>
      <c r="M71" t="s">
        <v>11084</v>
      </c>
      <c r="N71" t="s">
        <v>1989</v>
      </c>
      <c r="O71" t="s">
        <v>11085</v>
      </c>
      <c r="P71" t="s">
        <v>9848</v>
      </c>
      <c r="Q71" t="s">
        <v>11086</v>
      </c>
      <c r="R71" t="s">
        <v>774</v>
      </c>
      <c r="S71" t="s">
        <v>11087</v>
      </c>
      <c r="T71" t="s">
        <v>9813</v>
      </c>
    </row>
    <row r="72" spans="1:20" x14ac:dyDescent="0.35">
      <c r="A72" s="5" t="s">
        <v>227</v>
      </c>
      <c r="B72" t="s">
        <v>1523</v>
      </c>
      <c r="C72" t="s">
        <v>852</v>
      </c>
      <c r="D72" t="s">
        <v>227</v>
      </c>
      <c r="E72" t="s">
        <v>852</v>
      </c>
      <c r="F72" t="s">
        <v>227</v>
      </c>
      <c r="G72" t="s">
        <v>852</v>
      </c>
      <c r="H72" t="s">
        <v>227</v>
      </c>
      <c r="I72" t="s">
        <v>852</v>
      </c>
      <c r="J72" t="s">
        <v>227</v>
      </c>
      <c r="K72" t="s">
        <v>852</v>
      </c>
      <c r="L72" t="s">
        <v>227</v>
      </c>
      <c r="M72" t="s">
        <v>852</v>
      </c>
      <c r="N72" t="s">
        <v>227</v>
      </c>
      <c r="O72" t="s">
        <v>852</v>
      </c>
      <c r="P72" t="s">
        <v>227</v>
      </c>
      <c r="Q72" t="s">
        <v>852</v>
      </c>
      <c r="R72" t="s">
        <v>227</v>
      </c>
      <c r="S72" t="s">
        <v>11088</v>
      </c>
      <c r="T72" t="s">
        <v>742</v>
      </c>
    </row>
    <row r="73" spans="1:20" x14ac:dyDescent="0.35">
      <c r="A73" s="5" t="s">
        <v>227</v>
      </c>
      <c r="B73" t="s">
        <v>1533</v>
      </c>
      <c r="C73" t="s">
        <v>852</v>
      </c>
      <c r="D73" t="s">
        <v>227</v>
      </c>
      <c r="E73" t="s">
        <v>852</v>
      </c>
      <c r="F73" t="s">
        <v>227</v>
      </c>
      <c r="G73" t="s">
        <v>852</v>
      </c>
      <c r="H73" t="s">
        <v>227</v>
      </c>
      <c r="I73" t="s">
        <v>852</v>
      </c>
      <c r="J73" t="s">
        <v>227</v>
      </c>
      <c r="K73" t="s">
        <v>852</v>
      </c>
      <c r="L73" t="s">
        <v>227</v>
      </c>
      <c r="M73" t="s">
        <v>10922</v>
      </c>
      <c r="N73" t="s">
        <v>10923</v>
      </c>
      <c r="O73" t="s">
        <v>852</v>
      </c>
      <c r="P73" t="s">
        <v>227</v>
      </c>
      <c r="Q73" t="s">
        <v>11016</v>
      </c>
      <c r="R73" t="s">
        <v>227</v>
      </c>
      <c r="S73" t="s">
        <v>852</v>
      </c>
      <c r="T73" t="s">
        <v>227</v>
      </c>
    </row>
    <row r="74" spans="1:20" x14ac:dyDescent="0.35">
      <c r="A74" s="5" t="s">
        <v>227</v>
      </c>
      <c r="B74" t="s">
        <v>1534</v>
      </c>
      <c r="C74" t="s">
        <v>852</v>
      </c>
      <c r="D74" t="s">
        <v>227</v>
      </c>
      <c r="E74" t="s">
        <v>852</v>
      </c>
      <c r="F74" t="s">
        <v>227</v>
      </c>
      <c r="G74" t="s">
        <v>10903</v>
      </c>
      <c r="H74" t="s">
        <v>1928</v>
      </c>
      <c r="I74" t="s">
        <v>10953</v>
      </c>
      <c r="J74" t="s">
        <v>458</v>
      </c>
      <c r="K74" t="s">
        <v>10940</v>
      </c>
      <c r="L74" t="s">
        <v>542</v>
      </c>
      <c r="M74" t="s">
        <v>10940</v>
      </c>
      <c r="N74" t="s">
        <v>1928</v>
      </c>
      <c r="O74" t="s">
        <v>10927</v>
      </c>
      <c r="P74" t="s">
        <v>269</v>
      </c>
      <c r="Q74" t="s">
        <v>10791</v>
      </c>
      <c r="R74" t="s">
        <v>10932</v>
      </c>
      <c r="S74" t="s">
        <v>10953</v>
      </c>
      <c r="T74" t="s">
        <v>797</v>
      </c>
    </row>
    <row r="75" spans="1:20" x14ac:dyDescent="0.35">
      <c r="A75" s="5" t="s">
        <v>227</v>
      </c>
      <c r="B75" t="s">
        <v>1535</v>
      </c>
      <c r="C75" t="s">
        <v>852</v>
      </c>
      <c r="D75" t="s">
        <v>227</v>
      </c>
      <c r="E75" t="s">
        <v>852</v>
      </c>
      <c r="F75" t="s">
        <v>227</v>
      </c>
      <c r="G75" t="s">
        <v>852</v>
      </c>
      <c r="H75" t="s">
        <v>227</v>
      </c>
      <c r="I75" t="s">
        <v>852</v>
      </c>
      <c r="J75" t="s">
        <v>227</v>
      </c>
      <c r="K75" t="s">
        <v>10922</v>
      </c>
      <c r="L75" t="s">
        <v>10932</v>
      </c>
      <c r="M75" t="s">
        <v>10922</v>
      </c>
      <c r="N75" t="s">
        <v>9843</v>
      </c>
      <c r="O75" t="s">
        <v>10922</v>
      </c>
      <c r="P75" t="s">
        <v>458</v>
      </c>
      <c r="Q75" t="s">
        <v>10922</v>
      </c>
      <c r="R75" t="s">
        <v>10923</v>
      </c>
      <c r="S75" t="s">
        <v>10791</v>
      </c>
      <c r="T75" t="s">
        <v>10932</v>
      </c>
    </row>
    <row r="76" spans="1:20" x14ac:dyDescent="0.35">
      <c r="A76" s="5" t="s">
        <v>227</v>
      </c>
      <c r="B76" t="s">
        <v>1536</v>
      </c>
      <c r="C76" t="s">
        <v>852</v>
      </c>
      <c r="D76" t="s">
        <v>227</v>
      </c>
      <c r="E76" t="s">
        <v>852</v>
      </c>
      <c r="F76" t="s">
        <v>227</v>
      </c>
      <c r="G76" t="s">
        <v>852</v>
      </c>
      <c r="H76" t="s">
        <v>227</v>
      </c>
      <c r="I76" t="s">
        <v>10792</v>
      </c>
      <c r="J76" t="s">
        <v>1807</v>
      </c>
      <c r="K76" t="s">
        <v>10944</v>
      </c>
      <c r="L76" t="s">
        <v>9625</v>
      </c>
      <c r="M76" t="s">
        <v>10903</v>
      </c>
      <c r="N76" t="s">
        <v>524</v>
      </c>
      <c r="O76" t="s">
        <v>10922</v>
      </c>
      <c r="P76" t="s">
        <v>2006</v>
      </c>
      <c r="Q76" t="s">
        <v>10922</v>
      </c>
      <c r="R76" t="s">
        <v>797</v>
      </c>
      <c r="S76" t="s">
        <v>10922</v>
      </c>
      <c r="T76" t="s">
        <v>2011</v>
      </c>
    </row>
    <row r="77" spans="1:20" x14ac:dyDescent="0.35">
      <c r="A77" s="5" t="s">
        <v>227</v>
      </c>
      <c r="B77" t="s">
        <v>1537</v>
      </c>
      <c r="C77" t="s">
        <v>10922</v>
      </c>
      <c r="D77" t="s">
        <v>2011</v>
      </c>
      <c r="E77" t="s">
        <v>10922</v>
      </c>
      <c r="F77" t="s">
        <v>458</v>
      </c>
      <c r="G77" t="s">
        <v>10922</v>
      </c>
      <c r="H77" t="s">
        <v>458</v>
      </c>
      <c r="I77" t="s">
        <v>10922</v>
      </c>
      <c r="J77" t="s">
        <v>9843</v>
      </c>
      <c r="K77" t="s">
        <v>11016</v>
      </c>
      <c r="L77" t="s">
        <v>227</v>
      </c>
      <c r="M77" t="s">
        <v>10922</v>
      </c>
      <c r="N77" t="s">
        <v>458</v>
      </c>
      <c r="O77" t="s">
        <v>10922</v>
      </c>
      <c r="P77" t="s">
        <v>2006</v>
      </c>
      <c r="Q77" t="s">
        <v>10922</v>
      </c>
      <c r="R77" t="s">
        <v>2011</v>
      </c>
      <c r="S77" t="s">
        <v>10922</v>
      </c>
      <c r="T77" t="s">
        <v>2006</v>
      </c>
    </row>
    <row r="78" spans="1:20" x14ac:dyDescent="0.35">
      <c r="A78" s="5" t="s">
        <v>227</v>
      </c>
      <c r="B78" t="s">
        <v>11089</v>
      </c>
      <c r="C78" t="s">
        <v>852</v>
      </c>
      <c r="D78" t="s">
        <v>227</v>
      </c>
      <c r="E78" t="s">
        <v>852</v>
      </c>
      <c r="F78" t="s">
        <v>227</v>
      </c>
      <c r="G78" t="s">
        <v>852</v>
      </c>
      <c r="H78" t="s">
        <v>227</v>
      </c>
      <c r="I78" t="s">
        <v>852</v>
      </c>
      <c r="J78" t="s">
        <v>227</v>
      </c>
      <c r="K78" t="s">
        <v>852</v>
      </c>
      <c r="L78" t="s">
        <v>227</v>
      </c>
      <c r="M78" t="s">
        <v>11033</v>
      </c>
      <c r="N78" t="s">
        <v>717</v>
      </c>
      <c r="O78" t="s">
        <v>852</v>
      </c>
      <c r="P78" t="s">
        <v>227</v>
      </c>
      <c r="Q78" t="s">
        <v>852</v>
      </c>
      <c r="R78" t="s">
        <v>227</v>
      </c>
      <c r="S78" t="s">
        <v>852</v>
      </c>
      <c r="T78" t="s">
        <v>227</v>
      </c>
    </row>
    <row r="79" spans="1:20" x14ac:dyDescent="0.35">
      <c r="A79" s="5" t="s">
        <v>227</v>
      </c>
      <c r="B79" t="s">
        <v>11090</v>
      </c>
      <c r="C79" t="s">
        <v>852</v>
      </c>
      <c r="D79" t="s">
        <v>227</v>
      </c>
      <c r="E79" t="s">
        <v>852</v>
      </c>
      <c r="F79" t="s">
        <v>227</v>
      </c>
      <c r="G79" t="s">
        <v>852</v>
      </c>
      <c r="H79" t="s">
        <v>227</v>
      </c>
      <c r="I79" t="s">
        <v>10927</v>
      </c>
      <c r="J79" t="s">
        <v>2015</v>
      </c>
      <c r="K79" t="s">
        <v>10922</v>
      </c>
      <c r="L79" t="s">
        <v>9843</v>
      </c>
      <c r="M79" t="s">
        <v>852</v>
      </c>
      <c r="N79" t="s">
        <v>227</v>
      </c>
      <c r="O79" t="s">
        <v>852</v>
      </c>
      <c r="P79" t="s">
        <v>227</v>
      </c>
      <c r="Q79" t="s">
        <v>852</v>
      </c>
      <c r="R79" t="s">
        <v>227</v>
      </c>
      <c r="S79" t="s">
        <v>852</v>
      </c>
      <c r="T79" t="s">
        <v>227</v>
      </c>
    </row>
    <row r="80" spans="1:20" x14ac:dyDescent="0.35">
      <c r="A80" s="5" t="s">
        <v>227</v>
      </c>
      <c r="B80" t="s">
        <v>1539</v>
      </c>
      <c r="C80" t="s">
        <v>852</v>
      </c>
      <c r="D80" t="s">
        <v>227</v>
      </c>
      <c r="E80" t="s">
        <v>852</v>
      </c>
      <c r="F80" t="s">
        <v>227</v>
      </c>
      <c r="G80" t="s">
        <v>852</v>
      </c>
      <c r="H80" t="s">
        <v>227</v>
      </c>
      <c r="I80" t="s">
        <v>852</v>
      </c>
      <c r="J80" t="s">
        <v>227</v>
      </c>
      <c r="K80" t="s">
        <v>852</v>
      </c>
      <c r="L80" t="s">
        <v>227</v>
      </c>
      <c r="M80" t="s">
        <v>10957</v>
      </c>
      <c r="N80" t="s">
        <v>9953</v>
      </c>
      <c r="O80" t="s">
        <v>10327</v>
      </c>
      <c r="P80" t="s">
        <v>9870</v>
      </c>
      <c r="Q80" t="s">
        <v>11010</v>
      </c>
      <c r="R80" t="s">
        <v>742</v>
      </c>
      <c r="S80" t="s">
        <v>11091</v>
      </c>
      <c r="T80" t="s">
        <v>9876</v>
      </c>
    </row>
    <row r="81" spans="1:20" x14ac:dyDescent="0.35">
      <c r="A81" s="5" t="s">
        <v>227</v>
      </c>
      <c r="B81" t="s">
        <v>1541</v>
      </c>
      <c r="C81" t="s">
        <v>852</v>
      </c>
      <c r="D81" t="s">
        <v>227</v>
      </c>
      <c r="E81" t="s">
        <v>852</v>
      </c>
      <c r="F81" t="s">
        <v>227</v>
      </c>
      <c r="G81" t="s">
        <v>10922</v>
      </c>
      <c r="H81" t="s">
        <v>10932</v>
      </c>
      <c r="I81" t="s">
        <v>10791</v>
      </c>
      <c r="J81" t="s">
        <v>10932</v>
      </c>
      <c r="K81" t="s">
        <v>10922</v>
      </c>
      <c r="L81" t="s">
        <v>9843</v>
      </c>
      <c r="M81" t="s">
        <v>10922</v>
      </c>
      <c r="N81" t="s">
        <v>2011</v>
      </c>
      <c r="O81" t="s">
        <v>10922</v>
      </c>
      <c r="P81" t="s">
        <v>2011</v>
      </c>
      <c r="Q81" t="s">
        <v>10922</v>
      </c>
      <c r="R81" t="s">
        <v>10932</v>
      </c>
      <c r="S81" t="s">
        <v>10922</v>
      </c>
      <c r="T81" t="s">
        <v>2011</v>
      </c>
    </row>
    <row r="82" spans="1:20" x14ac:dyDescent="0.35">
      <c r="A82" s="5" t="s">
        <v>227</v>
      </c>
      <c r="B82" t="s">
        <v>1542</v>
      </c>
      <c r="C82" t="s">
        <v>852</v>
      </c>
      <c r="D82" t="s">
        <v>227</v>
      </c>
      <c r="E82" t="s">
        <v>10940</v>
      </c>
      <c r="F82" t="s">
        <v>1994</v>
      </c>
      <c r="G82" t="s">
        <v>10930</v>
      </c>
      <c r="H82" t="s">
        <v>9955</v>
      </c>
      <c r="I82" t="s">
        <v>11015</v>
      </c>
      <c r="J82" t="s">
        <v>444</v>
      </c>
      <c r="K82" t="s">
        <v>10930</v>
      </c>
      <c r="L82" t="s">
        <v>2018</v>
      </c>
      <c r="M82" t="s">
        <v>10930</v>
      </c>
      <c r="N82" t="s">
        <v>9955</v>
      </c>
      <c r="O82" t="s">
        <v>10930</v>
      </c>
      <c r="P82" t="s">
        <v>458</v>
      </c>
      <c r="Q82" t="s">
        <v>10940</v>
      </c>
      <c r="R82" t="s">
        <v>542</v>
      </c>
      <c r="S82" t="s">
        <v>10930</v>
      </c>
      <c r="T82" t="s">
        <v>447</v>
      </c>
    </row>
    <row r="83" spans="1:20" x14ac:dyDescent="0.35">
      <c r="A83" s="5" t="s">
        <v>227</v>
      </c>
      <c r="B83" t="s">
        <v>1543</v>
      </c>
      <c r="C83" t="s">
        <v>852</v>
      </c>
      <c r="D83" t="s">
        <v>227</v>
      </c>
      <c r="E83" t="s">
        <v>852</v>
      </c>
      <c r="F83" t="s">
        <v>227</v>
      </c>
      <c r="G83" t="s">
        <v>852</v>
      </c>
      <c r="H83" t="s">
        <v>227</v>
      </c>
      <c r="I83" t="s">
        <v>852</v>
      </c>
      <c r="J83" t="s">
        <v>227</v>
      </c>
      <c r="K83" t="s">
        <v>852</v>
      </c>
      <c r="L83" t="s">
        <v>227</v>
      </c>
      <c r="M83" t="s">
        <v>11092</v>
      </c>
      <c r="N83" t="s">
        <v>687</v>
      </c>
      <c r="O83" t="s">
        <v>11063</v>
      </c>
      <c r="P83" t="s">
        <v>9888</v>
      </c>
      <c r="Q83" t="s">
        <v>11093</v>
      </c>
      <c r="R83" t="s">
        <v>9808</v>
      </c>
      <c r="S83" t="s">
        <v>11094</v>
      </c>
      <c r="T83" t="s">
        <v>9960</v>
      </c>
    </row>
    <row r="84" spans="1:20" x14ac:dyDescent="0.35">
      <c r="A84" s="5" t="s">
        <v>227</v>
      </c>
      <c r="B84" t="s">
        <v>11095</v>
      </c>
      <c r="C84" t="s">
        <v>852</v>
      </c>
      <c r="D84" t="s">
        <v>227</v>
      </c>
      <c r="E84" t="s">
        <v>11016</v>
      </c>
      <c r="F84" t="s">
        <v>227</v>
      </c>
      <c r="G84" t="s">
        <v>852</v>
      </c>
      <c r="H84" t="s">
        <v>227</v>
      </c>
      <c r="I84" t="s">
        <v>852</v>
      </c>
      <c r="J84" t="s">
        <v>227</v>
      </c>
      <c r="K84" t="s">
        <v>852</v>
      </c>
      <c r="L84" t="s">
        <v>227</v>
      </c>
      <c r="M84" t="s">
        <v>852</v>
      </c>
      <c r="N84" t="s">
        <v>227</v>
      </c>
      <c r="O84" t="s">
        <v>852</v>
      </c>
      <c r="P84" t="s">
        <v>227</v>
      </c>
      <c r="Q84" t="s">
        <v>852</v>
      </c>
      <c r="R84" t="s">
        <v>227</v>
      </c>
      <c r="S84" t="s">
        <v>852</v>
      </c>
      <c r="T84" t="s">
        <v>227</v>
      </c>
    </row>
    <row r="85" spans="1:20" x14ac:dyDescent="0.35">
      <c r="A85" s="5" t="s">
        <v>227</v>
      </c>
      <c r="B85" t="s">
        <v>1549</v>
      </c>
      <c r="C85" t="s">
        <v>11037</v>
      </c>
      <c r="D85" t="s">
        <v>700</v>
      </c>
      <c r="E85" t="s">
        <v>11096</v>
      </c>
      <c r="F85" t="s">
        <v>10607</v>
      </c>
      <c r="G85" t="s">
        <v>11097</v>
      </c>
      <c r="H85" t="s">
        <v>2076</v>
      </c>
      <c r="I85" t="s">
        <v>11098</v>
      </c>
      <c r="J85" t="s">
        <v>648</v>
      </c>
      <c r="K85" t="s">
        <v>10514</v>
      </c>
      <c r="L85" t="s">
        <v>468</v>
      </c>
      <c r="M85" t="s">
        <v>10803</v>
      </c>
      <c r="N85" t="s">
        <v>649</v>
      </c>
      <c r="O85" t="s">
        <v>10800</v>
      </c>
      <c r="P85" t="s">
        <v>2014</v>
      </c>
      <c r="Q85" t="s">
        <v>11099</v>
      </c>
      <c r="R85" t="s">
        <v>9582</v>
      </c>
      <c r="S85" t="s">
        <v>11100</v>
      </c>
      <c r="T85" t="s">
        <v>2068</v>
      </c>
    </row>
    <row r="86" spans="1:20" x14ac:dyDescent="0.35">
      <c r="A86" s="5" t="s">
        <v>227</v>
      </c>
      <c r="B86" t="s">
        <v>1586</v>
      </c>
      <c r="C86" t="s">
        <v>11101</v>
      </c>
      <c r="D86" t="s">
        <v>1939</v>
      </c>
      <c r="E86" t="s">
        <v>852</v>
      </c>
      <c r="F86" t="s">
        <v>227</v>
      </c>
      <c r="G86" t="s">
        <v>852</v>
      </c>
      <c r="H86" t="s">
        <v>227</v>
      </c>
      <c r="I86" t="s">
        <v>10482</v>
      </c>
      <c r="J86" t="s">
        <v>2073</v>
      </c>
      <c r="K86" t="s">
        <v>10807</v>
      </c>
      <c r="L86" t="s">
        <v>2003</v>
      </c>
      <c r="M86" t="s">
        <v>10680</v>
      </c>
      <c r="N86" t="s">
        <v>560</v>
      </c>
      <c r="O86" t="s">
        <v>10970</v>
      </c>
      <c r="P86" t="s">
        <v>424</v>
      </c>
      <c r="Q86" t="s">
        <v>11102</v>
      </c>
      <c r="R86" t="s">
        <v>1839</v>
      </c>
      <c r="S86" t="s">
        <v>10925</v>
      </c>
      <c r="T86" t="s">
        <v>642</v>
      </c>
    </row>
    <row r="87" spans="1:20" x14ac:dyDescent="0.35">
      <c r="A87" s="5" t="s">
        <v>227</v>
      </c>
      <c r="B87" t="s">
        <v>1559</v>
      </c>
      <c r="C87" t="s">
        <v>852</v>
      </c>
      <c r="D87" t="s">
        <v>227</v>
      </c>
      <c r="E87" t="s">
        <v>852</v>
      </c>
      <c r="F87" t="s">
        <v>227</v>
      </c>
      <c r="G87" t="s">
        <v>852</v>
      </c>
      <c r="H87" t="s">
        <v>227</v>
      </c>
      <c r="I87" t="s">
        <v>852</v>
      </c>
      <c r="J87" t="s">
        <v>227</v>
      </c>
      <c r="K87" t="s">
        <v>852</v>
      </c>
      <c r="L87" t="s">
        <v>227</v>
      </c>
      <c r="M87" t="s">
        <v>852</v>
      </c>
      <c r="N87" t="s">
        <v>227</v>
      </c>
      <c r="O87" t="s">
        <v>10731</v>
      </c>
      <c r="P87" t="s">
        <v>269</v>
      </c>
      <c r="Q87" t="s">
        <v>10370</v>
      </c>
      <c r="R87" t="s">
        <v>498</v>
      </c>
      <c r="S87" t="s">
        <v>10942</v>
      </c>
      <c r="T87" t="s">
        <v>383</v>
      </c>
    </row>
    <row r="88" spans="1:20" x14ac:dyDescent="0.35">
      <c r="A88" s="5" t="s">
        <v>227</v>
      </c>
      <c r="B88" t="s">
        <v>1576</v>
      </c>
      <c r="C88" t="s">
        <v>852</v>
      </c>
      <c r="D88" t="s">
        <v>227</v>
      </c>
      <c r="E88" t="s">
        <v>852</v>
      </c>
      <c r="F88" t="s">
        <v>227</v>
      </c>
      <c r="G88" t="s">
        <v>852</v>
      </c>
      <c r="H88" t="s">
        <v>227</v>
      </c>
      <c r="I88" t="s">
        <v>852</v>
      </c>
      <c r="J88" t="s">
        <v>227</v>
      </c>
      <c r="K88" t="s">
        <v>10579</v>
      </c>
      <c r="L88" t="s">
        <v>9870</v>
      </c>
      <c r="M88" t="s">
        <v>11103</v>
      </c>
      <c r="N88" t="s">
        <v>2076</v>
      </c>
      <c r="O88" t="s">
        <v>10899</v>
      </c>
      <c r="P88" t="s">
        <v>2091</v>
      </c>
      <c r="Q88" t="s">
        <v>11067</v>
      </c>
      <c r="R88" t="s">
        <v>1988</v>
      </c>
      <c r="S88" t="s">
        <v>11104</v>
      </c>
      <c r="T88" t="s">
        <v>2077</v>
      </c>
    </row>
    <row r="89" spans="1:20" x14ac:dyDescent="0.35">
      <c r="A89" s="5" t="s">
        <v>227</v>
      </c>
      <c r="B89" t="s">
        <v>11105</v>
      </c>
      <c r="C89" t="s">
        <v>852</v>
      </c>
      <c r="D89" t="s">
        <v>227</v>
      </c>
      <c r="E89" t="s">
        <v>10797</v>
      </c>
      <c r="F89" t="s">
        <v>536</v>
      </c>
      <c r="G89" t="s">
        <v>11106</v>
      </c>
      <c r="H89" t="s">
        <v>9855</v>
      </c>
      <c r="I89" t="s">
        <v>852</v>
      </c>
      <c r="J89" t="s">
        <v>227</v>
      </c>
      <c r="K89" t="s">
        <v>10922</v>
      </c>
      <c r="L89" t="s">
        <v>10923</v>
      </c>
      <c r="M89" t="s">
        <v>852</v>
      </c>
      <c r="N89" t="s">
        <v>227</v>
      </c>
      <c r="O89" t="s">
        <v>852</v>
      </c>
      <c r="P89" t="s">
        <v>227</v>
      </c>
      <c r="Q89" t="s">
        <v>852</v>
      </c>
      <c r="R89" t="s">
        <v>227</v>
      </c>
      <c r="S89" t="s">
        <v>852</v>
      </c>
      <c r="T89" t="s">
        <v>227</v>
      </c>
    </row>
    <row r="90" spans="1:20" x14ac:dyDescent="0.35">
      <c r="A90" s="5" t="s">
        <v>227</v>
      </c>
      <c r="B90" t="s">
        <v>1568</v>
      </c>
      <c r="C90" t="s">
        <v>852</v>
      </c>
      <c r="D90" t="s">
        <v>227</v>
      </c>
      <c r="E90" t="s">
        <v>852</v>
      </c>
      <c r="F90" t="s">
        <v>227</v>
      </c>
      <c r="G90" t="s">
        <v>852</v>
      </c>
      <c r="H90" t="s">
        <v>227</v>
      </c>
      <c r="I90" t="s">
        <v>852</v>
      </c>
      <c r="J90" t="s">
        <v>227</v>
      </c>
      <c r="K90" t="s">
        <v>852</v>
      </c>
      <c r="L90" t="s">
        <v>227</v>
      </c>
      <c r="M90" t="s">
        <v>852</v>
      </c>
      <c r="N90" t="s">
        <v>227</v>
      </c>
      <c r="O90" t="s">
        <v>852</v>
      </c>
      <c r="P90" t="s">
        <v>227</v>
      </c>
      <c r="Q90" t="s">
        <v>852</v>
      </c>
      <c r="R90" t="s">
        <v>227</v>
      </c>
      <c r="S90" t="s">
        <v>11107</v>
      </c>
      <c r="T90" t="s">
        <v>9878</v>
      </c>
    </row>
    <row r="91" spans="1:20" x14ac:dyDescent="0.35">
      <c r="A91" s="5" t="s">
        <v>227</v>
      </c>
      <c r="B91" t="s">
        <v>1596</v>
      </c>
      <c r="C91" t="s">
        <v>852</v>
      </c>
      <c r="D91" t="s">
        <v>227</v>
      </c>
      <c r="E91" t="s">
        <v>852</v>
      </c>
      <c r="F91" t="s">
        <v>227</v>
      </c>
      <c r="G91" t="s">
        <v>852</v>
      </c>
      <c r="H91" t="s">
        <v>227</v>
      </c>
      <c r="I91" t="s">
        <v>852</v>
      </c>
      <c r="J91" t="s">
        <v>227</v>
      </c>
      <c r="K91" t="s">
        <v>852</v>
      </c>
      <c r="L91" t="s">
        <v>227</v>
      </c>
      <c r="M91" t="s">
        <v>852</v>
      </c>
      <c r="N91" t="s">
        <v>227</v>
      </c>
      <c r="O91" t="s">
        <v>852</v>
      </c>
      <c r="P91" t="s">
        <v>227</v>
      </c>
      <c r="Q91" t="s">
        <v>10797</v>
      </c>
      <c r="R91" t="s">
        <v>9645</v>
      </c>
      <c r="S91" t="s">
        <v>11108</v>
      </c>
      <c r="T91" t="s">
        <v>2100</v>
      </c>
    </row>
    <row r="92" spans="1:20" x14ac:dyDescent="0.35">
      <c r="A92" s="5" t="s">
        <v>227</v>
      </c>
      <c r="B92" t="s">
        <v>1605</v>
      </c>
      <c r="C92" t="s">
        <v>852</v>
      </c>
      <c r="D92" t="s">
        <v>227</v>
      </c>
      <c r="E92" t="s">
        <v>852</v>
      </c>
      <c r="F92" t="s">
        <v>227</v>
      </c>
      <c r="G92" t="s">
        <v>852</v>
      </c>
      <c r="H92" t="s">
        <v>227</v>
      </c>
      <c r="I92" t="s">
        <v>11109</v>
      </c>
      <c r="J92" t="s">
        <v>1985</v>
      </c>
      <c r="K92" t="s">
        <v>11110</v>
      </c>
      <c r="L92" t="s">
        <v>1910</v>
      </c>
      <c r="M92" t="s">
        <v>11111</v>
      </c>
      <c r="N92" t="s">
        <v>2075</v>
      </c>
      <c r="O92" t="s">
        <v>11112</v>
      </c>
      <c r="P92" t="s">
        <v>724</v>
      </c>
      <c r="Q92" t="s">
        <v>11113</v>
      </c>
      <c r="R92" t="s">
        <v>9885</v>
      </c>
      <c r="S92" t="s">
        <v>10809</v>
      </c>
      <c r="T92" t="s">
        <v>1948</v>
      </c>
    </row>
    <row r="93" spans="1:20" x14ac:dyDescent="0.35">
      <c r="A93" s="5" t="s">
        <v>227</v>
      </c>
      <c r="B93" t="s">
        <v>11114</v>
      </c>
      <c r="C93" t="s">
        <v>852</v>
      </c>
      <c r="D93" t="s">
        <v>227</v>
      </c>
      <c r="E93" t="s">
        <v>10797</v>
      </c>
      <c r="F93" t="s">
        <v>9625</v>
      </c>
      <c r="G93" t="s">
        <v>11115</v>
      </c>
      <c r="H93" t="s">
        <v>751</v>
      </c>
      <c r="I93" t="s">
        <v>11116</v>
      </c>
      <c r="J93" t="s">
        <v>9834</v>
      </c>
      <c r="K93" t="s">
        <v>11117</v>
      </c>
      <c r="L93" t="s">
        <v>1966</v>
      </c>
      <c r="M93" t="s">
        <v>10381</v>
      </c>
      <c r="N93" t="s">
        <v>1995</v>
      </c>
      <c r="O93" t="s">
        <v>852</v>
      </c>
      <c r="P93" t="s">
        <v>227</v>
      </c>
      <c r="Q93" t="s">
        <v>852</v>
      </c>
      <c r="R93" t="s">
        <v>227</v>
      </c>
      <c r="S93" t="s">
        <v>852</v>
      </c>
      <c r="T93" t="s">
        <v>227</v>
      </c>
    </row>
    <row r="94" spans="1:20" x14ac:dyDescent="0.35">
      <c r="A94" s="5" t="s">
        <v>227</v>
      </c>
      <c r="B94" t="s">
        <v>1615</v>
      </c>
      <c r="C94" t="s">
        <v>852</v>
      </c>
      <c r="D94" t="s">
        <v>227</v>
      </c>
      <c r="E94" t="s">
        <v>11118</v>
      </c>
      <c r="F94" t="s">
        <v>9870</v>
      </c>
      <c r="G94" t="s">
        <v>11119</v>
      </c>
      <c r="H94" t="s">
        <v>9818</v>
      </c>
      <c r="I94" t="s">
        <v>11033</v>
      </c>
      <c r="J94" t="s">
        <v>9864</v>
      </c>
      <c r="K94" t="s">
        <v>10962</v>
      </c>
      <c r="L94" t="s">
        <v>722</v>
      </c>
      <c r="M94" t="s">
        <v>10943</v>
      </c>
      <c r="N94" t="s">
        <v>2006</v>
      </c>
      <c r="O94" t="s">
        <v>10922</v>
      </c>
      <c r="P94" t="s">
        <v>458</v>
      </c>
      <c r="Q94" t="s">
        <v>11120</v>
      </c>
      <c r="R94" t="s">
        <v>9771</v>
      </c>
      <c r="S94" t="s">
        <v>11121</v>
      </c>
      <c r="T94" t="s">
        <v>9625</v>
      </c>
    </row>
    <row r="95" spans="1:20" x14ac:dyDescent="0.35">
      <c r="A95" s="5" t="s">
        <v>227</v>
      </c>
      <c r="B95" t="s">
        <v>1616</v>
      </c>
      <c r="C95" t="s">
        <v>852</v>
      </c>
      <c r="D95" t="s">
        <v>227</v>
      </c>
      <c r="E95" t="s">
        <v>852</v>
      </c>
      <c r="F95" t="s">
        <v>227</v>
      </c>
      <c r="G95" t="s">
        <v>852</v>
      </c>
      <c r="H95" t="s">
        <v>227</v>
      </c>
      <c r="I95" t="s">
        <v>852</v>
      </c>
      <c r="J95" t="s">
        <v>227</v>
      </c>
      <c r="K95" t="s">
        <v>10996</v>
      </c>
      <c r="L95" t="s">
        <v>10384</v>
      </c>
      <c r="M95" t="s">
        <v>10465</v>
      </c>
      <c r="N95" t="s">
        <v>737</v>
      </c>
      <c r="O95" t="s">
        <v>11068</v>
      </c>
      <c r="P95" t="s">
        <v>2091</v>
      </c>
      <c r="Q95" t="s">
        <v>11122</v>
      </c>
      <c r="R95" t="s">
        <v>9938</v>
      </c>
      <c r="S95" t="s">
        <v>10734</v>
      </c>
      <c r="T95" t="s">
        <v>1787</v>
      </c>
    </row>
    <row r="96" spans="1:20" x14ac:dyDescent="0.35">
      <c r="A96" s="5" t="s">
        <v>227</v>
      </c>
      <c r="B96" t="s">
        <v>1626</v>
      </c>
      <c r="C96" t="s">
        <v>852</v>
      </c>
      <c r="D96" t="s">
        <v>227</v>
      </c>
      <c r="E96" t="s">
        <v>11123</v>
      </c>
      <c r="F96" t="s">
        <v>454</v>
      </c>
      <c r="G96" t="s">
        <v>10802</v>
      </c>
      <c r="H96" t="s">
        <v>10607</v>
      </c>
      <c r="I96" t="s">
        <v>11124</v>
      </c>
      <c r="J96" t="s">
        <v>2068</v>
      </c>
      <c r="K96" t="s">
        <v>11125</v>
      </c>
      <c r="L96" t="s">
        <v>2075</v>
      </c>
      <c r="M96" t="s">
        <v>11126</v>
      </c>
      <c r="N96" t="s">
        <v>1979</v>
      </c>
      <c r="O96" t="s">
        <v>11127</v>
      </c>
      <c r="P96" t="s">
        <v>1979</v>
      </c>
      <c r="Q96" t="s">
        <v>11128</v>
      </c>
      <c r="R96" t="s">
        <v>2002</v>
      </c>
      <c r="S96" t="s">
        <v>11129</v>
      </c>
      <c r="T96" t="s">
        <v>1788</v>
      </c>
    </row>
    <row r="97" spans="1:20" x14ac:dyDescent="0.35">
      <c r="A97" s="5" t="s">
        <v>227</v>
      </c>
      <c r="B97" t="s">
        <v>1636</v>
      </c>
      <c r="C97" t="s">
        <v>852</v>
      </c>
      <c r="D97" t="s">
        <v>227</v>
      </c>
      <c r="E97" t="s">
        <v>10345</v>
      </c>
      <c r="F97" t="s">
        <v>554</v>
      </c>
      <c r="G97" t="s">
        <v>10942</v>
      </c>
      <c r="H97" t="s">
        <v>2089</v>
      </c>
      <c r="I97" t="s">
        <v>10793</v>
      </c>
      <c r="J97" t="s">
        <v>515</v>
      </c>
      <c r="K97" t="s">
        <v>10733</v>
      </c>
      <c r="L97" t="s">
        <v>2004</v>
      </c>
      <c r="M97" t="s">
        <v>10381</v>
      </c>
      <c r="N97" t="s">
        <v>468</v>
      </c>
      <c r="O97" t="s">
        <v>11130</v>
      </c>
      <c r="P97" t="s">
        <v>10530</v>
      </c>
      <c r="Q97" t="s">
        <v>10440</v>
      </c>
      <c r="R97" t="s">
        <v>1985</v>
      </c>
      <c r="S97" t="s">
        <v>10446</v>
      </c>
      <c r="T97" t="s">
        <v>9860</v>
      </c>
    </row>
    <row r="98" spans="1:20" x14ac:dyDescent="0.35">
      <c r="A98" s="5" t="s">
        <v>227</v>
      </c>
      <c r="B98" t="s">
        <v>1645</v>
      </c>
      <c r="C98" t="s">
        <v>10940</v>
      </c>
      <c r="D98" t="s">
        <v>1928</v>
      </c>
      <c r="E98" t="s">
        <v>10927</v>
      </c>
      <c r="F98" t="s">
        <v>269</v>
      </c>
      <c r="G98" t="s">
        <v>11015</v>
      </c>
      <c r="H98" t="s">
        <v>269</v>
      </c>
      <c r="I98" t="s">
        <v>10375</v>
      </c>
      <c r="J98" t="s">
        <v>1907</v>
      </c>
      <c r="K98" t="s">
        <v>11131</v>
      </c>
      <c r="L98" t="s">
        <v>2095</v>
      </c>
      <c r="M98" t="s">
        <v>10476</v>
      </c>
      <c r="N98" t="s">
        <v>9801</v>
      </c>
      <c r="O98" t="s">
        <v>10981</v>
      </c>
      <c r="P98" t="s">
        <v>10512</v>
      </c>
      <c r="Q98" t="s">
        <v>11132</v>
      </c>
      <c r="R98" t="s">
        <v>9840</v>
      </c>
      <c r="S98" t="s">
        <v>11133</v>
      </c>
      <c r="T98" t="s">
        <v>1949</v>
      </c>
    </row>
    <row r="99" spans="1:20" x14ac:dyDescent="0.35">
      <c r="A99" s="5" t="s">
        <v>227</v>
      </c>
      <c r="B99" t="s">
        <v>1625</v>
      </c>
      <c r="C99" t="s">
        <v>852</v>
      </c>
      <c r="D99" t="s">
        <v>227</v>
      </c>
      <c r="E99" t="s">
        <v>852</v>
      </c>
      <c r="F99" t="s">
        <v>227</v>
      </c>
      <c r="G99" t="s">
        <v>852</v>
      </c>
      <c r="H99" t="s">
        <v>227</v>
      </c>
      <c r="I99" t="s">
        <v>10922</v>
      </c>
      <c r="J99" t="s">
        <v>10932</v>
      </c>
      <c r="K99" t="s">
        <v>852</v>
      </c>
      <c r="L99" t="s">
        <v>227</v>
      </c>
      <c r="M99" t="s">
        <v>10922</v>
      </c>
      <c r="N99" t="s">
        <v>10932</v>
      </c>
      <c r="O99" t="s">
        <v>10922</v>
      </c>
      <c r="P99" t="s">
        <v>10923</v>
      </c>
      <c r="Q99" t="s">
        <v>852</v>
      </c>
      <c r="R99" t="s">
        <v>227</v>
      </c>
      <c r="S99" t="s">
        <v>852</v>
      </c>
      <c r="T99" t="s">
        <v>227</v>
      </c>
    </row>
    <row r="100" spans="1:20" x14ac:dyDescent="0.35">
      <c r="A100" s="5" t="s">
        <v>227</v>
      </c>
      <c r="B100" t="s">
        <v>1653</v>
      </c>
      <c r="C100" t="s">
        <v>11134</v>
      </c>
      <c r="D100" t="s">
        <v>1904</v>
      </c>
      <c r="E100" t="s">
        <v>10930</v>
      </c>
      <c r="F100" t="s">
        <v>237</v>
      </c>
      <c r="G100" t="s">
        <v>10930</v>
      </c>
      <c r="H100" t="s">
        <v>9955</v>
      </c>
      <c r="I100" t="s">
        <v>11134</v>
      </c>
      <c r="J100" t="s">
        <v>1838</v>
      </c>
      <c r="K100" t="s">
        <v>11015</v>
      </c>
      <c r="L100" t="s">
        <v>2023</v>
      </c>
      <c r="M100" t="s">
        <v>11015</v>
      </c>
      <c r="N100" t="s">
        <v>759</v>
      </c>
      <c r="O100" t="s">
        <v>10791</v>
      </c>
      <c r="P100" t="s">
        <v>2006</v>
      </c>
      <c r="Q100" t="s">
        <v>10922</v>
      </c>
      <c r="R100" t="s">
        <v>9843</v>
      </c>
      <c r="S100" t="s">
        <v>10791</v>
      </c>
      <c r="T100" t="s">
        <v>2006</v>
      </c>
    </row>
    <row r="101" spans="1:20" x14ac:dyDescent="0.35">
      <c r="A101" s="5" t="s">
        <v>227</v>
      </c>
      <c r="B101" t="s">
        <v>1654</v>
      </c>
      <c r="C101" t="s">
        <v>10729</v>
      </c>
      <c r="D101" t="s">
        <v>2076</v>
      </c>
      <c r="E101" t="s">
        <v>11135</v>
      </c>
      <c r="F101" t="s">
        <v>2074</v>
      </c>
      <c r="G101" t="s">
        <v>11010</v>
      </c>
      <c r="H101" t="s">
        <v>9802</v>
      </c>
      <c r="I101" t="s">
        <v>11136</v>
      </c>
      <c r="J101" t="s">
        <v>2066</v>
      </c>
      <c r="K101" t="s">
        <v>10982</v>
      </c>
      <c r="L101" t="s">
        <v>1971</v>
      </c>
      <c r="M101" t="s">
        <v>10955</v>
      </c>
      <c r="N101" t="s">
        <v>515</v>
      </c>
      <c r="O101" t="s">
        <v>10803</v>
      </c>
      <c r="P101" t="s">
        <v>1911</v>
      </c>
      <c r="Q101" t="s">
        <v>11137</v>
      </c>
      <c r="R101" t="s">
        <v>9895</v>
      </c>
      <c r="S101" t="s">
        <v>10934</v>
      </c>
      <c r="T101" t="s">
        <v>1910</v>
      </c>
    </row>
    <row r="102" spans="1:20" x14ac:dyDescent="0.35">
      <c r="A102" s="5" t="s">
        <v>227</v>
      </c>
      <c r="B102" t="s">
        <v>1660</v>
      </c>
      <c r="C102" t="s">
        <v>852</v>
      </c>
      <c r="D102" t="s">
        <v>227</v>
      </c>
      <c r="E102" t="s">
        <v>852</v>
      </c>
      <c r="F102" t="s">
        <v>227</v>
      </c>
      <c r="G102" t="s">
        <v>852</v>
      </c>
      <c r="H102" t="s">
        <v>227</v>
      </c>
      <c r="I102" t="s">
        <v>10922</v>
      </c>
      <c r="J102" t="s">
        <v>2006</v>
      </c>
      <c r="K102" t="s">
        <v>10930</v>
      </c>
      <c r="L102" t="s">
        <v>2018</v>
      </c>
      <c r="M102" t="s">
        <v>10791</v>
      </c>
      <c r="N102" t="s">
        <v>9550</v>
      </c>
      <c r="O102" t="s">
        <v>10903</v>
      </c>
      <c r="P102" t="s">
        <v>1952</v>
      </c>
      <c r="Q102" t="s">
        <v>10945</v>
      </c>
      <c r="R102" t="s">
        <v>9880</v>
      </c>
      <c r="S102" t="s">
        <v>10978</v>
      </c>
      <c r="T102" t="s">
        <v>1994</v>
      </c>
    </row>
    <row r="103" spans="1:20" x14ac:dyDescent="0.35">
      <c r="A103" s="5" t="s">
        <v>227</v>
      </c>
      <c r="B103" t="s">
        <v>1661</v>
      </c>
      <c r="C103" t="s">
        <v>852</v>
      </c>
      <c r="D103" t="s">
        <v>227</v>
      </c>
      <c r="E103" t="s">
        <v>852</v>
      </c>
      <c r="F103" t="s">
        <v>227</v>
      </c>
      <c r="G103" t="s">
        <v>10350</v>
      </c>
      <c r="H103" t="s">
        <v>9571</v>
      </c>
      <c r="I103" t="s">
        <v>10375</v>
      </c>
      <c r="J103" t="s">
        <v>9878</v>
      </c>
      <c r="K103" t="s">
        <v>852</v>
      </c>
      <c r="L103" t="s">
        <v>227</v>
      </c>
      <c r="M103" t="s">
        <v>852</v>
      </c>
      <c r="N103" t="s">
        <v>227</v>
      </c>
      <c r="O103" t="s">
        <v>852</v>
      </c>
      <c r="P103" t="s">
        <v>227</v>
      </c>
      <c r="Q103" t="s">
        <v>852</v>
      </c>
      <c r="R103" t="s">
        <v>227</v>
      </c>
      <c r="S103" t="s">
        <v>11070</v>
      </c>
      <c r="T103" t="s">
        <v>9595</v>
      </c>
    </row>
    <row r="104" spans="1:20" x14ac:dyDescent="0.35">
      <c r="A104" s="5" t="s">
        <v>227</v>
      </c>
      <c r="B104" t="s">
        <v>1501</v>
      </c>
      <c r="C104" t="s">
        <v>852</v>
      </c>
      <c r="D104" t="s">
        <v>227</v>
      </c>
      <c r="E104" t="s">
        <v>10791</v>
      </c>
      <c r="F104" t="s">
        <v>458</v>
      </c>
      <c r="G104" t="s">
        <v>10930</v>
      </c>
      <c r="H104" t="s">
        <v>9955</v>
      </c>
      <c r="I104" t="s">
        <v>10948</v>
      </c>
      <c r="J104" t="s">
        <v>300</v>
      </c>
      <c r="K104" t="s">
        <v>10446</v>
      </c>
      <c r="L104" t="s">
        <v>9839</v>
      </c>
      <c r="M104" t="s">
        <v>11138</v>
      </c>
      <c r="N104" t="s">
        <v>2005</v>
      </c>
      <c r="O104" t="s">
        <v>10970</v>
      </c>
      <c r="P104" t="s">
        <v>9830</v>
      </c>
      <c r="Q104" t="s">
        <v>11139</v>
      </c>
      <c r="R104" t="s">
        <v>10923</v>
      </c>
      <c r="S104" t="s">
        <v>10499</v>
      </c>
      <c r="T104" t="s">
        <v>2011</v>
      </c>
    </row>
    <row r="105" spans="1:20" x14ac:dyDescent="0.35">
      <c r="A105" s="5" t="s">
        <v>227</v>
      </c>
      <c r="B105" t="s">
        <v>1662</v>
      </c>
      <c r="C105" t="s">
        <v>852</v>
      </c>
      <c r="D105" t="s">
        <v>227</v>
      </c>
      <c r="E105" t="s">
        <v>852</v>
      </c>
      <c r="F105" t="s">
        <v>227</v>
      </c>
      <c r="G105" t="s">
        <v>852</v>
      </c>
      <c r="H105" t="s">
        <v>227</v>
      </c>
      <c r="I105" t="s">
        <v>852</v>
      </c>
      <c r="J105" t="s">
        <v>227</v>
      </c>
      <c r="K105" t="s">
        <v>852</v>
      </c>
      <c r="L105" t="s">
        <v>227</v>
      </c>
      <c r="M105" t="s">
        <v>852</v>
      </c>
      <c r="N105" t="s">
        <v>227</v>
      </c>
      <c r="O105" t="s">
        <v>11135</v>
      </c>
      <c r="P105" t="s">
        <v>9867</v>
      </c>
      <c r="Q105" t="s">
        <v>10729</v>
      </c>
      <c r="R105" t="s">
        <v>9835</v>
      </c>
      <c r="S105" t="s">
        <v>852</v>
      </c>
      <c r="T105" t="s">
        <v>227</v>
      </c>
    </row>
    <row r="106" spans="1:20" x14ac:dyDescent="0.35">
      <c r="A106" s="5" t="s">
        <v>227</v>
      </c>
      <c r="B106" t="s">
        <v>1663</v>
      </c>
      <c r="C106" t="s">
        <v>852</v>
      </c>
      <c r="D106" t="s">
        <v>227</v>
      </c>
      <c r="E106" t="s">
        <v>852</v>
      </c>
      <c r="F106" t="s">
        <v>227</v>
      </c>
      <c r="G106" t="s">
        <v>11037</v>
      </c>
      <c r="H106" t="s">
        <v>1999</v>
      </c>
      <c r="I106" t="s">
        <v>11140</v>
      </c>
      <c r="J106" t="s">
        <v>1774</v>
      </c>
      <c r="K106" t="s">
        <v>11036</v>
      </c>
      <c r="L106" t="s">
        <v>1994</v>
      </c>
      <c r="M106" t="s">
        <v>11096</v>
      </c>
      <c r="N106" t="s">
        <v>515</v>
      </c>
      <c r="O106" t="s">
        <v>10982</v>
      </c>
      <c r="P106" t="s">
        <v>1944</v>
      </c>
      <c r="Q106" t="s">
        <v>11068</v>
      </c>
      <c r="R106" t="s">
        <v>2011</v>
      </c>
      <c r="S106" t="s">
        <v>10501</v>
      </c>
      <c r="T106" t="s">
        <v>1961</v>
      </c>
    </row>
    <row r="107" spans="1:20" x14ac:dyDescent="0.35">
      <c r="A107" s="5" t="s">
        <v>227</v>
      </c>
      <c r="B107" t="s">
        <v>1675</v>
      </c>
      <c r="C107" t="s">
        <v>852</v>
      </c>
      <c r="D107" t="s">
        <v>227</v>
      </c>
      <c r="E107" t="s">
        <v>852</v>
      </c>
      <c r="F107" t="s">
        <v>227</v>
      </c>
      <c r="G107" t="s">
        <v>11141</v>
      </c>
      <c r="H107" t="s">
        <v>9848</v>
      </c>
      <c r="I107" t="s">
        <v>11142</v>
      </c>
      <c r="J107" t="s">
        <v>705</v>
      </c>
      <c r="K107" t="s">
        <v>11115</v>
      </c>
      <c r="L107" t="s">
        <v>516</v>
      </c>
      <c r="M107" t="s">
        <v>10799</v>
      </c>
      <c r="N107" t="s">
        <v>2018</v>
      </c>
      <c r="O107" t="s">
        <v>11004</v>
      </c>
      <c r="P107" t="s">
        <v>760</v>
      </c>
      <c r="Q107" t="s">
        <v>10953</v>
      </c>
      <c r="R107" t="s">
        <v>2011</v>
      </c>
      <c r="S107" t="s">
        <v>10945</v>
      </c>
      <c r="T107" t="s">
        <v>1908</v>
      </c>
    </row>
    <row r="108" spans="1:20" x14ac:dyDescent="0.35">
      <c r="A108" s="5" t="s">
        <v>227</v>
      </c>
      <c r="B108" t="s">
        <v>1684</v>
      </c>
      <c r="C108" t="s">
        <v>10327</v>
      </c>
      <c r="D108" t="s">
        <v>9802</v>
      </c>
      <c r="E108" t="s">
        <v>11143</v>
      </c>
      <c r="F108" t="s">
        <v>422</v>
      </c>
      <c r="G108" t="s">
        <v>10910</v>
      </c>
      <c r="H108" t="s">
        <v>9549</v>
      </c>
      <c r="I108" t="s">
        <v>10476</v>
      </c>
      <c r="J108" t="s">
        <v>9888</v>
      </c>
      <c r="K108" t="s">
        <v>11144</v>
      </c>
      <c r="L108" t="s">
        <v>9882</v>
      </c>
      <c r="M108" t="s">
        <v>11100</v>
      </c>
      <c r="N108" t="s">
        <v>9801</v>
      </c>
      <c r="O108" t="s">
        <v>10365</v>
      </c>
      <c r="P108" t="s">
        <v>692</v>
      </c>
      <c r="Q108" t="s">
        <v>11003</v>
      </c>
      <c r="R108" t="s">
        <v>9957</v>
      </c>
      <c r="S108" t="s">
        <v>11145</v>
      </c>
      <c r="T108" t="s">
        <v>9889</v>
      </c>
    </row>
    <row r="109" spans="1:20" x14ac:dyDescent="0.35">
      <c r="A109" s="5" t="s">
        <v>227</v>
      </c>
      <c r="B109" t="s">
        <v>1694</v>
      </c>
      <c r="C109" t="s">
        <v>11146</v>
      </c>
      <c r="D109" t="s">
        <v>10017</v>
      </c>
      <c r="E109" t="s">
        <v>852</v>
      </c>
      <c r="F109" t="s">
        <v>227</v>
      </c>
      <c r="G109" t="s">
        <v>852</v>
      </c>
      <c r="H109" t="s">
        <v>227</v>
      </c>
      <c r="I109" t="s">
        <v>11147</v>
      </c>
      <c r="J109" t="s">
        <v>441</v>
      </c>
      <c r="K109" t="s">
        <v>11148</v>
      </c>
      <c r="L109" t="s">
        <v>9677</v>
      </c>
      <c r="M109" t="s">
        <v>11149</v>
      </c>
      <c r="N109" t="s">
        <v>1920</v>
      </c>
      <c r="O109" t="s">
        <v>11150</v>
      </c>
      <c r="P109" t="s">
        <v>9795</v>
      </c>
      <c r="Q109" t="s">
        <v>11151</v>
      </c>
      <c r="R109" t="s">
        <v>672</v>
      </c>
      <c r="S109" t="s">
        <v>11152</v>
      </c>
      <c r="T109" t="s">
        <v>2002</v>
      </c>
    </row>
    <row r="110" spans="1:20" x14ac:dyDescent="0.35">
      <c r="A110" s="5" t="s">
        <v>227</v>
      </c>
      <c r="B110" t="s">
        <v>1676</v>
      </c>
      <c r="C110" t="s">
        <v>852</v>
      </c>
      <c r="D110" t="s">
        <v>227</v>
      </c>
      <c r="E110" t="s">
        <v>11153</v>
      </c>
      <c r="F110" t="s">
        <v>630</v>
      </c>
      <c r="G110" t="s">
        <v>11154</v>
      </c>
      <c r="H110" t="s">
        <v>1964</v>
      </c>
      <c r="I110" t="s">
        <v>11155</v>
      </c>
      <c r="J110" t="s">
        <v>9956</v>
      </c>
      <c r="K110" t="s">
        <v>11156</v>
      </c>
      <c r="L110" t="s">
        <v>9854</v>
      </c>
      <c r="M110" t="s">
        <v>11157</v>
      </c>
      <c r="N110" t="s">
        <v>1993</v>
      </c>
      <c r="O110" t="s">
        <v>11158</v>
      </c>
      <c r="P110" t="s">
        <v>2104</v>
      </c>
      <c r="Q110" t="s">
        <v>11159</v>
      </c>
      <c r="R110" t="s">
        <v>2000</v>
      </c>
      <c r="S110" t="s">
        <v>10611</v>
      </c>
      <c r="T110" t="s">
        <v>2002</v>
      </c>
    </row>
    <row r="111" spans="1:20" x14ac:dyDescent="0.35">
      <c r="A111" s="5" t="s">
        <v>227</v>
      </c>
      <c r="B111" t="s">
        <v>1704</v>
      </c>
      <c r="C111" t="s">
        <v>852</v>
      </c>
      <c r="D111" t="s">
        <v>227</v>
      </c>
      <c r="E111" t="s">
        <v>852</v>
      </c>
      <c r="F111" t="s">
        <v>227</v>
      </c>
      <c r="G111" t="s">
        <v>852</v>
      </c>
      <c r="H111" t="s">
        <v>227</v>
      </c>
      <c r="I111" t="s">
        <v>11160</v>
      </c>
      <c r="J111" t="s">
        <v>1840</v>
      </c>
      <c r="K111" t="s">
        <v>10590</v>
      </c>
      <c r="L111" t="s">
        <v>2085</v>
      </c>
      <c r="M111" t="s">
        <v>11161</v>
      </c>
      <c r="N111" t="s">
        <v>1905</v>
      </c>
      <c r="O111" t="s">
        <v>11162</v>
      </c>
      <c r="P111" t="s">
        <v>388</v>
      </c>
      <c r="Q111" t="s">
        <v>11163</v>
      </c>
      <c r="R111" t="s">
        <v>604</v>
      </c>
      <c r="S111" t="s">
        <v>11164</v>
      </c>
      <c r="T111" t="s">
        <v>737</v>
      </c>
    </row>
    <row r="112" spans="1:20" x14ac:dyDescent="0.35">
      <c r="A112" s="5" t="s">
        <v>227</v>
      </c>
      <c r="B112" t="s">
        <v>1714</v>
      </c>
      <c r="C112" t="s">
        <v>852</v>
      </c>
      <c r="D112" t="s">
        <v>227</v>
      </c>
      <c r="E112" t="s">
        <v>852</v>
      </c>
      <c r="F112" t="s">
        <v>227</v>
      </c>
      <c r="G112" t="s">
        <v>852</v>
      </c>
      <c r="H112" t="s">
        <v>227</v>
      </c>
      <c r="I112" t="s">
        <v>10915</v>
      </c>
      <c r="J112" t="s">
        <v>416</v>
      </c>
      <c r="K112" t="s">
        <v>11165</v>
      </c>
      <c r="L112" t="s">
        <v>2010</v>
      </c>
      <c r="M112" t="s">
        <v>11166</v>
      </c>
      <c r="N112" t="s">
        <v>2081</v>
      </c>
      <c r="O112" t="s">
        <v>11032</v>
      </c>
      <c r="P112" t="s">
        <v>1904</v>
      </c>
      <c r="Q112" t="s">
        <v>11167</v>
      </c>
      <c r="R112" t="s">
        <v>9880</v>
      </c>
      <c r="S112" t="s">
        <v>11168</v>
      </c>
      <c r="T112" t="s">
        <v>2083</v>
      </c>
    </row>
    <row r="113" spans="1:20" x14ac:dyDescent="0.35">
      <c r="A113" s="5" t="s">
        <v>227</v>
      </c>
      <c r="B113" t="s">
        <v>11169</v>
      </c>
      <c r="C113" t="s">
        <v>852</v>
      </c>
      <c r="D113" t="s">
        <v>227</v>
      </c>
      <c r="E113" t="s">
        <v>10945</v>
      </c>
      <c r="F113" t="s">
        <v>1962</v>
      </c>
      <c r="G113" t="s">
        <v>852</v>
      </c>
      <c r="H113" t="s">
        <v>227</v>
      </c>
      <c r="I113" t="s">
        <v>852</v>
      </c>
      <c r="J113" t="s">
        <v>227</v>
      </c>
      <c r="K113" t="s">
        <v>852</v>
      </c>
      <c r="L113" t="s">
        <v>227</v>
      </c>
      <c r="M113" t="s">
        <v>852</v>
      </c>
      <c r="N113" t="s">
        <v>227</v>
      </c>
      <c r="O113" t="s">
        <v>852</v>
      </c>
      <c r="P113" t="s">
        <v>227</v>
      </c>
      <c r="Q113" t="s">
        <v>852</v>
      </c>
      <c r="R113" t="s">
        <v>227</v>
      </c>
      <c r="S113" t="s">
        <v>852</v>
      </c>
      <c r="T113" t="s">
        <v>227</v>
      </c>
    </row>
    <row r="114" spans="1:20" x14ac:dyDescent="0.35">
      <c r="A114" s="5" t="s">
        <v>227</v>
      </c>
      <c r="B114" t="s">
        <v>1722</v>
      </c>
      <c r="C114" t="s">
        <v>852</v>
      </c>
      <c r="D114" t="s">
        <v>227</v>
      </c>
      <c r="E114" t="s">
        <v>852</v>
      </c>
      <c r="F114" t="s">
        <v>227</v>
      </c>
      <c r="G114" t="s">
        <v>852</v>
      </c>
      <c r="H114" t="s">
        <v>227</v>
      </c>
      <c r="I114" t="s">
        <v>852</v>
      </c>
      <c r="J114" t="s">
        <v>227</v>
      </c>
      <c r="K114" t="s">
        <v>852</v>
      </c>
      <c r="L114" t="s">
        <v>227</v>
      </c>
      <c r="M114" t="s">
        <v>852</v>
      </c>
      <c r="N114" t="s">
        <v>227</v>
      </c>
      <c r="O114" t="s">
        <v>852</v>
      </c>
      <c r="P114" t="s">
        <v>227</v>
      </c>
      <c r="Q114" t="s">
        <v>852</v>
      </c>
      <c r="R114" t="s">
        <v>227</v>
      </c>
      <c r="S114" t="s">
        <v>11170</v>
      </c>
      <c r="T114" t="s">
        <v>9779</v>
      </c>
    </row>
    <row r="115" spans="1:20" x14ac:dyDescent="0.35">
      <c r="A115" s="5" t="s">
        <v>227</v>
      </c>
      <c r="B115" t="s">
        <v>1723</v>
      </c>
      <c r="C115" t="s">
        <v>10953</v>
      </c>
      <c r="D115" t="s">
        <v>2011</v>
      </c>
      <c r="E115" t="s">
        <v>852</v>
      </c>
      <c r="F115" t="s">
        <v>227</v>
      </c>
      <c r="G115" t="s">
        <v>10929</v>
      </c>
      <c r="H115" t="s">
        <v>9800</v>
      </c>
      <c r="I115" t="s">
        <v>10792</v>
      </c>
      <c r="J115" t="s">
        <v>10536</v>
      </c>
      <c r="K115" t="s">
        <v>10792</v>
      </c>
      <c r="L115" t="s">
        <v>1979</v>
      </c>
      <c r="M115" t="s">
        <v>10931</v>
      </c>
      <c r="N115" t="s">
        <v>1940</v>
      </c>
      <c r="O115" t="s">
        <v>10928</v>
      </c>
      <c r="P115" t="s">
        <v>2011</v>
      </c>
      <c r="Q115" t="s">
        <v>10940</v>
      </c>
      <c r="R115" t="s">
        <v>1928</v>
      </c>
      <c r="S115" t="s">
        <v>10940</v>
      </c>
      <c r="T115" t="s">
        <v>1928</v>
      </c>
    </row>
    <row r="116" spans="1:20" x14ac:dyDescent="0.35">
      <c r="A116" s="5" t="s">
        <v>227</v>
      </c>
      <c r="B116" t="s">
        <v>1724</v>
      </c>
      <c r="C116" t="s">
        <v>852</v>
      </c>
      <c r="D116" t="s">
        <v>227</v>
      </c>
      <c r="E116" t="s">
        <v>11171</v>
      </c>
      <c r="F116" t="s">
        <v>10654</v>
      </c>
      <c r="G116" t="s">
        <v>11172</v>
      </c>
      <c r="H116" t="s">
        <v>9824</v>
      </c>
      <c r="I116" t="s">
        <v>11173</v>
      </c>
      <c r="J116" t="s">
        <v>1994</v>
      </c>
      <c r="K116" t="s">
        <v>11174</v>
      </c>
      <c r="L116" t="s">
        <v>2088</v>
      </c>
      <c r="M116" t="s">
        <v>11166</v>
      </c>
      <c r="N116" t="s">
        <v>1949</v>
      </c>
      <c r="O116" t="s">
        <v>11175</v>
      </c>
      <c r="P116" t="s">
        <v>9795</v>
      </c>
      <c r="Q116" t="s">
        <v>11176</v>
      </c>
      <c r="R116" t="s">
        <v>9794</v>
      </c>
      <c r="S116" t="s">
        <v>11177</v>
      </c>
      <c r="T116" t="s">
        <v>9780</v>
      </c>
    </row>
    <row r="118" spans="1:20" x14ac:dyDescent="0.35">
      <c r="A118" t="s">
        <v>11178</v>
      </c>
    </row>
    <row r="119" spans="1:20" x14ac:dyDescent="0.35">
      <c r="A119" t="s">
        <v>227</v>
      </c>
    </row>
  </sheetData>
  <mergeCells count="10">
    <mergeCell ref="A3:B3"/>
    <mergeCell ref="C3:D3"/>
    <mergeCell ref="E3:F3"/>
    <mergeCell ref="G3:H3"/>
    <mergeCell ref="I3:J3"/>
    <mergeCell ref="K3:L3"/>
    <mergeCell ref="M3:N3"/>
    <mergeCell ref="O3:P3"/>
    <mergeCell ref="Q3:R3"/>
    <mergeCell ref="S3:T3"/>
  </mergeCells>
  <pageMargins left="0.7" right="0.7" top="0.75" bottom="0.75" header="0.3" footer="0.3"/>
  <pageSetup paperSize="9" orientation="portrait" horizontalDpi="300" verticalDpi="300"/>
</worksheet>
</file>

<file path=xl/worksheets/sheet1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300-000000000000}">
  <dimension ref="A1:F11"/>
  <sheetViews>
    <sheetView workbookViewId="0"/>
  </sheetViews>
  <sheetFormatPr defaultColWidth="11.453125" defaultRowHeight="14.5" x14ac:dyDescent="0.35"/>
  <cols>
    <col min="1" max="1" width="5.7265625" customWidth="1"/>
    <col min="2" max="6" width="20.7265625" customWidth="1"/>
  </cols>
  <sheetData>
    <row r="1" spans="1:6" x14ac:dyDescent="0.35">
      <c r="A1" s="4" t="s">
        <v>190</v>
      </c>
    </row>
    <row r="2" spans="1:6" x14ac:dyDescent="0.35">
      <c r="A2" s="3" t="str">
        <f>HYPERLINK("#'INDEX'!A1", "Back to INDEX")</f>
        <v>Back to INDEX</v>
      </c>
    </row>
    <row r="3" spans="1:6" x14ac:dyDescent="0.35">
      <c r="A3" s="7" t="s">
        <v>227</v>
      </c>
      <c r="B3" s="7" t="s">
        <v>227</v>
      </c>
      <c r="C3" s="7" t="s">
        <v>227</v>
      </c>
      <c r="D3" s="7" t="s">
        <v>227</v>
      </c>
      <c r="E3" s="7" t="s">
        <v>227</v>
      </c>
      <c r="F3" s="7" t="s">
        <v>227</v>
      </c>
    </row>
    <row r="4" spans="1:6" x14ac:dyDescent="0.35">
      <c r="A4" s="2" t="s">
        <v>227</v>
      </c>
      <c r="B4" s="2" t="s">
        <v>227</v>
      </c>
      <c r="C4" s="2" t="s">
        <v>10318</v>
      </c>
      <c r="D4" s="2" t="s">
        <v>10319</v>
      </c>
      <c r="E4" s="2" t="s">
        <v>10323</v>
      </c>
      <c r="F4" s="2" t="s">
        <v>10322</v>
      </c>
    </row>
    <row r="5" spans="1:6" x14ac:dyDescent="0.35">
      <c r="A5" s="5" t="s">
        <v>227</v>
      </c>
      <c r="B5" t="s">
        <v>2065</v>
      </c>
      <c r="C5" t="s">
        <v>10471</v>
      </c>
      <c r="D5" t="s">
        <v>10472</v>
      </c>
      <c r="E5" t="s">
        <v>10473</v>
      </c>
      <c r="F5" t="s">
        <v>9835</v>
      </c>
    </row>
    <row r="6" spans="1:6" x14ac:dyDescent="0.35">
      <c r="A6" s="5" t="s">
        <v>227</v>
      </c>
      <c r="B6" t="s">
        <v>2064</v>
      </c>
      <c r="C6" t="s">
        <v>10477</v>
      </c>
      <c r="D6" t="s">
        <v>10478</v>
      </c>
      <c r="E6" t="s">
        <v>10479</v>
      </c>
      <c r="F6" t="s">
        <v>2086</v>
      </c>
    </row>
    <row r="7" spans="1:6" x14ac:dyDescent="0.35">
      <c r="A7" s="5" t="s">
        <v>227</v>
      </c>
      <c r="B7" t="s">
        <v>297</v>
      </c>
      <c r="C7" t="s">
        <v>11179</v>
      </c>
      <c r="D7" t="s">
        <v>11180</v>
      </c>
      <c r="E7" t="s">
        <v>11181</v>
      </c>
      <c r="F7" t="s">
        <v>9886</v>
      </c>
    </row>
    <row r="8" spans="1:6" x14ac:dyDescent="0.35">
      <c r="A8" s="5" t="s">
        <v>227</v>
      </c>
      <c r="B8" t="s">
        <v>11182</v>
      </c>
      <c r="C8" t="s">
        <v>11183</v>
      </c>
      <c r="D8" t="s">
        <v>11184</v>
      </c>
      <c r="E8" t="s">
        <v>11185</v>
      </c>
      <c r="F8" t="s">
        <v>1966</v>
      </c>
    </row>
    <row r="10" spans="1:6" x14ac:dyDescent="0.35">
      <c r="A10" t="s">
        <v>349</v>
      </c>
    </row>
    <row r="11" spans="1:6" x14ac:dyDescent="0.35">
      <c r="A11" t="s">
        <v>227</v>
      </c>
    </row>
  </sheetData>
  <mergeCells count="1">
    <mergeCell ref="A3:F3"/>
  </mergeCells>
  <pageMargins left="0.7" right="0.7" top="0.75" bottom="0.75" header="0.3" footer="0.3"/>
  <pageSetup paperSize="9" orientation="portrait" horizontalDpi="300" verticalDpi="300"/>
</worksheet>
</file>

<file path=xl/worksheets/sheet1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400-000000000000}">
  <dimension ref="A1:F43"/>
  <sheetViews>
    <sheetView workbookViewId="0"/>
  </sheetViews>
  <sheetFormatPr defaultColWidth="11.453125" defaultRowHeight="14.5" x14ac:dyDescent="0.35"/>
  <cols>
    <col min="1" max="1" width="20.7265625" customWidth="1"/>
    <col min="2" max="2" width="25.7265625" customWidth="1"/>
    <col min="3" max="6" width="20.7265625" customWidth="1"/>
  </cols>
  <sheetData>
    <row r="1" spans="1:6" x14ac:dyDescent="0.35">
      <c r="A1" s="4" t="s">
        <v>192</v>
      </c>
    </row>
    <row r="2" spans="1:6" x14ac:dyDescent="0.35">
      <c r="A2" s="3" t="str">
        <f>HYPERLINK("#'INDEX'!A1", "Back to INDEX")</f>
        <v>Back to INDEX</v>
      </c>
    </row>
    <row r="3" spans="1:6" x14ac:dyDescent="0.35">
      <c r="A3" s="9" t="s">
        <v>227</v>
      </c>
      <c r="B3" s="9" t="s">
        <v>227</v>
      </c>
      <c r="C3" s="9" t="s">
        <v>11186</v>
      </c>
      <c r="D3" s="9" t="s">
        <v>11186</v>
      </c>
      <c r="E3" s="9" t="s">
        <v>11187</v>
      </c>
      <c r="F3" s="9" t="s">
        <v>11187</v>
      </c>
    </row>
    <row r="4" spans="1:6" x14ac:dyDescent="0.35">
      <c r="A4" s="6" t="s">
        <v>227</v>
      </c>
      <c r="B4" s="6" t="s">
        <v>227</v>
      </c>
      <c r="C4" s="6" t="s">
        <v>10488</v>
      </c>
      <c r="D4" s="6" t="s">
        <v>10489</v>
      </c>
      <c r="E4" s="6" t="s">
        <v>10488</v>
      </c>
      <c r="F4" s="6" t="s">
        <v>10489</v>
      </c>
    </row>
    <row r="5" spans="1:6" x14ac:dyDescent="0.35">
      <c r="A5" s="8" t="s">
        <v>1791</v>
      </c>
      <c r="B5" t="s">
        <v>304</v>
      </c>
      <c r="C5" t="s">
        <v>11188</v>
      </c>
      <c r="D5" t="s">
        <v>9809</v>
      </c>
      <c r="E5" t="s">
        <v>11189</v>
      </c>
      <c r="F5" t="s">
        <v>2011</v>
      </c>
    </row>
    <row r="6" spans="1:6" x14ac:dyDescent="0.35">
      <c r="A6" s="8" t="s">
        <v>1791</v>
      </c>
      <c r="B6" t="s">
        <v>1792</v>
      </c>
      <c r="C6" t="s">
        <v>11190</v>
      </c>
      <c r="D6" t="s">
        <v>1962</v>
      </c>
      <c r="E6" t="s">
        <v>11191</v>
      </c>
      <c r="F6" t="s">
        <v>2011</v>
      </c>
    </row>
    <row r="7" spans="1:6" x14ac:dyDescent="0.35">
      <c r="A7" s="8" t="s">
        <v>1793</v>
      </c>
      <c r="B7" t="s">
        <v>1794</v>
      </c>
      <c r="C7" t="s">
        <v>11192</v>
      </c>
      <c r="D7" t="s">
        <v>771</v>
      </c>
      <c r="E7" t="s">
        <v>11193</v>
      </c>
      <c r="F7" t="s">
        <v>1910</v>
      </c>
    </row>
    <row r="8" spans="1:6" x14ac:dyDescent="0.35">
      <c r="A8" s="8" t="s">
        <v>1793</v>
      </c>
      <c r="B8" t="s">
        <v>1795</v>
      </c>
      <c r="C8" t="s">
        <v>11194</v>
      </c>
      <c r="D8" t="s">
        <v>449</v>
      </c>
      <c r="E8" t="s">
        <v>11195</v>
      </c>
      <c r="F8" t="s">
        <v>651</v>
      </c>
    </row>
    <row r="9" spans="1:6" x14ac:dyDescent="0.35">
      <c r="A9" s="8" t="s">
        <v>1796</v>
      </c>
      <c r="B9" t="s">
        <v>1797</v>
      </c>
      <c r="C9" t="s">
        <v>11196</v>
      </c>
      <c r="D9" t="s">
        <v>562</v>
      </c>
      <c r="E9" t="s">
        <v>11197</v>
      </c>
      <c r="F9" t="s">
        <v>286</v>
      </c>
    </row>
    <row r="10" spans="1:6" x14ac:dyDescent="0.35">
      <c r="A10" s="8" t="s">
        <v>1796</v>
      </c>
      <c r="B10" t="s">
        <v>1799</v>
      </c>
      <c r="C10" t="s">
        <v>11198</v>
      </c>
      <c r="D10" t="s">
        <v>730</v>
      </c>
      <c r="E10" t="s">
        <v>11199</v>
      </c>
      <c r="F10" t="s">
        <v>663</v>
      </c>
    </row>
    <row r="11" spans="1:6" x14ac:dyDescent="0.35">
      <c r="A11" s="8" t="s">
        <v>1796</v>
      </c>
      <c r="B11" t="s">
        <v>1800</v>
      </c>
      <c r="C11" t="s">
        <v>11200</v>
      </c>
      <c r="D11" t="s">
        <v>753</v>
      </c>
      <c r="E11" t="s">
        <v>11201</v>
      </c>
      <c r="F11" t="s">
        <v>9853</v>
      </c>
    </row>
    <row r="12" spans="1:6" x14ac:dyDescent="0.35">
      <c r="A12" s="8" t="s">
        <v>1796</v>
      </c>
      <c r="B12" t="s">
        <v>1802</v>
      </c>
      <c r="C12" t="s">
        <v>10965</v>
      </c>
      <c r="D12" t="s">
        <v>740</v>
      </c>
      <c r="E12" t="s">
        <v>10808</v>
      </c>
      <c r="F12" t="s">
        <v>667</v>
      </c>
    </row>
    <row r="13" spans="1:6" x14ac:dyDescent="0.35">
      <c r="A13" s="8" t="s">
        <v>11202</v>
      </c>
      <c r="B13" t="s">
        <v>12072</v>
      </c>
      <c r="C13" t="s">
        <v>11203</v>
      </c>
      <c r="D13" t="s">
        <v>9847</v>
      </c>
      <c r="E13" t="s">
        <v>11204</v>
      </c>
      <c r="F13" t="s">
        <v>9639</v>
      </c>
    </row>
    <row r="14" spans="1:6" x14ac:dyDescent="0.35">
      <c r="A14" s="8" t="s">
        <v>11202</v>
      </c>
      <c r="B14" t="s">
        <v>236</v>
      </c>
      <c r="C14" t="s">
        <v>11205</v>
      </c>
      <c r="D14" t="s">
        <v>9585</v>
      </c>
      <c r="E14" t="s">
        <v>11206</v>
      </c>
      <c r="F14" t="s">
        <v>691</v>
      </c>
    </row>
    <row r="15" spans="1:6" x14ac:dyDescent="0.35">
      <c r="A15" s="8" t="s">
        <v>11202</v>
      </c>
      <c r="B15" t="s">
        <v>233</v>
      </c>
      <c r="C15" t="s">
        <v>11207</v>
      </c>
      <c r="D15" t="s">
        <v>694</v>
      </c>
      <c r="E15" t="s">
        <v>11208</v>
      </c>
      <c r="F15" t="s">
        <v>9563</v>
      </c>
    </row>
    <row r="16" spans="1:6" x14ac:dyDescent="0.35">
      <c r="A16" s="8" t="s">
        <v>11202</v>
      </c>
      <c r="B16" t="s">
        <v>239</v>
      </c>
      <c r="C16" t="s">
        <v>11209</v>
      </c>
      <c r="D16" t="s">
        <v>9633</v>
      </c>
      <c r="E16" t="s">
        <v>11210</v>
      </c>
      <c r="F16" t="s">
        <v>9693</v>
      </c>
    </row>
    <row r="17" spans="1:6" x14ac:dyDescent="0.35">
      <c r="A17" s="8" t="s">
        <v>11202</v>
      </c>
      <c r="B17" t="s">
        <v>242</v>
      </c>
      <c r="C17" t="s">
        <v>11211</v>
      </c>
      <c r="D17" t="s">
        <v>754</v>
      </c>
      <c r="E17" t="s">
        <v>11212</v>
      </c>
      <c r="F17" t="s">
        <v>677</v>
      </c>
    </row>
    <row r="18" spans="1:6" x14ac:dyDescent="0.35">
      <c r="A18" s="8" t="s">
        <v>1805</v>
      </c>
      <c r="B18" t="s">
        <v>1806</v>
      </c>
      <c r="C18" t="s">
        <v>11213</v>
      </c>
      <c r="D18" t="s">
        <v>9650</v>
      </c>
      <c r="E18" t="s">
        <v>11214</v>
      </c>
      <c r="F18" t="s">
        <v>9810</v>
      </c>
    </row>
    <row r="19" spans="1:6" x14ac:dyDescent="0.35">
      <c r="A19" s="8" t="s">
        <v>1805</v>
      </c>
      <c r="B19" t="s">
        <v>660</v>
      </c>
      <c r="C19" t="s">
        <v>11215</v>
      </c>
      <c r="D19" t="s">
        <v>399</v>
      </c>
      <c r="E19" t="s">
        <v>11216</v>
      </c>
      <c r="F19" t="s">
        <v>840</v>
      </c>
    </row>
    <row r="20" spans="1:6" x14ac:dyDescent="0.35">
      <c r="A20" s="8" t="s">
        <v>1808</v>
      </c>
      <c r="B20" t="s">
        <v>1809</v>
      </c>
      <c r="C20" t="s">
        <v>11217</v>
      </c>
      <c r="D20" t="s">
        <v>679</v>
      </c>
      <c r="E20" t="s">
        <v>11218</v>
      </c>
      <c r="F20" t="s">
        <v>730</v>
      </c>
    </row>
    <row r="21" spans="1:6" x14ac:dyDescent="0.35">
      <c r="A21" s="8" t="s">
        <v>1808</v>
      </c>
      <c r="B21" t="s">
        <v>1810</v>
      </c>
      <c r="C21" t="s">
        <v>11219</v>
      </c>
      <c r="D21" t="s">
        <v>330</v>
      </c>
      <c r="E21" t="s">
        <v>11220</v>
      </c>
      <c r="F21" t="s">
        <v>591</v>
      </c>
    </row>
    <row r="22" spans="1:6" x14ac:dyDescent="0.35">
      <c r="A22" s="8" t="s">
        <v>1812</v>
      </c>
      <c r="B22" t="s">
        <v>1813</v>
      </c>
      <c r="C22" t="s">
        <v>11221</v>
      </c>
      <c r="D22" t="s">
        <v>460</v>
      </c>
      <c r="E22" t="s">
        <v>11222</v>
      </c>
      <c r="F22" t="s">
        <v>306</v>
      </c>
    </row>
    <row r="23" spans="1:6" x14ac:dyDescent="0.35">
      <c r="A23" s="8" t="s">
        <v>1812</v>
      </c>
      <c r="B23" t="s">
        <v>1815</v>
      </c>
      <c r="C23" t="s">
        <v>11223</v>
      </c>
      <c r="D23" t="s">
        <v>681</v>
      </c>
      <c r="E23" t="s">
        <v>11224</v>
      </c>
      <c r="F23" t="s">
        <v>701</v>
      </c>
    </row>
    <row r="24" spans="1:6" x14ac:dyDescent="0.35">
      <c r="A24" s="8" t="s">
        <v>510</v>
      </c>
      <c r="B24" t="s">
        <v>510</v>
      </c>
      <c r="C24" t="s">
        <v>11179</v>
      </c>
      <c r="D24" t="s">
        <v>10932</v>
      </c>
      <c r="E24" t="s">
        <v>11225</v>
      </c>
      <c r="F24" t="s">
        <v>10932</v>
      </c>
    </row>
    <row r="26" spans="1:6" x14ac:dyDescent="0.35">
      <c r="A26" t="s">
        <v>11226</v>
      </c>
    </row>
    <row r="27" spans="1:6" x14ac:dyDescent="0.35">
      <c r="A27" t="s">
        <v>227</v>
      </c>
    </row>
    <row r="28" spans="1:6" x14ac:dyDescent="0.35">
      <c r="A28" t="s">
        <v>267</v>
      </c>
    </row>
    <row r="29" spans="1:6" x14ac:dyDescent="0.35">
      <c r="A29" t="s">
        <v>352</v>
      </c>
    </row>
    <row r="30" spans="1:6" x14ac:dyDescent="0.35">
      <c r="A30" t="s">
        <v>353</v>
      </c>
    </row>
    <row r="31" spans="1:6" x14ac:dyDescent="0.35">
      <c r="A31" t="s">
        <v>1818</v>
      </c>
    </row>
    <row r="32" spans="1:6" x14ac:dyDescent="0.35">
      <c r="A32" t="s">
        <v>1819</v>
      </c>
    </row>
    <row r="33" spans="1:1" x14ac:dyDescent="0.35">
      <c r="A33" t="s">
        <v>1820</v>
      </c>
    </row>
    <row r="34" spans="1:1" x14ac:dyDescent="0.35">
      <c r="A34" t="s">
        <v>1821</v>
      </c>
    </row>
    <row r="35" spans="1:1" x14ac:dyDescent="0.35">
      <c r="A35" t="s">
        <v>1822</v>
      </c>
    </row>
    <row r="36" spans="1:1" x14ac:dyDescent="0.35">
      <c r="A36" t="s">
        <v>268</v>
      </c>
    </row>
    <row r="37" spans="1:1" x14ac:dyDescent="0.35">
      <c r="A37" t="s">
        <v>1823</v>
      </c>
    </row>
    <row r="38" spans="1:1" x14ac:dyDescent="0.35">
      <c r="A38" t="s">
        <v>1824</v>
      </c>
    </row>
    <row r="39" spans="1:1" x14ac:dyDescent="0.35">
      <c r="A39" t="s">
        <v>1825</v>
      </c>
    </row>
    <row r="40" spans="1:1" x14ac:dyDescent="0.35">
      <c r="A40" t="s">
        <v>1826</v>
      </c>
    </row>
    <row r="41" spans="1:1" x14ac:dyDescent="0.35">
      <c r="A41" t="s">
        <v>264</v>
      </c>
    </row>
    <row r="42" spans="1:1" x14ac:dyDescent="0.35">
      <c r="A42" t="s">
        <v>375</v>
      </c>
    </row>
    <row r="43" spans="1:1" x14ac:dyDescent="0.35">
      <c r="A43" t="s">
        <v>1827</v>
      </c>
    </row>
  </sheetData>
  <mergeCells count="11">
    <mergeCell ref="A3:B3"/>
    <mergeCell ref="C3:D3"/>
    <mergeCell ref="E3:F3"/>
    <mergeCell ref="A9:A12"/>
    <mergeCell ref="A13:A17"/>
    <mergeCell ref="A24"/>
    <mergeCell ref="A20:A21"/>
    <mergeCell ref="A7:A8"/>
    <mergeCell ref="A18:A19"/>
    <mergeCell ref="A5:A6"/>
    <mergeCell ref="A22:A23"/>
  </mergeCells>
  <pageMargins left="0.7" right="0.7" top="0.75" bottom="0.75" header="0.3" footer="0.3"/>
  <pageSetup paperSize="9" orientation="portrait" horizontalDpi="300" verticalDpi="300"/>
</worksheet>
</file>

<file path=xl/worksheets/sheet1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500-000000000000}">
  <dimension ref="A1:F43"/>
  <sheetViews>
    <sheetView workbookViewId="0"/>
  </sheetViews>
  <sheetFormatPr defaultColWidth="11.453125" defaultRowHeight="14.5" x14ac:dyDescent="0.35"/>
  <cols>
    <col min="1" max="1" width="20.7265625" customWidth="1"/>
    <col min="2" max="2" width="25.7265625" customWidth="1"/>
    <col min="3" max="6" width="20.7265625" customWidth="1"/>
  </cols>
  <sheetData>
    <row r="1" spans="1:6" x14ac:dyDescent="0.35">
      <c r="A1" s="4" t="s">
        <v>193</v>
      </c>
    </row>
    <row r="2" spans="1:6" x14ac:dyDescent="0.35">
      <c r="A2" s="3" t="str">
        <f>HYPERLINK("#'INDEX'!A1", "Back to INDEX")</f>
        <v>Back to INDEX</v>
      </c>
    </row>
    <row r="3" spans="1:6" x14ac:dyDescent="0.35">
      <c r="A3" s="9" t="s">
        <v>227</v>
      </c>
      <c r="B3" s="9" t="s">
        <v>227</v>
      </c>
      <c r="C3" s="9" t="s">
        <v>11186</v>
      </c>
      <c r="D3" s="9" t="s">
        <v>11186</v>
      </c>
      <c r="E3" s="9" t="s">
        <v>11187</v>
      </c>
      <c r="F3" s="9" t="s">
        <v>11187</v>
      </c>
    </row>
    <row r="4" spans="1:6" x14ac:dyDescent="0.35">
      <c r="A4" s="6" t="s">
        <v>227</v>
      </c>
      <c r="B4" s="6" t="s">
        <v>227</v>
      </c>
      <c r="C4" s="6" t="s">
        <v>10488</v>
      </c>
      <c r="D4" s="6" t="s">
        <v>10489</v>
      </c>
      <c r="E4" s="6" t="s">
        <v>10488</v>
      </c>
      <c r="F4" s="6" t="s">
        <v>10489</v>
      </c>
    </row>
    <row r="5" spans="1:6" x14ac:dyDescent="0.35">
      <c r="A5" s="8" t="s">
        <v>1791</v>
      </c>
      <c r="B5" t="s">
        <v>304</v>
      </c>
      <c r="C5" t="s">
        <v>11227</v>
      </c>
      <c r="D5" t="s">
        <v>1972</v>
      </c>
      <c r="E5" t="s">
        <v>11228</v>
      </c>
      <c r="F5" t="s">
        <v>749</v>
      </c>
    </row>
    <row r="6" spans="1:6" x14ac:dyDescent="0.35">
      <c r="A6" s="8" t="s">
        <v>1791</v>
      </c>
      <c r="B6" t="s">
        <v>1792</v>
      </c>
      <c r="C6" t="s">
        <v>11229</v>
      </c>
      <c r="D6" t="s">
        <v>2081</v>
      </c>
      <c r="E6" t="s">
        <v>11230</v>
      </c>
      <c r="F6" t="s">
        <v>10834</v>
      </c>
    </row>
    <row r="7" spans="1:6" x14ac:dyDescent="0.35">
      <c r="A7" s="8" t="s">
        <v>1793</v>
      </c>
      <c r="B7" t="s">
        <v>1794</v>
      </c>
      <c r="C7" t="s">
        <v>11231</v>
      </c>
      <c r="D7" t="s">
        <v>485</v>
      </c>
      <c r="E7" t="s">
        <v>11232</v>
      </c>
      <c r="F7" t="s">
        <v>9954</v>
      </c>
    </row>
    <row r="8" spans="1:6" x14ac:dyDescent="0.35">
      <c r="A8" s="8" t="s">
        <v>1793</v>
      </c>
      <c r="B8" t="s">
        <v>1795</v>
      </c>
      <c r="C8" t="s">
        <v>11233</v>
      </c>
      <c r="D8" t="s">
        <v>1958</v>
      </c>
      <c r="E8" t="s">
        <v>11234</v>
      </c>
      <c r="F8" t="s">
        <v>421</v>
      </c>
    </row>
    <row r="9" spans="1:6" x14ac:dyDescent="0.35">
      <c r="A9" s="8" t="s">
        <v>1796</v>
      </c>
      <c r="B9" t="s">
        <v>1797</v>
      </c>
      <c r="C9" t="s">
        <v>11235</v>
      </c>
      <c r="D9" t="s">
        <v>381</v>
      </c>
      <c r="E9" t="s">
        <v>11236</v>
      </c>
      <c r="F9" t="s">
        <v>479</v>
      </c>
    </row>
    <row r="10" spans="1:6" x14ac:dyDescent="0.35">
      <c r="A10" s="8" t="s">
        <v>1796</v>
      </c>
      <c r="B10" t="s">
        <v>1799</v>
      </c>
      <c r="C10" t="s">
        <v>11237</v>
      </c>
      <c r="D10" t="s">
        <v>9603</v>
      </c>
      <c r="E10" t="s">
        <v>11238</v>
      </c>
      <c r="F10" t="s">
        <v>725</v>
      </c>
    </row>
    <row r="11" spans="1:6" x14ac:dyDescent="0.35">
      <c r="A11" s="8" t="s">
        <v>1796</v>
      </c>
      <c r="B11" t="s">
        <v>1800</v>
      </c>
      <c r="C11" t="s">
        <v>11239</v>
      </c>
      <c r="D11" t="s">
        <v>721</v>
      </c>
      <c r="E11" t="s">
        <v>11240</v>
      </c>
      <c r="F11" t="s">
        <v>735</v>
      </c>
    </row>
    <row r="12" spans="1:6" x14ac:dyDescent="0.35">
      <c r="A12" s="8" t="s">
        <v>1796</v>
      </c>
      <c r="B12" t="s">
        <v>1802</v>
      </c>
      <c r="C12" t="s">
        <v>11241</v>
      </c>
      <c r="D12" t="s">
        <v>11242</v>
      </c>
      <c r="E12" t="s">
        <v>11243</v>
      </c>
      <c r="F12" t="s">
        <v>740</v>
      </c>
    </row>
    <row r="13" spans="1:6" x14ac:dyDescent="0.35">
      <c r="A13" s="8" t="s">
        <v>11202</v>
      </c>
      <c r="B13" t="s">
        <v>12072</v>
      </c>
      <c r="C13" t="s">
        <v>11244</v>
      </c>
      <c r="D13" t="s">
        <v>10461</v>
      </c>
      <c r="E13" t="s">
        <v>11245</v>
      </c>
      <c r="F13" t="s">
        <v>9794</v>
      </c>
    </row>
    <row r="14" spans="1:6" x14ac:dyDescent="0.35">
      <c r="A14" s="8" t="s">
        <v>11202</v>
      </c>
      <c r="B14" t="s">
        <v>236</v>
      </c>
      <c r="C14" t="s">
        <v>11246</v>
      </c>
      <c r="D14" t="s">
        <v>9553</v>
      </c>
      <c r="E14" t="s">
        <v>11247</v>
      </c>
      <c r="F14" t="s">
        <v>9583</v>
      </c>
    </row>
    <row r="15" spans="1:6" x14ac:dyDescent="0.35">
      <c r="A15" s="8" t="s">
        <v>11202</v>
      </c>
      <c r="B15" t="s">
        <v>233</v>
      </c>
      <c r="C15" t="s">
        <v>11248</v>
      </c>
      <c r="D15" t="s">
        <v>9694</v>
      </c>
      <c r="E15" t="s">
        <v>11249</v>
      </c>
      <c r="F15" t="s">
        <v>9674</v>
      </c>
    </row>
    <row r="16" spans="1:6" x14ac:dyDescent="0.35">
      <c r="A16" s="8" t="s">
        <v>11202</v>
      </c>
      <c r="B16" t="s">
        <v>239</v>
      </c>
      <c r="C16" t="s">
        <v>11250</v>
      </c>
      <c r="D16" t="s">
        <v>9606</v>
      </c>
      <c r="E16" t="s">
        <v>11251</v>
      </c>
      <c r="F16" t="s">
        <v>9688</v>
      </c>
    </row>
    <row r="17" spans="1:6" x14ac:dyDescent="0.35">
      <c r="A17" s="8" t="s">
        <v>11202</v>
      </c>
      <c r="B17" t="s">
        <v>242</v>
      </c>
      <c r="C17" t="s">
        <v>11252</v>
      </c>
      <c r="D17" t="s">
        <v>677</v>
      </c>
      <c r="E17" t="s">
        <v>11253</v>
      </c>
      <c r="F17" t="s">
        <v>684</v>
      </c>
    </row>
    <row r="18" spans="1:6" x14ac:dyDescent="0.35">
      <c r="A18" s="8" t="s">
        <v>1805</v>
      </c>
      <c r="B18" t="s">
        <v>1806</v>
      </c>
      <c r="C18" t="s">
        <v>11254</v>
      </c>
      <c r="D18" t="s">
        <v>9869</v>
      </c>
      <c r="E18" t="s">
        <v>11255</v>
      </c>
      <c r="F18" t="s">
        <v>9777</v>
      </c>
    </row>
    <row r="19" spans="1:6" x14ac:dyDescent="0.35">
      <c r="A19" s="8" t="s">
        <v>1805</v>
      </c>
      <c r="B19" t="s">
        <v>660</v>
      </c>
      <c r="C19" t="s">
        <v>11256</v>
      </c>
      <c r="D19" t="s">
        <v>795</v>
      </c>
      <c r="E19" t="s">
        <v>11257</v>
      </c>
      <c r="F19" t="s">
        <v>640</v>
      </c>
    </row>
    <row r="20" spans="1:6" x14ac:dyDescent="0.35">
      <c r="A20" s="8" t="s">
        <v>1808</v>
      </c>
      <c r="B20" t="s">
        <v>1809</v>
      </c>
      <c r="C20" t="s">
        <v>11258</v>
      </c>
      <c r="D20" t="s">
        <v>766</v>
      </c>
      <c r="E20" t="s">
        <v>11259</v>
      </c>
      <c r="F20" t="s">
        <v>683</v>
      </c>
    </row>
    <row r="21" spans="1:6" x14ac:dyDescent="0.35">
      <c r="A21" s="8" t="s">
        <v>1808</v>
      </c>
      <c r="B21" t="s">
        <v>1810</v>
      </c>
      <c r="C21" t="s">
        <v>11260</v>
      </c>
      <c r="D21" t="s">
        <v>384</v>
      </c>
      <c r="E21" t="s">
        <v>11261</v>
      </c>
      <c r="F21" t="s">
        <v>305</v>
      </c>
    </row>
    <row r="22" spans="1:6" x14ac:dyDescent="0.35">
      <c r="A22" s="8" t="s">
        <v>1812</v>
      </c>
      <c r="B22" t="s">
        <v>1813</v>
      </c>
      <c r="C22" t="s">
        <v>11262</v>
      </c>
      <c r="D22" t="s">
        <v>314</v>
      </c>
      <c r="E22" t="s">
        <v>11263</v>
      </c>
      <c r="F22" t="s">
        <v>465</v>
      </c>
    </row>
    <row r="23" spans="1:6" x14ac:dyDescent="0.35">
      <c r="A23" s="8" t="s">
        <v>1812</v>
      </c>
      <c r="B23" t="s">
        <v>1815</v>
      </c>
      <c r="C23" t="s">
        <v>11264</v>
      </c>
      <c r="D23" t="s">
        <v>762</v>
      </c>
      <c r="E23" t="s">
        <v>11265</v>
      </c>
      <c r="F23" t="s">
        <v>763</v>
      </c>
    </row>
    <row r="24" spans="1:6" x14ac:dyDescent="0.35">
      <c r="A24" s="8" t="s">
        <v>510</v>
      </c>
      <c r="B24" t="s">
        <v>510</v>
      </c>
      <c r="C24" t="s">
        <v>11266</v>
      </c>
      <c r="D24" t="s">
        <v>10932</v>
      </c>
      <c r="E24" t="s">
        <v>11267</v>
      </c>
      <c r="F24" t="s">
        <v>10932</v>
      </c>
    </row>
    <row r="26" spans="1:6" x14ac:dyDescent="0.35">
      <c r="A26" t="s">
        <v>11268</v>
      </c>
    </row>
    <row r="27" spans="1:6" x14ac:dyDescent="0.35">
      <c r="A27" t="s">
        <v>227</v>
      </c>
    </row>
    <row r="28" spans="1:6" x14ac:dyDescent="0.35">
      <c r="A28" t="s">
        <v>267</v>
      </c>
    </row>
    <row r="29" spans="1:6" x14ac:dyDescent="0.35">
      <c r="A29" t="s">
        <v>352</v>
      </c>
    </row>
    <row r="30" spans="1:6" x14ac:dyDescent="0.35">
      <c r="A30" t="s">
        <v>353</v>
      </c>
    </row>
    <row r="31" spans="1:6" x14ac:dyDescent="0.35">
      <c r="A31" t="s">
        <v>1818</v>
      </c>
    </row>
    <row r="32" spans="1:6" x14ac:dyDescent="0.35">
      <c r="A32" t="s">
        <v>1819</v>
      </c>
    </row>
    <row r="33" spans="1:1" x14ac:dyDescent="0.35">
      <c r="A33" t="s">
        <v>1820</v>
      </c>
    </row>
    <row r="34" spans="1:1" x14ac:dyDescent="0.35">
      <c r="A34" t="s">
        <v>1821</v>
      </c>
    </row>
    <row r="35" spans="1:1" x14ac:dyDescent="0.35">
      <c r="A35" t="s">
        <v>1822</v>
      </c>
    </row>
    <row r="36" spans="1:1" x14ac:dyDescent="0.35">
      <c r="A36" t="s">
        <v>268</v>
      </c>
    </row>
    <row r="37" spans="1:1" x14ac:dyDescent="0.35">
      <c r="A37" t="s">
        <v>1823</v>
      </c>
    </row>
    <row r="38" spans="1:1" x14ac:dyDescent="0.35">
      <c r="A38" t="s">
        <v>1824</v>
      </c>
    </row>
    <row r="39" spans="1:1" x14ac:dyDescent="0.35">
      <c r="A39" t="s">
        <v>1825</v>
      </c>
    </row>
    <row r="40" spans="1:1" x14ac:dyDescent="0.35">
      <c r="A40" t="s">
        <v>1826</v>
      </c>
    </row>
    <row r="41" spans="1:1" x14ac:dyDescent="0.35">
      <c r="A41" t="s">
        <v>264</v>
      </c>
    </row>
    <row r="42" spans="1:1" x14ac:dyDescent="0.35">
      <c r="A42" t="s">
        <v>375</v>
      </c>
    </row>
    <row r="43" spans="1:1" x14ac:dyDescent="0.35">
      <c r="A43" t="s">
        <v>1827</v>
      </c>
    </row>
  </sheetData>
  <mergeCells count="11">
    <mergeCell ref="A3:B3"/>
    <mergeCell ref="C3:D3"/>
    <mergeCell ref="E3:F3"/>
    <mergeCell ref="A9:A12"/>
    <mergeCell ref="A13:A17"/>
    <mergeCell ref="A24"/>
    <mergeCell ref="A20:A21"/>
    <mergeCell ref="A7:A8"/>
    <mergeCell ref="A18:A19"/>
    <mergeCell ref="A5:A6"/>
    <mergeCell ref="A22:A23"/>
  </mergeCells>
  <pageMargins left="0.7" right="0.7" top="0.75" bottom="0.75" header="0.3" footer="0.3"/>
  <pageSetup paperSize="9" orientation="portrait" horizontalDpi="300" verticalDpi="300"/>
</worksheet>
</file>

<file path=xl/worksheets/sheet1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600-000000000000}">
  <dimension ref="A1:F43"/>
  <sheetViews>
    <sheetView workbookViewId="0"/>
  </sheetViews>
  <sheetFormatPr defaultColWidth="11.453125" defaultRowHeight="14.5" x14ac:dyDescent="0.35"/>
  <cols>
    <col min="1" max="1" width="20.7265625" customWidth="1"/>
    <col min="2" max="2" width="25.7265625" customWidth="1"/>
    <col min="3" max="6" width="20.7265625" customWidth="1"/>
  </cols>
  <sheetData>
    <row r="1" spans="1:6" x14ac:dyDescent="0.35">
      <c r="A1" s="4" t="s">
        <v>194</v>
      </c>
    </row>
    <row r="2" spans="1:6" x14ac:dyDescent="0.35">
      <c r="A2" s="3" t="str">
        <f>HYPERLINK("#'INDEX'!A1", "Back to INDEX")</f>
        <v>Back to INDEX</v>
      </c>
    </row>
    <row r="3" spans="1:6" x14ac:dyDescent="0.35">
      <c r="A3" s="9" t="s">
        <v>227</v>
      </c>
      <c r="B3" s="9" t="s">
        <v>227</v>
      </c>
      <c r="C3" s="9" t="s">
        <v>11186</v>
      </c>
      <c r="D3" s="9" t="s">
        <v>11186</v>
      </c>
      <c r="E3" s="9" t="s">
        <v>11187</v>
      </c>
      <c r="F3" s="9" t="s">
        <v>11187</v>
      </c>
    </row>
    <row r="4" spans="1:6" x14ac:dyDescent="0.35">
      <c r="A4" s="6" t="s">
        <v>227</v>
      </c>
      <c r="B4" s="6" t="s">
        <v>227</v>
      </c>
      <c r="C4" s="6" t="s">
        <v>10488</v>
      </c>
      <c r="D4" s="6" t="s">
        <v>10489</v>
      </c>
      <c r="E4" s="6" t="s">
        <v>10488</v>
      </c>
      <c r="F4" s="6" t="s">
        <v>10489</v>
      </c>
    </row>
    <row r="5" spans="1:6" x14ac:dyDescent="0.35">
      <c r="A5" s="8" t="s">
        <v>1791</v>
      </c>
      <c r="B5" t="s">
        <v>304</v>
      </c>
      <c r="C5" t="s">
        <v>11269</v>
      </c>
      <c r="D5" t="s">
        <v>2014</v>
      </c>
      <c r="E5" t="s">
        <v>11270</v>
      </c>
      <c r="F5" t="s">
        <v>9801</v>
      </c>
    </row>
    <row r="6" spans="1:6" x14ac:dyDescent="0.35">
      <c r="A6" s="8" t="s">
        <v>1791</v>
      </c>
      <c r="B6" t="s">
        <v>1792</v>
      </c>
      <c r="C6" t="s">
        <v>11271</v>
      </c>
      <c r="D6" t="s">
        <v>1925</v>
      </c>
      <c r="E6" t="s">
        <v>11272</v>
      </c>
      <c r="F6" t="s">
        <v>627</v>
      </c>
    </row>
    <row r="7" spans="1:6" x14ac:dyDescent="0.35">
      <c r="A7" s="8" t="s">
        <v>1793</v>
      </c>
      <c r="B7" t="s">
        <v>1794</v>
      </c>
      <c r="C7" t="s">
        <v>11273</v>
      </c>
      <c r="D7" t="s">
        <v>574</v>
      </c>
      <c r="E7" t="s">
        <v>10364</v>
      </c>
      <c r="F7" t="s">
        <v>678</v>
      </c>
    </row>
    <row r="8" spans="1:6" x14ac:dyDescent="0.35">
      <c r="A8" s="8" t="s">
        <v>1793</v>
      </c>
      <c r="B8" t="s">
        <v>1795</v>
      </c>
      <c r="C8" t="s">
        <v>11274</v>
      </c>
      <c r="D8" t="s">
        <v>9959</v>
      </c>
      <c r="E8" t="s">
        <v>11275</v>
      </c>
      <c r="F8" t="s">
        <v>1961</v>
      </c>
    </row>
    <row r="9" spans="1:6" x14ac:dyDescent="0.35">
      <c r="A9" s="8" t="s">
        <v>1796</v>
      </c>
      <c r="B9" t="s">
        <v>1797</v>
      </c>
      <c r="C9" t="s">
        <v>11276</v>
      </c>
      <c r="D9" t="s">
        <v>588</v>
      </c>
      <c r="E9" t="s">
        <v>11277</v>
      </c>
      <c r="F9" t="s">
        <v>818</v>
      </c>
    </row>
    <row r="10" spans="1:6" x14ac:dyDescent="0.35">
      <c r="A10" s="8" t="s">
        <v>1796</v>
      </c>
      <c r="B10" t="s">
        <v>1799</v>
      </c>
      <c r="C10" t="s">
        <v>11278</v>
      </c>
      <c r="D10" t="s">
        <v>9554</v>
      </c>
      <c r="E10" t="s">
        <v>11279</v>
      </c>
      <c r="F10" t="s">
        <v>9804</v>
      </c>
    </row>
    <row r="11" spans="1:6" x14ac:dyDescent="0.35">
      <c r="A11" s="8" t="s">
        <v>1796</v>
      </c>
      <c r="B11" t="s">
        <v>1800</v>
      </c>
      <c r="C11" t="s">
        <v>11280</v>
      </c>
      <c r="D11" t="s">
        <v>9606</v>
      </c>
      <c r="E11" t="s">
        <v>11281</v>
      </c>
      <c r="F11" t="s">
        <v>731</v>
      </c>
    </row>
    <row r="12" spans="1:6" x14ac:dyDescent="0.35">
      <c r="A12" s="8" t="s">
        <v>1796</v>
      </c>
      <c r="B12" t="s">
        <v>1802</v>
      </c>
      <c r="C12" t="s">
        <v>10913</v>
      </c>
      <c r="D12" t="s">
        <v>674</v>
      </c>
      <c r="E12" t="s">
        <v>10958</v>
      </c>
      <c r="F12" t="s">
        <v>11282</v>
      </c>
    </row>
    <row r="13" spans="1:6" x14ac:dyDescent="0.35">
      <c r="A13" s="8" t="s">
        <v>11202</v>
      </c>
      <c r="B13" t="s">
        <v>12072</v>
      </c>
      <c r="C13" t="s">
        <v>11283</v>
      </c>
      <c r="D13" t="s">
        <v>9606</v>
      </c>
      <c r="E13" t="s">
        <v>11284</v>
      </c>
      <c r="F13" t="s">
        <v>685</v>
      </c>
    </row>
    <row r="14" spans="1:6" x14ac:dyDescent="0.35">
      <c r="A14" s="8" t="s">
        <v>11202</v>
      </c>
      <c r="B14" t="s">
        <v>236</v>
      </c>
      <c r="C14" t="s">
        <v>11247</v>
      </c>
      <c r="D14" t="s">
        <v>9579</v>
      </c>
      <c r="E14" t="s">
        <v>11279</v>
      </c>
      <c r="F14" t="s">
        <v>9804</v>
      </c>
    </row>
    <row r="15" spans="1:6" x14ac:dyDescent="0.35">
      <c r="A15" s="8" t="s">
        <v>11202</v>
      </c>
      <c r="B15" t="s">
        <v>233</v>
      </c>
      <c r="C15" t="s">
        <v>11285</v>
      </c>
      <c r="D15" t="s">
        <v>2104</v>
      </c>
      <c r="E15" t="s">
        <v>11286</v>
      </c>
      <c r="F15" t="s">
        <v>1992</v>
      </c>
    </row>
    <row r="16" spans="1:6" x14ac:dyDescent="0.35">
      <c r="A16" s="8" t="s">
        <v>11202</v>
      </c>
      <c r="B16" t="s">
        <v>239</v>
      </c>
      <c r="C16" t="s">
        <v>11287</v>
      </c>
      <c r="D16" t="s">
        <v>770</v>
      </c>
      <c r="E16" t="s">
        <v>11288</v>
      </c>
      <c r="F16" t="s">
        <v>734</v>
      </c>
    </row>
    <row r="17" spans="1:6" x14ac:dyDescent="0.35">
      <c r="A17" s="8" t="s">
        <v>11202</v>
      </c>
      <c r="B17" t="s">
        <v>242</v>
      </c>
      <c r="C17" t="s">
        <v>11289</v>
      </c>
      <c r="D17" t="s">
        <v>718</v>
      </c>
      <c r="E17" t="s">
        <v>11170</v>
      </c>
      <c r="F17" t="s">
        <v>778</v>
      </c>
    </row>
    <row r="18" spans="1:6" x14ac:dyDescent="0.35">
      <c r="A18" s="8" t="s">
        <v>1805</v>
      </c>
      <c r="B18" t="s">
        <v>1806</v>
      </c>
      <c r="C18" t="s">
        <v>11290</v>
      </c>
      <c r="D18" t="s">
        <v>9885</v>
      </c>
      <c r="E18" t="s">
        <v>11291</v>
      </c>
      <c r="F18" t="s">
        <v>1996</v>
      </c>
    </row>
    <row r="19" spans="1:6" x14ac:dyDescent="0.35">
      <c r="A19" s="8" t="s">
        <v>1805</v>
      </c>
      <c r="B19" t="s">
        <v>660</v>
      </c>
      <c r="C19" t="s">
        <v>11292</v>
      </c>
      <c r="D19" t="s">
        <v>1840</v>
      </c>
      <c r="E19" t="s">
        <v>11293</v>
      </c>
      <c r="F19" t="s">
        <v>527</v>
      </c>
    </row>
    <row r="20" spans="1:6" x14ac:dyDescent="0.35">
      <c r="A20" s="8" t="s">
        <v>1808</v>
      </c>
      <c r="B20" t="s">
        <v>1809</v>
      </c>
      <c r="C20" t="s">
        <v>11294</v>
      </c>
      <c r="D20" t="s">
        <v>9837</v>
      </c>
      <c r="E20" t="s">
        <v>11295</v>
      </c>
      <c r="F20" t="s">
        <v>9569</v>
      </c>
    </row>
    <row r="21" spans="1:6" x14ac:dyDescent="0.35">
      <c r="A21" s="8" t="s">
        <v>1808</v>
      </c>
      <c r="B21" t="s">
        <v>1810</v>
      </c>
      <c r="C21" t="s">
        <v>11296</v>
      </c>
      <c r="D21" t="s">
        <v>782</v>
      </c>
      <c r="E21" t="s">
        <v>11297</v>
      </c>
      <c r="F21" t="s">
        <v>492</v>
      </c>
    </row>
    <row r="22" spans="1:6" x14ac:dyDescent="0.35">
      <c r="A22" s="8" t="s">
        <v>1812</v>
      </c>
      <c r="B22" t="s">
        <v>1813</v>
      </c>
      <c r="C22" t="s">
        <v>11298</v>
      </c>
      <c r="D22" t="s">
        <v>607</v>
      </c>
      <c r="E22" t="s">
        <v>11299</v>
      </c>
      <c r="F22" t="s">
        <v>437</v>
      </c>
    </row>
    <row r="23" spans="1:6" x14ac:dyDescent="0.35">
      <c r="A23" s="8" t="s">
        <v>1812</v>
      </c>
      <c r="B23" t="s">
        <v>1815</v>
      </c>
      <c r="C23" t="s">
        <v>11154</v>
      </c>
      <c r="D23" t="s">
        <v>685</v>
      </c>
      <c r="E23" t="s">
        <v>11300</v>
      </c>
      <c r="F23" t="s">
        <v>726</v>
      </c>
    </row>
    <row r="24" spans="1:6" x14ac:dyDescent="0.35">
      <c r="A24" s="8" t="s">
        <v>510</v>
      </c>
      <c r="B24" t="s">
        <v>510</v>
      </c>
      <c r="C24" t="s">
        <v>11301</v>
      </c>
      <c r="D24" t="s">
        <v>10932</v>
      </c>
      <c r="E24" t="s">
        <v>11302</v>
      </c>
      <c r="F24" t="s">
        <v>10932</v>
      </c>
    </row>
    <row r="26" spans="1:6" x14ac:dyDescent="0.35">
      <c r="A26" t="s">
        <v>11303</v>
      </c>
    </row>
    <row r="27" spans="1:6" x14ac:dyDescent="0.35">
      <c r="A27" t="s">
        <v>227</v>
      </c>
    </row>
    <row r="28" spans="1:6" x14ac:dyDescent="0.35">
      <c r="A28" t="s">
        <v>267</v>
      </c>
    </row>
    <row r="29" spans="1:6" x14ac:dyDescent="0.35">
      <c r="A29" t="s">
        <v>352</v>
      </c>
    </row>
    <row r="30" spans="1:6" x14ac:dyDescent="0.35">
      <c r="A30" t="s">
        <v>353</v>
      </c>
    </row>
    <row r="31" spans="1:6" x14ac:dyDescent="0.35">
      <c r="A31" t="s">
        <v>1818</v>
      </c>
    </row>
    <row r="32" spans="1:6" x14ac:dyDescent="0.35">
      <c r="A32" t="s">
        <v>1819</v>
      </c>
    </row>
    <row r="33" spans="1:1" x14ac:dyDescent="0.35">
      <c r="A33" t="s">
        <v>1820</v>
      </c>
    </row>
    <row r="34" spans="1:1" x14ac:dyDescent="0.35">
      <c r="A34" t="s">
        <v>1821</v>
      </c>
    </row>
    <row r="35" spans="1:1" x14ac:dyDescent="0.35">
      <c r="A35" t="s">
        <v>1822</v>
      </c>
    </row>
    <row r="36" spans="1:1" x14ac:dyDescent="0.35">
      <c r="A36" t="s">
        <v>268</v>
      </c>
    </row>
    <row r="37" spans="1:1" x14ac:dyDescent="0.35">
      <c r="A37" t="s">
        <v>1823</v>
      </c>
    </row>
    <row r="38" spans="1:1" x14ac:dyDescent="0.35">
      <c r="A38" t="s">
        <v>1824</v>
      </c>
    </row>
    <row r="39" spans="1:1" x14ac:dyDescent="0.35">
      <c r="A39" t="s">
        <v>1825</v>
      </c>
    </row>
    <row r="40" spans="1:1" x14ac:dyDescent="0.35">
      <c r="A40" t="s">
        <v>1826</v>
      </c>
    </row>
    <row r="41" spans="1:1" x14ac:dyDescent="0.35">
      <c r="A41" t="s">
        <v>264</v>
      </c>
    </row>
    <row r="42" spans="1:1" x14ac:dyDescent="0.35">
      <c r="A42" t="s">
        <v>375</v>
      </c>
    </row>
    <row r="43" spans="1:1" x14ac:dyDescent="0.35">
      <c r="A43" t="s">
        <v>1827</v>
      </c>
    </row>
  </sheetData>
  <mergeCells count="11">
    <mergeCell ref="A3:B3"/>
    <mergeCell ref="C3:D3"/>
    <mergeCell ref="E3:F3"/>
    <mergeCell ref="A9:A12"/>
    <mergeCell ref="A13:A17"/>
    <mergeCell ref="A24"/>
    <mergeCell ref="A20:A21"/>
    <mergeCell ref="A7:A8"/>
    <mergeCell ref="A18:A19"/>
    <mergeCell ref="A5:A6"/>
    <mergeCell ref="A22:A23"/>
  </mergeCells>
  <pageMargins left="0.7" right="0.7" top="0.75" bottom="0.75" header="0.3" footer="0.3"/>
  <pageSetup paperSize="9" orientation="portrait" horizontalDpi="300" verticalDpi="300"/>
</worksheet>
</file>

<file path=xl/worksheets/sheet1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700-000000000000}">
  <dimension ref="A1:F43"/>
  <sheetViews>
    <sheetView workbookViewId="0"/>
  </sheetViews>
  <sheetFormatPr defaultColWidth="11.453125" defaultRowHeight="14.5" x14ac:dyDescent="0.35"/>
  <cols>
    <col min="1" max="1" width="20.7265625" customWidth="1"/>
    <col min="2" max="2" width="25.7265625" customWidth="1"/>
    <col min="3" max="6" width="20.7265625" customWidth="1"/>
  </cols>
  <sheetData>
    <row r="1" spans="1:6" x14ac:dyDescent="0.35">
      <c r="A1" s="4" t="s">
        <v>195</v>
      </c>
    </row>
    <row r="2" spans="1:6" x14ac:dyDescent="0.35">
      <c r="A2" s="3" t="str">
        <f>HYPERLINK("#'INDEX'!A1", "Back to INDEX")</f>
        <v>Back to INDEX</v>
      </c>
    </row>
    <row r="3" spans="1:6" x14ac:dyDescent="0.35">
      <c r="A3" s="9" t="s">
        <v>227</v>
      </c>
      <c r="B3" s="9" t="s">
        <v>227</v>
      </c>
      <c r="C3" s="9" t="s">
        <v>11186</v>
      </c>
      <c r="D3" s="9" t="s">
        <v>11186</v>
      </c>
      <c r="E3" s="9" t="s">
        <v>11187</v>
      </c>
      <c r="F3" s="9" t="s">
        <v>11187</v>
      </c>
    </row>
    <row r="4" spans="1:6" x14ac:dyDescent="0.35">
      <c r="A4" s="6" t="s">
        <v>227</v>
      </c>
      <c r="B4" s="6" t="s">
        <v>227</v>
      </c>
      <c r="C4" s="6" t="s">
        <v>10488</v>
      </c>
      <c r="D4" s="6" t="s">
        <v>10489</v>
      </c>
      <c r="E4" s="6" t="s">
        <v>10488</v>
      </c>
      <c r="F4" s="6" t="s">
        <v>10489</v>
      </c>
    </row>
    <row r="5" spans="1:6" x14ac:dyDescent="0.35">
      <c r="A5" s="8" t="s">
        <v>1791</v>
      </c>
      <c r="B5" t="s">
        <v>304</v>
      </c>
      <c r="C5" t="s">
        <v>11304</v>
      </c>
      <c r="D5" t="s">
        <v>10835</v>
      </c>
      <c r="E5" t="s">
        <v>11305</v>
      </c>
      <c r="F5" t="s">
        <v>2090</v>
      </c>
    </row>
    <row r="6" spans="1:6" x14ac:dyDescent="0.35">
      <c r="A6" s="8" t="s">
        <v>1791</v>
      </c>
      <c r="B6" t="s">
        <v>1792</v>
      </c>
      <c r="C6" t="s">
        <v>11306</v>
      </c>
      <c r="D6" t="s">
        <v>9931</v>
      </c>
      <c r="E6" t="s">
        <v>11307</v>
      </c>
      <c r="F6" t="s">
        <v>10654</v>
      </c>
    </row>
    <row r="7" spans="1:6" x14ac:dyDescent="0.35">
      <c r="A7" s="8" t="s">
        <v>1793</v>
      </c>
      <c r="B7" t="s">
        <v>1794</v>
      </c>
      <c r="C7" t="s">
        <v>11308</v>
      </c>
      <c r="D7" t="s">
        <v>9929</v>
      </c>
      <c r="E7" t="s">
        <v>11309</v>
      </c>
      <c r="F7" t="s">
        <v>2022</v>
      </c>
    </row>
    <row r="8" spans="1:6" x14ac:dyDescent="0.35">
      <c r="A8" s="8" t="s">
        <v>1793</v>
      </c>
      <c r="B8" t="s">
        <v>1795</v>
      </c>
      <c r="C8" t="s">
        <v>11310</v>
      </c>
      <c r="D8" t="s">
        <v>2089</v>
      </c>
      <c r="E8" t="s">
        <v>11311</v>
      </c>
      <c r="F8" t="s">
        <v>1946</v>
      </c>
    </row>
    <row r="9" spans="1:6" x14ac:dyDescent="0.35">
      <c r="A9" s="8" t="s">
        <v>1796</v>
      </c>
      <c r="B9" t="s">
        <v>1797</v>
      </c>
      <c r="C9" t="s">
        <v>11312</v>
      </c>
      <c r="D9" t="s">
        <v>771</v>
      </c>
      <c r="E9" t="s">
        <v>11313</v>
      </c>
      <c r="F9" t="s">
        <v>10510</v>
      </c>
    </row>
    <row r="10" spans="1:6" x14ac:dyDescent="0.35">
      <c r="A10" s="8" t="s">
        <v>1796</v>
      </c>
      <c r="B10" t="s">
        <v>1799</v>
      </c>
      <c r="C10" t="s">
        <v>11314</v>
      </c>
      <c r="D10" t="s">
        <v>9625</v>
      </c>
      <c r="E10" t="s">
        <v>11315</v>
      </c>
      <c r="F10" t="s">
        <v>2104</v>
      </c>
    </row>
    <row r="11" spans="1:6" x14ac:dyDescent="0.35">
      <c r="A11" s="8" t="s">
        <v>1796</v>
      </c>
      <c r="B11" t="s">
        <v>1800</v>
      </c>
      <c r="C11" t="s">
        <v>11316</v>
      </c>
      <c r="D11" t="s">
        <v>9677</v>
      </c>
      <c r="E11" t="s">
        <v>11317</v>
      </c>
      <c r="F11" t="s">
        <v>9769</v>
      </c>
    </row>
    <row r="12" spans="1:6" x14ac:dyDescent="0.35">
      <c r="A12" s="8" t="s">
        <v>1796</v>
      </c>
      <c r="B12" t="s">
        <v>1802</v>
      </c>
      <c r="C12" t="s">
        <v>11318</v>
      </c>
      <c r="D12" t="s">
        <v>693</v>
      </c>
      <c r="E12" t="s">
        <v>11319</v>
      </c>
      <c r="F12" t="s">
        <v>762</v>
      </c>
    </row>
    <row r="13" spans="1:6" x14ac:dyDescent="0.35">
      <c r="A13" s="8" t="s">
        <v>11202</v>
      </c>
      <c r="B13" t="s">
        <v>12072</v>
      </c>
      <c r="C13" t="s">
        <v>11320</v>
      </c>
      <c r="D13" t="s">
        <v>9846</v>
      </c>
      <c r="E13" t="s">
        <v>11321</v>
      </c>
      <c r="F13" t="s">
        <v>9812</v>
      </c>
    </row>
    <row r="14" spans="1:6" x14ac:dyDescent="0.35">
      <c r="A14" s="8" t="s">
        <v>11202</v>
      </c>
      <c r="B14" t="s">
        <v>236</v>
      </c>
      <c r="C14" t="s">
        <v>11322</v>
      </c>
      <c r="D14" t="s">
        <v>9797</v>
      </c>
      <c r="E14" t="s">
        <v>11323</v>
      </c>
      <c r="F14" t="s">
        <v>9799</v>
      </c>
    </row>
    <row r="15" spans="1:6" x14ac:dyDescent="0.35">
      <c r="A15" s="8" t="s">
        <v>11202</v>
      </c>
      <c r="B15" t="s">
        <v>233</v>
      </c>
      <c r="C15" t="s">
        <v>11324</v>
      </c>
      <c r="D15" t="s">
        <v>9633</v>
      </c>
      <c r="E15" t="s">
        <v>11325</v>
      </c>
      <c r="F15" t="s">
        <v>665</v>
      </c>
    </row>
    <row r="16" spans="1:6" x14ac:dyDescent="0.35">
      <c r="A16" s="8" t="s">
        <v>11202</v>
      </c>
      <c r="B16" t="s">
        <v>239</v>
      </c>
      <c r="C16" t="s">
        <v>11326</v>
      </c>
      <c r="D16" t="s">
        <v>748</v>
      </c>
      <c r="E16" t="s">
        <v>11327</v>
      </c>
      <c r="F16" t="s">
        <v>763</v>
      </c>
    </row>
    <row r="17" spans="1:6" x14ac:dyDescent="0.35">
      <c r="A17" s="8" t="s">
        <v>11202</v>
      </c>
      <c r="B17" t="s">
        <v>242</v>
      </c>
      <c r="C17" t="s">
        <v>11328</v>
      </c>
      <c r="D17" t="s">
        <v>718</v>
      </c>
      <c r="E17" t="s">
        <v>11329</v>
      </c>
      <c r="F17" t="s">
        <v>718</v>
      </c>
    </row>
    <row r="18" spans="1:6" x14ac:dyDescent="0.35">
      <c r="A18" s="8" t="s">
        <v>1805</v>
      </c>
      <c r="B18" t="s">
        <v>1806</v>
      </c>
      <c r="C18" t="s">
        <v>11330</v>
      </c>
      <c r="D18" t="s">
        <v>9680</v>
      </c>
      <c r="E18" t="s">
        <v>11331</v>
      </c>
      <c r="F18" t="s">
        <v>687</v>
      </c>
    </row>
    <row r="19" spans="1:6" x14ac:dyDescent="0.35">
      <c r="A19" s="8" t="s">
        <v>1805</v>
      </c>
      <c r="B19" t="s">
        <v>660</v>
      </c>
      <c r="C19" t="s">
        <v>11332</v>
      </c>
      <c r="D19" t="s">
        <v>491</v>
      </c>
      <c r="E19" t="s">
        <v>11333</v>
      </c>
      <c r="F19" t="s">
        <v>1831</v>
      </c>
    </row>
    <row r="20" spans="1:6" x14ac:dyDescent="0.35">
      <c r="A20" s="8" t="s">
        <v>1808</v>
      </c>
      <c r="B20" t="s">
        <v>1809</v>
      </c>
      <c r="C20" t="s">
        <v>11334</v>
      </c>
      <c r="D20" t="s">
        <v>9829</v>
      </c>
      <c r="E20" t="s">
        <v>11335</v>
      </c>
      <c r="F20" t="s">
        <v>738</v>
      </c>
    </row>
    <row r="21" spans="1:6" x14ac:dyDescent="0.35">
      <c r="A21" s="8" t="s">
        <v>1808</v>
      </c>
      <c r="B21" t="s">
        <v>1810</v>
      </c>
      <c r="C21" t="s">
        <v>11336</v>
      </c>
      <c r="D21" t="s">
        <v>501</v>
      </c>
      <c r="E21" t="s">
        <v>11337</v>
      </c>
      <c r="F21" t="s">
        <v>431</v>
      </c>
    </row>
    <row r="22" spans="1:6" x14ac:dyDescent="0.35">
      <c r="A22" s="8" t="s">
        <v>1812</v>
      </c>
      <c r="B22" t="s">
        <v>1813</v>
      </c>
      <c r="C22" t="s">
        <v>11338</v>
      </c>
      <c r="D22" t="s">
        <v>332</v>
      </c>
      <c r="E22" t="s">
        <v>11339</v>
      </c>
      <c r="F22" t="s">
        <v>556</v>
      </c>
    </row>
    <row r="23" spans="1:6" x14ac:dyDescent="0.35">
      <c r="A23" s="8" t="s">
        <v>1812</v>
      </c>
      <c r="B23" t="s">
        <v>1815</v>
      </c>
      <c r="C23" t="s">
        <v>11340</v>
      </c>
      <c r="D23" t="s">
        <v>731</v>
      </c>
      <c r="E23" t="s">
        <v>11341</v>
      </c>
      <c r="F23" t="s">
        <v>704</v>
      </c>
    </row>
    <row r="24" spans="1:6" x14ac:dyDescent="0.35">
      <c r="A24" s="8" t="s">
        <v>510</v>
      </c>
      <c r="B24" t="s">
        <v>510</v>
      </c>
      <c r="C24" t="s">
        <v>11183</v>
      </c>
      <c r="D24" t="s">
        <v>10932</v>
      </c>
      <c r="E24" t="s">
        <v>11342</v>
      </c>
      <c r="F24" t="s">
        <v>10932</v>
      </c>
    </row>
    <row r="26" spans="1:6" x14ac:dyDescent="0.35">
      <c r="A26" t="s">
        <v>11343</v>
      </c>
    </row>
    <row r="27" spans="1:6" x14ac:dyDescent="0.35">
      <c r="A27" t="s">
        <v>227</v>
      </c>
    </row>
    <row r="28" spans="1:6" x14ac:dyDescent="0.35">
      <c r="A28" t="s">
        <v>267</v>
      </c>
    </row>
    <row r="29" spans="1:6" x14ac:dyDescent="0.35">
      <c r="A29" t="s">
        <v>352</v>
      </c>
    </row>
    <row r="30" spans="1:6" x14ac:dyDescent="0.35">
      <c r="A30" t="s">
        <v>353</v>
      </c>
    </row>
    <row r="31" spans="1:6" x14ac:dyDescent="0.35">
      <c r="A31" t="s">
        <v>1818</v>
      </c>
    </row>
    <row r="32" spans="1:6" x14ac:dyDescent="0.35">
      <c r="A32" t="s">
        <v>1819</v>
      </c>
    </row>
    <row r="33" spans="1:1" x14ac:dyDescent="0.35">
      <c r="A33" t="s">
        <v>1820</v>
      </c>
    </row>
    <row r="34" spans="1:1" x14ac:dyDescent="0.35">
      <c r="A34" t="s">
        <v>1821</v>
      </c>
    </row>
    <row r="35" spans="1:1" x14ac:dyDescent="0.35">
      <c r="A35" t="s">
        <v>1822</v>
      </c>
    </row>
    <row r="36" spans="1:1" x14ac:dyDescent="0.35">
      <c r="A36" t="s">
        <v>268</v>
      </c>
    </row>
    <row r="37" spans="1:1" x14ac:dyDescent="0.35">
      <c r="A37" t="s">
        <v>1823</v>
      </c>
    </row>
    <row r="38" spans="1:1" x14ac:dyDescent="0.35">
      <c r="A38" t="s">
        <v>1824</v>
      </c>
    </row>
    <row r="39" spans="1:1" x14ac:dyDescent="0.35">
      <c r="A39" t="s">
        <v>1825</v>
      </c>
    </row>
    <row r="40" spans="1:1" x14ac:dyDescent="0.35">
      <c r="A40" t="s">
        <v>1826</v>
      </c>
    </row>
    <row r="41" spans="1:1" x14ac:dyDescent="0.35">
      <c r="A41" t="s">
        <v>264</v>
      </c>
    </row>
    <row r="42" spans="1:1" x14ac:dyDescent="0.35">
      <c r="A42" t="s">
        <v>375</v>
      </c>
    </row>
    <row r="43" spans="1:1" x14ac:dyDescent="0.35">
      <c r="A43" t="s">
        <v>1827</v>
      </c>
    </row>
  </sheetData>
  <mergeCells count="11">
    <mergeCell ref="A3:B3"/>
    <mergeCell ref="C3:D3"/>
    <mergeCell ref="E3:F3"/>
    <mergeCell ref="A9:A12"/>
    <mergeCell ref="A13:A17"/>
    <mergeCell ref="A24"/>
    <mergeCell ref="A20:A21"/>
    <mergeCell ref="A7:A8"/>
    <mergeCell ref="A18:A19"/>
    <mergeCell ref="A5:A6"/>
    <mergeCell ref="A22:A23"/>
  </mergeCells>
  <pageMargins left="0.7" right="0.7" top="0.75" bottom="0.75" header="0.3" footer="0.3"/>
  <pageSetup paperSize="9" orientation="portrait" horizontalDpi="300" verticalDpi="300"/>
</worksheet>
</file>

<file path=xl/worksheets/sheet1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800-000000000000}">
  <dimension ref="A1:F43"/>
  <sheetViews>
    <sheetView workbookViewId="0"/>
  </sheetViews>
  <sheetFormatPr defaultColWidth="11.453125" defaultRowHeight="14.5" x14ac:dyDescent="0.35"/>
  <cols>
    <col min="1" max="1" width="20.7265625" customWidth="1"/>
    <col min="2" max="2" width="25.7265625" customWidth="1"/>
    <col min="3" max="6" width="20.7265625" customWidth="1"/>
  </cols>
  <sheetData>
    <row r="1" spans="1:6" x14ac:dyDescent="0.35">
      <c r="A1" s="4" t="s">
        <v>196</v>
      </c>
    </row>
    <row r="2" spans="1:6" x14ac:dyDescent="0.35">
      <c r="A2" s="3" t="str">
        <f>HYPERLINK("#'INDEX'!A1", "Back to INDEX")</f>
        <v>Back to INDEX</v>
      </c>
    </row>
    <row r="3" spans="1:6" x14ac:dyDescent="0.35">
      <c r="A3" s="9" t="s">
        <v>227</v>
      </c>
      <c r="B3" s="9" t="s">
        <v>227</v>
      </c>
      <c r="C3" s="9" t="s">
        <v>11186</v>
      </c>
      <c r="D3" s="9" t="s">
        <v>11186</v>
      </c>
      <c r="E3" s="9" t="s">
        <v>11187</v>
      </c>
      <c r="F3" s="9" t="s">
        <v>11187</v>
      </c>
    </row>
    <row r="4" spans="1:6" x14ac:dyDescent="0.35">
      <c r="A4" s="6" t="s">
        <v>227</v>
      </c>
      <c r="B4" s="6" t="s">
        <v>227</v>
      </c>
      <c r="C4" s="6" t="s">
        <v>10488</v>
      </c>
      <c r="D4" s="6" t="s">
        <v>10489</v>
      </c>
      <c r="E4" s="6" t="s">
        <v>10488</v>
      </c>
      <c r="F4" s="6" t="s">
        <v>10489</v>
      </c>
    </row>
    <row r="5" spans="1:6" x14ac:dyDescent="0.35">
      <c r="A5" s="8" t="s">
        <v>1791</v>
      </c>
      <c r="B5" t="s">
        <v>304</v>
      </c>
      <c r="C5" t="s">
        <v>11344</v>
      </c>
      <c r="D5" t="s">
        <v>2085</v>
      </c>
      <c r="E5" t="s">
        <v>11345</v>
      </c>
      <c r="F5" t="s">
        <v>9955</v>
      </c>
    </row>
    <row r="6" spans="1:6" x14ac:dyDescent="0.35">
      <c r="A6" s="8" t="s">
        <v>1791</v>
      </c>
      <c r="B6" t="s">
        <v>1792</v>
      </c>
      <c r="C6" t="s">
        <v>11346</v>
      </c>
      <c r="D6" t="s">
        <v>2012</v>
      </c>
      <c r="E6" t="s">
        <v>11347</v>
      </c>
      <c r="F6" t="s">
        <v>2018</v>
      </c>
    </row>
    <row r="7" spans="1:6" x14ac:dyDescent="0.35">
      <c r="A7" s="8" t="s">
        <v>1793</v>
      </c>
      <c r="B7" t="s">
        <v>1794</v>
      </c>
      <c r="C7" t="s">
        <v>11348</v>
      </c>
      <c r="D7" t="s">
        <v>1787</v>
      </c>
      <c r="E7" t="s">
        <v>11349</v>
      </c>
      <c r="F7" t="s">
        <v>9880</v>
      </c>
    </row>
    <row r="8" spans="1:6" x14ac:dyDescent="0.35">
      <c r="A8" s="8" t="s">
        <v>1793</v>
      </c>
      <c r="B8" t="s">
        <v>1795</v>
      </c>
      <c r="C8" t="s">
        <v>11350</v>
      </c>
      <c r="D8" t="s">
        <v>1975</v>
      </c>
      <c r="E8" t="s">
        <v>11351</v>
      </c>
      <c r="F8" t="s">
        <v>480</v>
      </c>
    </row>
    <row r="9" spans="1:6" x14ac:dyDescent="0.35">
      <c r="A9" s="8" t="s">
        <v>1796</v>
      </c>
      <c r="B9" t="s">
        <v>1797</v>
      </c>
      <c r="C9" t="s">
        <v>11352</v>
      </c>
      <c r="D9" t="s">
        <v>533</v>
      </c>
      <c r="E9" t="s">
        <v>11353</v>
      </c>
      <c r="F9" t="s">
        <v>9891</v>
      </c>
    </row>
    <row r="10" spans="1:6" x14ac:dyDescent="0.35">
      <c r="A10" s="8" t="s">
        <v>1796</v>
      </c>
      <c r="B10" t="s">
        <v>1799</v>
      </c>
      <c r="C10" t="s">
        <v>11354</v>
      </c>
      <c r="D10" t="s">
        <v>9886</v>
      </c>
      <c r="E10" t="s">
        <v>11355</v>
      </c>
      <c r="F10" t="s">
        <v>1991</v>
      </c>
    </row>
    <row r="11" spans="1:6" x14ac:dyDescent="0.35">
      <c r="A11" s="8" t="s">
        <v>1796</v>
      </c>
      <c r="B11" t="s">
        <v>1800</v>
      </c>
      <c r="C11" t="s">
        <v>11356</v>
      </c>
      <c r="D11" t="s">
        <v>9579</v>
      </c>
      <c r="E11" t="s">
        <v>11357</v>
      </c>
      <c r="F11" t="s">
        <v>9574</v>
      </c>
    </row>
    <row r="12" spans="1:6" x14ac:dyDescent="0.35">
      <c r="A12" s="8" t="s">
        <v>1796</v>
      </c>
      <c r="B12" t="s">
        <v>1802</v>
      </c>
      <c r="C12" t="s">
        <v>11358</v>
      </c>
      <c r="D12" t="s">
        <v>708</v>
      </c>
      <c r="E12" t="s">
        <v>11359</v>
      </c>
      <c r="F12" t="s">
        <v>755</v>
      </c>
    </row>
    <row r="13" spans="1:6" x14ac:dyDescent="0.35">
      <c r="A13" s="8" t="s">
        <v>11202</v>
      </c>
      <c r="B13" t="s">
        <v>12072</v>
      </c>
      <c r="C13" t="s">
        <v>11360</v>
      </c>
      <c r="D13" t="s">
        <v>722</v>
      </c>
      <c r="E13" t="s">
        <v>11361</v>
      </c>
      <c r="F13" t="s">
        <v>715</v>
      </c>
    </row>
    <row r="14" spans="1:6" x14ac:dyDescent="0.35">
      <c r="A14" s="8" t="s">
        <v>11202</v>
      </c>
      <c r="B14" t="s">
        <v>236</v>
      </c>
      <c r="C14" t="s">
        <v>11362</v>
      </c>
      <c r="D14" t="s">
        <v>9766</v>
      </c>
      <c r="E14" t="s">
        <v>11363</v>
      </c>
      <c r="F14" t="s">
        <v>9680</v>
      </c>
    </row>
    <row r="15" spans="1:6" x14ac:dyDescent="0.35">
      <c r="A15" s="8" t="s">
        <v>11202</v>
      </c>
      <c r="B15" t="s">
        <v>233</v>
      </c>
      <c r="C15" t="s">
        <v>11364</v>
      </c>
      <c r="D15" t="s">
        <v>695</v>
      </c>
      <c r="E15" t="s">
        <v>11365</v>
      </c>
      <c r="F15" t="s">
        <v>686</v>
      </c>
    </row>
    <row r="16" spans="1:6" x14ac:dyDescent="0.35">
      <c r="A16" s="8" t="s">
        <v>11202</v>
      </c>
      <c r="B16" t="s">
        <v>239</v>
      </c>
      <c r="C16" t="s">
        <v>11366</v>
      </c>
      <c r="D16" t="s">
        <v>743</v>
      </c>
      <c r="E16" t="s">
        <v>11042</v>
      </c>
      <c r="F16" t="s">
        <v>664</v>
      </c>
    </row>
    <row r="17" spans="1:6" x14ac:dyDescent="0.35">
      <c r="A17" s="8" t="s">
        <v>11202</v>
      </c>
      <c r="B17" t="s">
        <v>242</v>
      </c>
      <c r="C17" t="s">
        <v>11367</v>
      </c>
      <c r="D17" t="s">
        <v>718</v>
      </c>
      <c r="E17" t="s">
        <v>10938</v>
      </c>
      <c r="F17" t="s">
        <v>11282</v>
      </c>
    </row>
    <row r="18" spans="1:6" x14ac:dyDescent="0.35">
      <c r="A18" s="8" t="s">
        <v>1805</v>
      </c>
      <c r="B18" t="s">
        <v>1806</v>
      </c>
      <c r="C18" t="s">
        <v>11368</v>
      </c>
      <c r="D18" t="s">
        <v>9681</v>
      </c>
      <c r="E18" t="s">
        <v>11369</v>
      </c>
      <c r="F18" t="s">
        <v>9797</v>
      </c>
    </row>
    <row r="19" spans="1:6" x14ac:dyDescent="0.35">
      <c r="A19" s="8" t="s">
        <v>1805</v>
      </c>
      <c r="B19" t="s">
        <v>660</v>
      </c>
      <c r="C19" t="s">
        <v>11370</v>
      </c>
      <c r="D19" t="s">
        <v>796</v>
      </c>
      <c r="E19" t="s">
        <v>11371</v>
      </c>
      <c r="F19" t="s">
        <v>632</v>
      </c>
    </row>
    <row r="20" spans="1:6" x14ac:dyDescent="0.35">
      <c r="A20" s="8" t="s">
        <v>1808</v>
      </c>
      <c r="B20" t="s">
        <v>1809</v>
      </c>
      <c r="C20" t="s">
        <v>11372</v>
      </c>
      <c r="D20" t="s">
        <v>666</v>
      </c>
      <c r="E20" t="s">
        <v>11373</v>
      </c>
      <c r="F20" t="s">
        <v>677</v>
      </c>
    </row>
    <row r="21" spans="1:6" x14ac:dyDescent="0.35">
      <c r="A21" s="8" t="s">
        <v>1808</v>
      </c>
      <c r="B21" t="s">
        <v>1810</v>
      </c>
      <c r="C21" t="s">
        <v>11374</v>
      </c>
      <c r="D21" t="s">
        <v>500</v>
      </c>
      <c r="E21" t="s">
        <v>11375</v>
      </c>
      <c r="F21" t="s">
        <v>244</v>
      </c>
    </row>
    <row r="22" spans="1:6" x14ac:dyDescent="0.35">
      <c r="A22" s="8" t="s">
        <v>1812</v>
      </c>
      <c r="B22" t="s">
        <v>1813</v>
      </c>
      <c r="C22" t="s">
        <v>11376</v>
      </c>
      <c r="D22" t="s">
        <v>384</v>
      </c>
      <c r="E22" t="s">
        <v>11377</v>
      </c>
      <c r="F22" t="s">
        <v>414</v>
      </c>
    </row>
    <row r="23" spans="1:6" x14ac:dyDescent="0.35">
      <c r="A23" s="8" t="s">
        <v>1812</v>
      </c>
      <c r="B23" t="s">
        <v>1815</v>
      </c>
      <c r="C23" t="s">
        <v>11378</v>
      </c>
      <c r="D23" t="s">
        <v>766</v>
      </c>
      <c r="E23" t="s">
        <v>11379</v>
      </c>
      <c r="F23" t="s">
        <v>753</v>
      </c>
    </row>
    <row r="24" spans="1:6" x14ac:dyDescent="0.35">
      <c r="A24" s="8" t="s">
        <v>510</v>
      </c>
      <c r="B24" t="s">
        <v>510</v>
      </c>
      <c r="C24" t="s">
        <v>11380</v>
      </c>
      <c r="D24" t="s">
        <v>10932</v>
      </c>
      <c r="E24" t="s">
        <v>11381</v>
      </c>
      <c r="F24" t="s">
        <v>10932</v>
      </c>
    </row>
    <row r="26" spans="1:6" x14ac:dyDescent="0.35">
      <c r="A26" t="s">
        <v>11382</v>
      </c>
    </row>
    <row r="27" spans="1:6" x14ac:dyDescent="0.35">
      <c r="A27" t="s">
        <v>227</v>
      </c>
    </row>
    <row r="28" spans="1:6" x14ac:dyDescent="0.35">
      <c r="A28" t="s">
        <v>267</v>
      </c>
    </row>
    <row r="29" spans="1:6" x14ac:dyDescent="0.35">
      <c r="A29" t="s">
        <v>352</v>
      </c>
    </row>
    <row r="30" spans="1:6" x14ac:dyDescent="0.35">
      <c r="A30" t="s">
        <v>353</v>
      </c>
    </row>
    <row r="31" spans="1:6" x14ac:dyDescent="0.35">
      <c r="A31" t="s">
        <v>1818</v>
      </c>
    </row>
    <row r="32" spans="1:6" x14ac:dyDescent="0.35">
      <c r="A32" t="s">
        <v>1819</v>
      </c>
    </row>
    <row r="33" spans="1:1" x14ac:dyDescent="0.35">
      <c r="A33" t="s">
        <v>1820</v>
      </c>
    </row>
    <row r="34" spans="1:1" x14ac:dyDescent="0.35">
      <c r="A34" t="s">
        <v>1821</v>
      </c>
    </row>
    <row r="35" spans="1:1" x14ac:dyDescent="0.35">
      <c r="A35" t="s">
        <v>1822</v>
      </c>
    </row>
    <row r="36" spans="1:1" x14ac:dyDescent="0.35">
      <c r="A36" t="s">
        <v>268</v>
      </c>
    </row>
    <row r="37" spans="1:1" x14ac:dyDescent="0.35">
      <c r="A37" t="s">
        <v>1823</v>
      </c>
    </row>
    <row r="38" spans="1:1" x14ac:dyDescent="0.35">
      <c r="A38" t="s">
        <v>1824</v>
      </c>
    </row>
    <row r="39" spans="1:1" x14ac:dyDescent="0.35">
      <c r="A39" t="s">
        <v>1825</v>
      </c>
    </row>
    <row r="40" spans="1:1" x14ac:dyDescent="0.35">
      <c r="A40" t="s">
        <v>1826</v>
      </c>
    </row>
    <row r="41" spans="1:1" x14ac:dyDescent="0.35">
      <c r="A41" t="s">
        <v>264</v>
      </c>
    </row>
    <row r="42" spans="1:1" x14ac:dyDescent="0.35">
      <c r="A42" t="s">
        <v>375</v>
      </c>
    </row>
    <row r="43" spans="1:1" x14ac:dyDescent="0.35">
      <c r="A43" t="s">
        <v>1827</v>
      </c>
    </row>
  </sheetData>
  <mergeCells count="11">
    <mergeCell ref="A3:B3"/>
    <mergeCell ref="C3:D3"/>
    <mergeCell ref="E3:F3"/>
    <mergeCell ref="A9:A12"/>
    <mergeCell ref="A13:A17"/>
    <mergeCell ref="A24"/>
    <mergeCell ref="A20:A21"/>
    <mergeCell ref="A7:A8"/>
    <mergeCell ref="A18:A19"/>
    <mergeCell ref="A5:A6"/>
    <mergeCell ref="A22:A23"/>
  </mergeCells>
  <pageMargins left="0.7" right="0.7" top="0.75" bottom="0.75" header="0.3" footer="0.3"/>
  <pageSetup paperSize="9" orientation="portrait" horizontalDpi="300" verticalDpi="300"/>
</worksheet>
</file>

<file path=xl/worksheets/sheet1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900-000000000000}">
  <dimension ref="A1:F43"/>
  <sheetViews>
    <sheetView workbookViewId="0"/>
  </sheetViews>
  <sheetFormatPr defaultColWidth="11.453125" defaultRowHeight="14.5" x14ac:dyDescent="0.35"/>
  <cols>
    <col min="1" max="1" width="20.7265625" customWidth="1"/>
    <col min="2" max="2" width="25.7265625" customWidth="1"/>
    <col min="3" max="6" width="20.7265625" customWidth="1"/>
  </cols>
  <sheetData>
    <row r="1" spans="1:6" x14ac:dyDescent="0.35">
      <c r="A1" s="4" t="s">
        <v>197</v>
      </c>
    </row>
    <row r="2" spans="1:6" x14ac:dyDescent="0.35">
      <c r="A2" s="3" t="str">
        <f>HYPERLINK("#'INDEX'!A1", "Back to INDEX")</f>
        <v>Back to INDEX</v>
      </c>
    </row>
    <row r="3" spans="1:6" x14ac:dyDescent="0.35">
      <c r="A3" s="9" t="s">
        <v>227</v>
      </c>
      <c r="B3" s="9" t="s">
        <v>227</v>
      </c>
      <c r="C3" s="9" t="s">
        <v>11186</v>
      </c>
      <c r="D3" s="9" t="s">
        <v>11186</v>
      </c>
      <c r="E3" s="9" t="s">
        <v>11187</v>
      </c>
      <c r="F3" s="9" t="s">
        <v>11187</v>
      </c>
    </row>
    <row r="4" spans="1:6" x14ac:dyDescent="0.35">
      <c r="A4" s="6" t="s">
        <v>227</v>
      </c>
      <c r="B4" s="6" t="s">
        <v>227</v>
      </c>
      <c r="C4" s="6" t="s">
        <v>10488</v>
      </c>
      <c r="D4" s="6" t="s">
        <v>10489</v>
      </c>
      <c r="E4" s="6" t="s">
        <v>10488</v>
      </c>
      <c r="F4" s="6" t="s">
        <v>10489</v>
      </c>
    </row>
    <row r="5" spans="1:6" x14ac:dyDescent="0.35">
      <c r="A5" s="8" t="s">
        <v>1791</v>
      </c>
      <c r="B5" t="s">
        <v>304</v>
      </c>
      <c r="C5" t="s">
        <v>11383</v>
      </c>
      <c r="D5" t="s">
        <v>1942</v>
      </c>
      <c r="E5" t="s">
        <v>11384</v>
      </c>
      <c r="F5" t="s">
        <v>2068</v>
      </c>
    </row>
    <row r="6" spans="1:6" x14ac:dyDescent="0.35">
      <c r="A6" s="8" t="s">
        <v>1791</v>
      </c>
      <c r="B6" t="s">
        <v>1792</v>
      </c>
      <c r="C6" t="s">
        <v>11385</v>
      </c>
      <c r="D6" t="s">
        <v>1768</v>
      </c>
      <c r="E6" t="s">
        <v>11270</v>
      </c>
      <c r="F6" t="s">
        <v>2084</v>
      </c>
    </row>
    <row r="7" spans="1:6" x14ac:dyDescent="0.35">
      <c r="A7" s="8" t="s">
        <v>1793</v>
      </c>
      <c r="B7" t="s">
        <v>1794</v>
      </c>
      <c r="C7" t="s">
        <v>11386</v>
      </c>
      <c r="D7" t="s">
        <v>2008</v>
      </c>
      <c r="E7" t="s">
        <v>11387</v>
      </c>
      <c r="F7" t="s">
        <v>9868</v>
      </c>
    </row>
    <row r="8" spans="1:6" x14ac:dyDescent="0.35">
      <c r="A8" s="8" t="s">
        <v>1793</v>
      </c>
      <c r="B8" t="s">
        <v>1795</v>
      </c>
      <c r="C8" t="s">
        <v>11388</v>
      </c>
      <c r="D8" t="s">
        <v>475</v>
      </c>
      <c r="E8" t="s">
        <v>11389</v>
      </c>
      <c r="F8" t="s">
        <v>1764</v>
      </c>
    </row>
    <row r="9" spans="1:6" x14ac:dyDescent="0.35">
      <c r="A9" s="8" t="s">
        <v>1796</v>
      </c>
      <c r="B9" t="s">
        <v>1797</v>
      </c>
      <c r="C9" t="s">
        <v>11390</v>
      </c>
      <c r="D9" t="s">
        <v>9882</v>
      </c>
      <c r="E9" t="s">
        <v>11391</v>
      </c>
      <c r="F9" t="s">
        <v>9796</v>
      </c>
    </row>
    <row r="10" spans="1:6" x14ac:dyDescent="0.35">
      <c r="A10" s="8" t="s">
        <v>1796</v>
      </c>
      <c r="B10" t="s">
        <v>1799</v>
      </c>
      <c r="C10" t="s">
        <v>11392</v>
      </c>
      <c r="D10" t="s">
        <v>9959</v>
      </c>
      <c r="E10" t="s">
        <v>11393</v>
      </c>
      <c r="F10" t="s">
        <v>1787</v>
      </c>
    </row>
    <row r="11" spans="1:6" x14ac:dyDescent="0.35">
      <c r="A11" s="8" t="s">
        <v>1796</v>
      </c>
      <c r="B11" t="s">
        <v>1800</v>
      </c>
      <c r="C11" t="s">
        <v>11394</v>
      </c>
      <c r="D11" t="s">
        <v>9767</v>
      </c>
      <c r="E11" t="s">
        <v>11395</v>
      </c>
      <c r="F11" t="s">
        <v>9616</v>
      </c>
    </row>
    <row r="12" spans="1:6" x14ac:dyDescent="0.35">
      <c r="A12" s="8" t="s">
        <v>1796</v>
      </c>
      <c r="B12" t="s">
        <v>1802</v>
      </c>
      <c r="C12" t="s">
        <v>11396</v>
      </c>
      <c r="D12" t="s">
        <v>773</v>
      </c>
      <c r="E12" t="s">
        <v>11397</v>
      </c>
      <c r="F12" t="s">
        <v>726</v>
      </c>
    </row>
    <row r="13" spans="1:6" x14ac:dyDescent="0.35">
      <c r="A13" s="8" t="s">
        <v>11202</v>
      </c>
      <c r="B13" t="s">
        <v>12072</v>
      </c>
      <c r="C13" t="s">
        <v>10837</v>
      </c>
      <c r="D13" t="s">
        <v>9661</v>
      </c>
      <c r="E13" t="s">
        <v>11398</v>
      </c>
      <c r="F13" t="s">
        <v>747</v>
      </c>
    </row>
    <row r="14" spans="1:6" x14ac:dyDescent="0.35">
      <c r="A14" s="8" t="s">
        <v>11202</v>
      </c>
      <c r="B14" t="s">
        <v>236</v>
      </c>
      <c r="C14" t="s">
        <v>11399</v>
      </c>
      <c r="D14" t="s">
        <v>2104</v>
      </c>
      <c r="E14" t="s">
        <v>11400</v>
      </c>
      <c r="F14" t="s">
        <v>2078</v>
      </c>
    </row>
    <row r="15" spans="1:6" x14ac:dyDescent="0.35">
      <c r="A15" s="8" t="s">
        <v>11202</v>
      </c>
      <c r="B15" t="s">
        <v>233</v>
      </c>
      <c r="C15" t="s">
        <v>11401</v>
      </c>
      <c r="D15" t="s">
        <v>9628</v>
      </c>
      <c r="E15" t="s">
        <v>11402</v>
      </c>
      <c r="F15" t="s">
        <v>9810</v>
      </c>
    </row>
    <row r="16" spans="1:6" x14ac:dyDescent="0.35">
      <c r="A16" s="8" t="s">
        <v>11202</v>
      </c>
      <c r="B16" t="s">
        <v>239</v>
      </c>
      <c r="C16" t="s">
        <v>11403</v>
      </c>
      <c r="D16" t="s">
        <v>720</v>
      </c>
      <c r="E16" t="s">
        <v>11404</v>
      </c>
      <c r="F16" t="s">
        <v>709</v>
      </c>
    </row>
    <row r="17" spans="1:6" x14ac:dyDescent="0.35">
      <c r="A17" s="8" t="s">
        <v>11202</v>
      </c>
      <c r="B17" t="s">
        <v>242</v>
      </c>
      <c r="C17" t="s">
        <v>11405</v>
      </c>
      <c r="D17" t="s">
        <v>778</v>
      </c>
      <c r="E17" t="s">
        <v>10960</v>
      </c>
      <c r="F17" t="s">
        <v>667</v>
      </c>
    </row>
    <row r="18" spans="1:6" x14ac:dyDescent="0.35">
      <c r="A18" s="8" t="s">
        <v>1805</v>
      </c>
      <c r="B18" t="s">
        <v>1806</v>
      </c>
      <c r="C18" t="s">
        <v>11406</v>
      </c>
      <c r="D18" t="s">
        <v>9682</v>
      </c>
      <c r="E18" t="s">
        <v>11407</v>
      </c>
      <c r="F18" t="s">
        <v>774</v>
      </c>
    </row>
    <row r="19" spans="1:6" x14ac:dyDescent="0.35">
      <c r="A19" s="8" t="s">
        <v>1805</v>
      </c>
      <c r="B19" t="s">
        <v>660</v>
      </c>
      <c r="C19" t="s">
        <v>11408</v>
      </c>
      <c r="D19" t="s">
        <v>1801</v>
      </c>
      <c r="E19" t="s">
        <v>11409</v>
      </c>
      <c r="F19" t="s">
        <v>619</v>
      </c>
    </row>
    <row r="20" spans="1:6" x14ac:dyDescent="0.35">
      <c r="A20" s="8" t="s">
        <v>1808</v>
      </c>
      <c r="B20" t="s">
        <v>1809</v>
      </c>
      <c r="C20" t="s">
        <v>11410</v>
      </c>
      <c r="D20" t="s">
        <v>9563</v>
      </c>
      <c r="E20" t="s">
        <v>11411</v>
      </c>
      <c r="F20" t="s">
        <v>9562</v>
      </c>
    </row>
    <row r="21" spans="1:6" x14ac:dyDescent="0.35">
      <c r="A21" s="8" t="s">
        <v>1808</v>
      </c>
      <c r="B21" t="s">
        <v>1810</v>
      </c>
      <c r="C21" t="s">
        <v>11412</v>
      </c>
      <c r="D21" t="s">
        <v>569</v>
      </c>
      <c r="E21" t="s">
        <v>11413</v>
      </c>
      <c r="F21" t="s">
        <v>812</v>
      </c>
    </row>
    <row r="22" spans="1:6" x14ac:dyDescent="0.35">
      <c r="A22" s="8" t="s">
        <v>1812</v>
      </c>
      <c r="B22" t="s">
        <v>1813</v>
      </c>
      <c r="C22" t="s">
        <v>11414</v>
      </c>
      <c r="D22" t="s">
        <v>1829</v>
      </c>
      <c r="E22" t="s">
        <v>11415</v>
      </c>
      <c r="F22" t="s">
        <v>1766</v>
      </c>
    </row>
    <row r="23" spans="1:6" x14ac:dyDescent="0.35">
      <c r="A23" s="8" t="s">
        <v>1812</v>
      </c>
      <c r="B23" t="s">
        <v>1815</v>
      </c>
      <c r="C23" t="s">
        <v>11416</v>
      </c>
      <c r="D23" t="s">
        <v>2016</v>
      </c>
      <c r="E23" t="s">
        <v>11417</v>
      </c>
      <c r="F23" t="s">
        <v>9887</v>
      </c>
    </row>
    <row r="24" spans="1:6" x14ac:dyDescent="0.35">
      <c r="A24" s="8" t="s">
        <v>510</v>
      </c>
      <c r="B24" t="s">
        <v>510</v>
      </c>
      <c r="C24" t="s">
        <v>11418</v>
      </c>
      <c r="D24" t="s">
        <v>10932</v>
      </c>
      <c r="E24" t="s">
        <v>11419</v>
      </c>
      <c r="F24" t="s">
        <v>10932</v>
      </c>
    </row>
    <row r="26" spans="1:6" x14ac:dyDescent="0.35">
      <c r="A26" t="s">
        <v>11420</v>
      </c>
    </row>
    <row r="27" spans="1:6" x14ac:dyDescent="0.35">
      <c r="A27" t="s">
        <v>227</v>
      </c>
    </row>
    <row r="28" spans="1:6" x14ac:dyDescent="0.35">
      <c r="A28" t="s">
        <v>267</v>
      </c>
    </row>
    <row r="29" spans="1:6" x14ac:dyDescent="0.35">
      <c r="A29" t="s">
        <v>352</v>
      </c>
    </row>
    <row r="30" spans="1:6" x14ac:dyDescent="0.35">
      <c r="A30" t="s">
        <v>353</v>
      </c>
    </row>
    <row r="31" spans="1:6" x14ac:dyDescent="0.35">
      <c r="A31" t="s">
        <v>1818</v>
      </c>
    </row>
    <row r="32" spans="1:6" x14ac:dyDescent="0.35">
      <c r="A32" t="s">
        <v>1819</v>
      </c>
    </row>
    <row r="33" spans="1:1" x14ac:dyDescent="0.35">
      <c r="A33" t="s">
        <v>1820</v>
      </c>
    </row>
    <row r="34" spans="1:1" x14ac:dyDescent="0.35">
      <c r="A34" t="s">
        <v>1821</v>
      </c>
    </row>
    <row r="35" spans="1:1" x14ac:dyDescent="0.35">
      <c r="A35" t="s">
        <v>1822</v>
      </c>
    </row>
    <row r="36" spans="1:1" x14ac:dyDescent="0.35">
      <c r="A36" t="s">
        <v>268</v>
      </c>
    </row>
    <row r="37" spans="1:1" x14ac:dyDescent="0.35">
      <c r="A37" t="s">
        <v>1823</v>
      </c>
    </row>
    <row r="38" spans="1:1" x14ac:dyDescent="0.35">
      <c r="A38" t="s">
        <v>1824</v>
      </c>
    </row>
    <row r="39" spans="1:1" x14ac:dyDescent="0.35">
      <c r="A39" t="s">
        <v>1825</v>
      </c>
    </row>
    <row r="40" spans="1:1" x14ac:dyDescent="0.35">
      <c r="A40" t="s">
        <v>1826</v>
      </c>
    </row>
    <row r="41" spans="1:1" x14ac:dyDescent="0.35">
      <c r="A41" t="s">
        <v>264</v>
      </c>
    </row>
    <row r="42" spans="1:1" x14ac:dyDescent="0.35">
      <c r="A42" t="s">
        <v>375</v>
      </c>
    </row>
    <row r="43" spans="1:1" x14ac:dyDescent="0.35">
      <c r="A43" t="s">
        <v>1827</v>
      </c>
    </row>
  </sheetData>
  <mergeCells count="11">
    <mergeCell ref="A3:B3"/>
    <mergeCell ref="C3:D3"/>
    <mergeCell ref="E3:F3"/>
    <mergeCell ref="A9:A12"/>
    <mergeCell ref="A13:A17"/>
    <mergeCell ref="A24"/>
    <mergeCell ref="A20:A21"/>
    <mergeCell ref="A7:A8"/>
    <mergeCell ref="A18:A19"/>
    <mergeCell ref="A5:A6"/>
    <mergeCell ref="A22:A23"/>
  </mergeCells>
  <pageMargins left="0.7" right="0.7" top="0.75" bottom="0.75" header="0.3" footer="0.3"/>
  <pageSetup paperSize="9" orientation="portrait" horizontalDpi="300" verticalDpi="300"/>
</worksheet>
</file>

<file path=xl/worksheets/sheet1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A00-000000000000}">
  <dimension ref="A1:F34"/>
  <sheetViews>
    <sheetView workbookViewId="0"/>
  </sheetViews>
  <sheetFormatPr defaultColWidth="11.453125" defaultRowHeight="14.5" x14ac:dyDescent="0.35"/>
  <cols>
    <col min="1" max="1" width="5.7265625" customWidth="1"/>
    <col min="2" max="2" width="61.7265625" customWidth="1"/>
    <col min="3" max="6" width="20.7265625" customWidth="1"/>
  </cols>
  <sheetData>
    <row r="1" spans="1:6" x14ac:dyDescent="0.35">
      <c r="A1" s="4" t="s">
        <v>199</v>
      </c>
    </row>
    <row r="2" spans="1:6" x14ac:dyDescent="0.35">
      <c r="A2" s="3" t="str">
        <f>HYPERLINK("#'INDEX'!A1", "Back to INDEX")</f>
        <v>Back to INDEX</v>
      </c>
    </row>
    <row r="3" spans="1:6" x14ac:dyDescent="0.35">
      <c r="A3" s="9" t="s">
        <v>227</v>
      </c>
      <c r="B3" s="9" t="s">
        <v>227</v>
      </c>
      <c r="C3" s="9" t="s">
        <v>11186</v>
      </c>
      <c r="D3" s="9" t="s">
        <v>11186</v>
      </c>
      <c r="E3" s="9" t="s">
        <v>11187</v>
      </c>
      <c r="F3" s="9" t="s">
        <v>11187</v>
      </c>
    </row>
    <row r="4" spans="1:6" x14ac:dyDescent="0.35">
      <c r="A4" s="6" t="s">
        <v>227</v>
      </c>
      <c r="B4" s="6" t="s">
        <v>227</v>
      </c>
      <c r="C4" s="6" t="s">
        <v>10488</v>
      </c>
      <c r="D4" s="6" t="s">
        <v>10489</v>
      </c>
      <c r="E4" s="6" t="s">
        <v>10488</v>
      </c>
      <c r="F4" s="6" t="s">
        <v>10489</v>
      </c>
    </row>
    <row r="5" spans="1:6" x14ac:dyDescent="0.35">
      <c r="A5" s="5"/>
      <c r="B5" t="s">
        <v>377</v>
      </c>
      <c r="C5" t="s">
        <v>11421</v>
      </c>
      <c r="D5" t="s">
        <v>744</v>
      </c>
      <c r="E5" t="s">
        <v>11422</v>
      </c>
      <c r="F5" t="s">
        <v>667</v>
      </c>
    </row>
    <row r="6" spans="1:6" x14ac:dyDescent="0.35">
      <c r="A6" s="5"/>
      <c r="B6" t="s">
        <v>385</v>
      </c>
      <c r="C6" t="s">
        <v>11423</v>
      </c>
      <c r="D6" t="s">
        <v>762</v>
      </c>
      <c r="E6" t="s">
        <v>10839</v>
      </c>
      <c r="F6" t="s">
        <v>755</v>
      </c>
    </row>
    <row r="7" spans="1:6" x14ac:dyDescent="0.35">
      <c r="A7" s="5"/>
      <c r="B7" t="s">
        <v>392</v>
      </c>
      <c r="C7" t="s">
        <v>11424</v>
      </c>
      <c r="D7" t="s">
        <v>9875</v>
      </c>
      <c r="E7" t="s">
        <v>11425</v>
      </c>
      <c r="F7" t="s">
        <v>9793</v>
      </c>
    </row>
    <row r="8" spans="1:6" x14ac:dyDescent="0.35">
      <c r="A8" s="5"/>
      <c r="B8" t="s">
        <v>400</v>
      </c>
      <c r="C8" t="s">
        <v>11426</v>
      </c>
      <c r="D8" t="s">
        <v>666</v>
      </c>
      <c r="E8" t="s">
        <v>10615</v>
      </c>
      <c r="F8" t="s">
        <v>721</v>
      </c>
    </row>
    <row r="9" spans="1:6" x14ac:dyDescent="0.35">
      <c r="A9" s="5"/>
      <c r="B9" t="s">
        <v>407</v>
      </c>
      <c r="C9" t="s">
        <v>11427</v>
      </c>
      <c r="D9" t="s">
        <v>9596</v>
      </c>
      <c r="E9" t="s">
        <v>11428</v>
      </c>
      <c r="F9" t="s">
        <v>9545</v>
      </c>
    </row>
    <row r="10" spans="1:6" x14ac:dyDescent="0.35">
      <c r="A10" s="5"/>
      <c r="B10" t="s">
        <v>413</v>
      </c>
      <c r="C10" t="s">
        <v>11429</v>
      </c>
      <c r="D10" t="s">
        <v>754</v>
      </c>
      <c r="E10" t="s">
        <v>11430</v>
      </c>
      <c r="F10" t="s">
        <v>676</v>
      </c>
    </row>
    <row r="11" spans="1:6" x14ac:dyDescent="0.35">
      <c r="A11" s="5"/>
      <c r="B11" t="s">
        <v>419</v>
      </c>
      <c r="C11" t="s">
        <v>10994</v>
      </c>
      <c r="D11" t="s">
        <v>682</v>
      </c>
      <c r="E11" t="s">
        <v>11117</v>
      </c>
      <c r="F11" t="s">
        <v>740</v>
      </c>
    </row>
    <row r="12" spans="1:6" x14ac:dyDescent="0.35">
      <c r="A12" s="5"/>
      <c r="B12" t="s">
        <v>426</v>
      </c>
      <c r="C12" t="s">
        <v>11431</v>
      </c>
      <c r="D12" t="s">
        <v>9821</v>
      </c>
      <c r="E12" t="s">
        <v>11432</v>
      </c>
      <c r="F12" t="s">
        <v>756</v>
      </c>
    </row>
    <row r="13" spans="1:6" x14ac:dyDescent="0.35">
      <c r="A13" s="5"/>
      <c r="B13" t="s">
        <v>432</v>
      </c>
      <c r="C13" t="s">
        <v>11433</v>
      </c>
      <c r="D13" t="s">
        <v>681</v>
      </c>
      <c r="E13" t="s">
        <v>11434</v>
      </c>
      <c r="F13" t="s">
        <v>736</v>
      </c>
    </row>
    <row r="14" spans="1:6" x14ac:dyDescent="0.35">
      <c r="A14" s="5"/>
      <c r="B14" t="s">
        <v>438</v>
      </c>
      <c r="C14" t="s">
        <v>11435</v>
      </c>
      <c r="D14" t="s">
        <v>683</v>
      </c>
      <c r="E14" t="s">
        <v>11436</v>
      </c>
      <c r="F14" t="s">
        <v>9829</v>
      </c>
    </row>
    <row r="15" spans="1:6" x14ac:dyDescent="0.35">
      <c r="A15" s="5"/>
      <c r="B15" t="s">
        <v>445</v>
      </c>
      <c r="C15" t="s">
        <v>11437</v>
      </c>
      <c r="D15" t="s">
        <v>667</v>
      </c>
      <c r="E15" t="s">
        <v>10831</v>
      </c>
      <c r="F15" t="s">
        <v>667</v>
      </c>
    </row>
    <row r="16" spans="1:6" x14ac:dyDescent="0.35">
      <c r="A16" s="5"/>
      <c r="B16" t="s">
        <v>453</v>
      </c>
      <c r="C16" t="s">
        <v>11438</v>
      </c>
      <c r="D16" t="s">
        <v>688</v>
      </c>
      <c r="E16" t="s">
        <v>10544</v>
      </c>
      <c r="F16" t="s">
        <v>674</v>
      </c>
    </row>
    <row r="17" spans="1:6" x14ac:dyDescent="0.35">
      <c r="A17" s="5"/>
      <c r="B17" t="s">
        <v>459</v>
      </c>
      <c r="C17" t="s">
        <v>11439</v>
      </c>
      <c r="D17" t="s">
        <v>9622</v>
      </c>
      <c r="E17" t="s">
        <v>11440</v>
      </c>
      <c r="F17" t="s">
        <v>9773</v>
      </c>
    </row>
    <row r="18" spans="1:6" x14ac:dyDescent="0.35">
      <c r="A18" s="5"/>
      <c r="B18" t="s">
        <v>466</v>
      </c>
      <c r="C18" t="s">
        <v>11441</v>
      </c>
      <c r="D18" t="s">
        <v>728</v>
      </c>
      <c r="E18" t="s">
        <v>11442</v>
      </c>
      <c r="F18" t="s">
        <v>674</v>
      </c>
    </row>
    <row r="19" spans="1:6" x14ac:dyDescent="0.35">
      <c r="A19" s="5"/>
      <c r="B19" t="s">
        <v>471</v>
      </c>
      <c r="C19" t="s">
        <v>11443</v>
      </c>
      <c r="D19" t="s">
        <v>778</v>
      </c>
      <c r="E19" t="s">
        <v>11444</v>
      </c>
      <c r="F19" t="s">
        <v>709</v>
      </c>
    </row>
    <row r="20" spans="1:6" x14ac:dyDescent="0.35">
      <c r="A20" s="5"/>
      <c r="B20" t="s">
        <v>477</v>
      </c>
      <c r="C20" t="s">
        <v>11445</v>
      </c>
      <c r="D20" t="s">
        <v>728</v>
      </c>
      <c r="E20" t="s">
        <v>11446</v>
      </c>
      <c r="F20" t="s">
        <v>688</v>
      </c>
    </row>
    <row r="21" spans="1:6" x14ac:dyDescent="0.35">
      <c r="A21" s="5"/>
      <c r="B21" t="s">
        <v>483</v>
      </c>
      <c r="C21" t="s">
        <v>11447</v>
      </c>
      <c r="D21" t="s">
        <v>9688</v>
      </c>
      <c r="E21" t="s">
        <v>11448</v>
      </c>
      <c r="F21" t="s">
        <v>9603</v>
      </c>
    </row>
    <row r="22" spans="1:6" x14ac:dyDescent="0.35">
      <c r="A22" s="5"/>
      <c r="B22" t="s">
        <v>489</v>
      </c>
      <c r="C22" t="s">
        <v>11449</v>
      </c>
      <c r="D22" t="s">
        <v>9823</v>
      </c>
      <c r="E22" t="s">
        <v>11450</v>
      </c>
      <c r="F22" t="s">
        <v>684</v>
      </c>
    </row>
    <row r="23" spans="1:6" x14ac:dyDescent="0.35">
      <c r="A23" s="5"/>
      <c r="B23" t="s">
        <v>495</v>
      </c>
      <c r="C23" t="s">
        <v>11451</v>
      </c>
      <c r="D23" t="s">
        <v>673</v>
      </c>
      <c r="E23" t="s">
        <v>11452</v>
      </c>
      <c r="F23" t="s">
        <v>9823</v>
      </c>
    </row>
    <row r="24" spans="1:6" x14ac:dyDescent="0.35">
      <c r="A24" s="5"/>
      <c r="B24" t="s">
        <v>499</v>
      </c>
      <c r="C24" t="s">
        <v>10897</v>
      </c>
      <c r="D24" t="s">
        <v>744</v>
      </c>
      <c r="E24" t="s">
        <v>11101</v>
      </c>
      <c r="F24" t="s">
        <v>744</v>
      </c>
    </row>
    <row r="25" spans="1:6" x14ac:dyDescent="0.35">
      <c r="A25" s="5"/>
      <c r="B25" t="s">
        <v>503</v>
      </c>
      <c r="C25" t="s">
        <v>10912</v>
      </c>
      <c r="D25" t="s">
        <v>11242</v>
      </c>
      <c r="E25" t="s">
        <v>10412</v>
      </c>
      <c r="F25" t="s">
        <v>740</v>
      </c>
    </row>
    <row r="26" spans="1:6" x14ac:dyDescent="0.35">
      <c r="A26" s="5"/>
      <c r="B26" t="s">
        <v>510</v>
      </c>
      <c r="C26" t="s">
        <v>11453</v>
      </c>
      <c r="D26" t="s">
        <v>10932</v>
      </c>
      <c r="E26" t="s">
        <v>11454</v>
      </c>
      <c r="F26" t="s">
        <v>10932</v>
      </c>
    </row>
    <row r="28" spans="1:6" x14ac:dyDescent="0.35">
      <c r="A28" t="s">
        <v>266</v>
      </c>
    </row>
    <row r="29" spans="1:6" x14ac:dyDescent="0.35">
      <c r="A29" t="s">
        <v>227</v>
      </c>
    </row>
    <row r="30" spans="1:6" x14ac:dyDescent="0.35">
      <c r="A30" t="s">
        <v>267</v>
      </c>
    </row>
    <row r="31" spans="1:6" x14ac:dyDescent="0.35">
      <c r="A31" t="s">
        <v>511</v>
      </c>
    </row>
    <row r="32" spans="1:6" x14ac:dyDescent="0.35">
      <c r="A32" t="s">
        <v>264</v>
      </c>
    </row>
    <row r="33" spans="1:1" x14ac:dyDescent="0.35">
      <c r="A33" t="s">
        <v>375</v>
      </c>
    </row>
    <row r="34" spans="1:1" x14ac:dyDescent="0.35">
      <c r="A34" t="s">
        <v>512</v>
      </c>
    </row>
  </sheetData>
  <mergeCells count="3">
    <mergeCell ref="A3:B3"/>
    <mergeCell ref="C3:D3"/>
    <mergeCell ref="E3:F3"/>
  </mergeCells>
  <pageMargins left="0.7" right="0.7" top="0.75" bottom="0.75" header="0.3" footer="0.3"/>
  <pageSetup paperSize="9" orientation="portrait" horizontalDpi="300" verticalDpi="300"/>
</worksheet>
</file>

<file path=xl/worksheets/sheet1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B00-000000000000}">
  <dimension ref="A1:F34"/>
  <sheetViews>
    <sheetView workbookViewId="0"/>
  </sheetViews>
  <sheetFormatPr defaultColWidth="11.453125" defaultRowHeight="14.5" x14ac:dyDescent="0.35"/>
  <cols>
    <col min="1" max="1" width="5.7265625" customWidth="1"/>
    <col min="2" max="2" width="61.7265625" customWidth="1"/>
    <col min="3" max="6" width="20.7265625" customWidth="1"/>
  </cols>
  <sheetData>
    <row r="1" spans="1:6" x14ac:dyDescent="0.35">
      <c r="A1" s="4" t="s">
        <v>200</v>
      </c>
    </row>
    <row r="2" spans="1:6" x14ac:dyDescent="0.35">
      <c r="A2" s="3" t="str">
        <f>HYPERLINK("#'INDEX'!A1", "Back to INDEX")</f>
        <v>Back to INDEX</v>
      </c>
    </row>
    <row r="3" spans="1:6" x14ac:dyDescent="0.35">
      <c r="A3" s="9" t="s">
        <v>227</v>
      </c>
      <c r="B3" s="9" t="s">
        <v>227</v>
      </c>
      <c r="C3" s="9" t="s">
        <v>11186</v>
      </c>
      <c r="D3" s="9" t="s">
        <v>11186</v>
      </c>
      <c r="E3" s="9" t="s">
        <v>11187</v>
      </c>
      <c r="F3" s="9" t="s">
        <v>11187</v>
      </c>
    </row>
    <row r="4" spans="1:6" x14ac:dyDescent="0.35">
      <c r="A4" s="6" t="s">
        <v>227</v>
      </c>
      <c r="B4" s="6" t="s">
        <v>227</v>
      </c>
      <c r="C4" s="6" t="s">
        <v>10488</v>
      </c>
      <c r="D4" s="6" t="s">
        <v>10489</v>
      </c>
      <c r="E4" s="6" t="s">
        <v>10488</v>
      </c>
      <c r="F4" s="6" t="s">
        <v>10489</v>
      </c>
    </row>
    <row r="5" spans="1:6" x14ac:dyDescent="0.35">
      <c r="A5" s="5"/>
      <c r="B5" t="s">
        <v>377</v>
      </c>
      <c r="C5" t="s">
        <v>11455</v>
      </c>
      <c r="D5" t="s">
        <v>667</v>
      </c>
      <c r="E5" t="s">
        <v>11241</v>
      </c>
      <c r="F5" t="s">
        <v>669</v>
      </c>
    </row>
    <row r="6" spans="1:6" x14ac:dyDescent="0.35">
      <c r="A6" s="5"/>
      <c r="B6" t="s">
        <v>385</v>
      </c>
      <c r="C6" t="s">
        <v>11456</v>
      </c>
      <c r="D6" t="s">
        <v>752</v>
      </c>
      <c r="E6" t="s">
        <v>11129</v>
      </c>
      <c r="F6" t="s">
        <v>752</v>
      </c>
    </row>
    <row r="7" spans="1:6" x14ac:dyDescent="0.35">
      <c r="A7" s="5"/>
      <c r="B7" t="s">
        <v>392</v>
      </c>
      <c r="C7" t="s">
        <v>11457</v>
      </c>
      <c r="D7" t="s">
        <v>9784</v>
      </c>
      <c r="E7" t="s">
        <v>11458</v>
      </c>
      <c r="F7" t="s">
        <v>9795</v>
      </c>
    </row>
    <row r="8" spans="1:6" x14ac:dyDescent="0.35">
      <c r="A8" s="5"/>
      <c r="B8" t="s">
        <v>400</v>
      </c>
      <c r="C8" t="s">
        <v>11459</v>
      </c>
      <c r="D8" t="s">
        <v>754</v>
      </c>
      <c r="E8" t="s">
        <v>11460</v>
      </c>
      <c r="F8" t="s">
        <v>773</v>
      </c>
    </row>
    <row r="9" spans="1:6" x14ac:dyDescent="0.35">
      <c r="A9" s="5"/>
      <c r="B9" t="s">
        <v>407</v>
      </c>
      <c r="C9" t="s">
        <v>11461</v>
      </c>
      <c r="D9" t="s">
        <v>9557</v>
      </c>
      <c r="E9" t="s">
        <v>11462</v>
      </c>
      <c r="F9" t="s">
        <v>9544</v>
      </c>
    </row>
    <row r="10" spans="1:6" x14ac:dyDescent="0.35">
      <c r="A10" s="5"/>
      <c r="B10" t="s">
        <v>413</v>
      </c>
      <c r="C10" t="s">
        <v>11463</v>
      </c>
      <c r="D10" t="s">
        <v>754</v>
      </c>
      <c r="E10" t="s">
        <v>11464</v>
      </c>
      <c r="F10" t="s">
        <v>666</v>
      </c>
    </row>
    <row r="11" spans="1:6" x14ac:dyDescent="0.35">
      <c r="A11" s="5"/>
      <c r="B11" t="s">
        <v>419</v>
      </c>
      <c r="C11" t="s">
        <v>11284</v>
      </c>
      <c r="D11" t="s">
        <v>740</v>
      </c>
      <c r="E11" t="s">
        <v>11465</v>
      </c>
      <c r="F11" t="s">
        <v>744</v>
      </c>
    </row>
    <row r="12" spans="1:6" x14ac:dyDescent="0.35">
      <c r="A12" s="5"/>
      <c r="B12" t="s">
        <v>426</v>
      </c>
      <c r="C12" t="s">
        <v>11466</v>
      </c>
      <c r="D12" t="s">
        <v>9690</v>
      </c>
      <c r="E12" t="s">
        <v>11467</v>
      </c>
      <c r="F12" t="s">
        <v>9674</v>
      </c>
    </row>
    <row r="13" spans="1:6" x14ac:dyDescent="0.35">
      <c r="A13" s="5"/>
      <c r="B13" t="s">
        <v>432</v>
      </c>
      <c r="C13" t="s">
        <v>11468</v>
      </c>
      <c r="D13" t="s">
        <v>755</v>
      </c>
      <c r="E13" t="s">
        <v>10656</v>
      </c>
      <c r="F13" t="s">
        <v>754</v>
      </c>
    </row>
    <row r="14" spans="1:6" x14ac:dyDescent="0.35">
      <c r="A14" s="5"/>
      <c r="B14" t="s">
        <v>438</v>
      </c>
      <c r="C14" t="s">
        <v>11469</v>
      </c>
      <c r="D14" t="s">
        <v>706</v>
      </c>
      <c r="E14" t="s">
        <v>11470</v>
      </c>
      <c r="F14" t="s">
        <v>9694</v>
      </c>
    </row>
    <row r="15" spans="1:6" x14ac:dyDescent="0.35">
      <c r="A15" s="5"/>
      <c r="B15" t="s">
        <v>445</v>
      </c>
      <c r="C15" t="s">
        <v>10819</v>
      </c>
      <c r="D15" t="s">
        <v>669</v>
      </c>
      <c r="E15" t="s">
        <v>11471</v>
      </c>
      <c r="F15" t="s">
        <v>728</v>
      </c>
    </row>
    <row r="16" spans="1:6" x14ac:dyDescent="0.35">
      <c r="A16" s="5"/>
      <c r="B16" t="s">
        <v>453</v>
      </c>
      <c r="C16" t="s">
        <v>11438</v>
      </c>
      <c r="D16" t="s">
        <v>668</v>
      </c>
      <c r="E16" t="s">
        <v>10544</v>
      </c>
      <c r="F16" t="s">
        <v>11282</v>
      </c>
    </row>
    <row r="17" spans="1:6" x14ac:dyDescent="0.35">
      <c r="A17" s="5"/>
      <c r="B17" t="s">
        <v>459</v>
      </c>
      <c r="C17" t="s">
        <v>11472</v>
      </c>
      <c r="D17" t="s">
        <v>9591</v>
      </c>
      <c r="E17" t="s">
        <v>11473</v>
      </c>
      <c r="F17" t="s">
        <v>9828</v>
      </c>
    </row>
    <row r="18" spans="1:6" x14ac:dyDescent="0.35">
      <c r="A18" s="5"/>
      <c r="B18" t="s">
        <v>466</v>
      </c>
      <c r="C18" t="s">
        <v>11441</v>
      </c>
      <c r="D18" t="s">
        <v>668</v>
      </c>
      <c r="E18" t="s">
        <v>11442</v>
      </c>
      <c r="F18" t="s">
        <v>11282</v>
      </c>
    </row>
    <row r="19" spans="1:6" x14ac:dyDescent="0.35">
      <c r="A19" s="5"/>
      <c r="B19" t="s">
        <v>471</v>
      </c>
      <c r="C19" t="s">
        <v>11474</v>
      </c>
      <c r="D19" t="s">
        <v>696</v>
      </c>
      <c r="E19" t="s">
        <v>11475</v>
      </c>
      <c r="F19" t="s">
        <v>664</v>
      </c>
    </row>
    <row r="20" spans="1:6" x14ac:dyDescent="0.35">
      <c r="A20" s="5"/>
      <c r="B20" t="s">
        <v>477</v>
      </c>
      <c r="C20" t="s">
        <v>11445</v>
      </c>
      <c r="D20" t="s">
        <v>674</v>
      </c>
      <c r="E20" t="s">
        <v>11446</v>
      </c>
      <c r="F20" t="s">
        <v>11282</v>
      </c>
    </row>
    <row r="21" spans="1:6" x14ac:dyDescent="0.35">
      <c r="A21" s="5"/>
      <c r="B21" t="s">
        <v>483</v>
      </c>
      <c r="C21" t="s">
        <v>11476</v>
      </c>
      <c r="D21" t="s">
        <v>730</v>
      </c>
      <c r="E21" t="s">
        <v>11477</v>
      </c>
      <c r="F21" t="s">
        <v>9575</v>
      </c>
    </row>
    <row r="22" spans="1:6" x14ac:dyDescent="0.35">
      <c r="A22" s="5"/>
      <c r="B22" t="s">
        <v>489</v>
      </c>
      <c r="C22" t="s">
        <v>10860</v>
      </c>
      <c r="D22" t="s">
        <v>668</v>
      </c>
      <c r="E22" t="s">
        <v>11478</v>
      </c>
      <c r="F22" t="s">
        <v>693</v>
      </c>
    </row>
    <row r="23" spans="1:6" x14ac:dyDescent="0.35">
      <c r="A23" s="5"/>
      <c r="B23" t="s">
        <v>495</v>
      </c>
      <c r="C23" t="s">
        <v>11479</v>
      </c>
      <c r="D23" t="s">
        <v>11282</v>
      </c>
      <c r="E23" t="s">
        <v>11081</v>
      </c>
      <c r="F23" t="s">
        <v>709</v>
      </c>
    </row>
    <row r="24" spans="1:6" x14ac:dyDescent="0.35">
      <c r="A24" s="5"/>
      <c r="B24" t="s">
        <v>499</v>
      </c>
      <c r="C24" t="s">
        <v>11480</v>
      </c>
      <c r="D24" t="s">
        <v>745</v>
      </c>
      <c r="E24" t="s">
        <v>10930</v>
      </c>
      <c r="F24" t="s">
        <v>10923</v>
      </c>
    </row>
    <row r="25" spans="1:6" x14ac:dyDescent="0.35">
      <c r="A25" s="5"/>
      <c r="B25" t="s">
        <v>503</v>
      </c>
      <c r="C25" t="s">
        <v>10912</v>
      </c>
      <c r="D25" t="s">
        <v>682</v>
      </c>
      <c r="E25" t="s">
        <v>10412</v>
      </c>
      <c r="F25" t="s">
        <v>744</v>
      </c>
    </row>
    <row r="26" spans="1:6" x14ac:dyDescent="0.35">
      <c r="A26" s="5"/>
      <c r="B26" t="s">
        <v>510</v>
      </c>
      <c r="C26" t="s">
        <v>11481</v>
      </c>
      <c r="D26" t="s">
        <v>10932</v>
      </c>
      <c r="E26" t="s">
        <v>11482</v>
      </c>
      <c r="F26" t="s">
        <v>10932</v>
      </c>
    </row>
    <row r="28" spans="1:6" x14ac:dyDescent="0.35">
      <c r="A28" t="s">
        <v>1249</v>
      </c>
    </row>
    <row r="29" spans="1:6" x14ac:dyDescent="0.35">
      <c r="A29" t="s">
        <v>227</v>
      </c>
    </row>
    <row r="30" spans="1:6" x14ac:dyDescent="0.35">
      <c r="A30" t="s">
        <v>267</v>
      </c>
    </row>
    <row r="31" spans="1:6" x14ac:dyDescent="0.35">
      <c r="A31" t="s">
        <v>511</v>
      </c>
    </row>
    <row r="32" spans="1:6" x14ac:dyDescent="0.35">
      <c r="A32" t="s">
        <v>264</v>
      </c>
    </row>
    <row r="33" spans="1:1" x14ac:dyDescent="0.35">
      <c r="A33" t="s">
        <v>375</v>
      </c>
    </row>
    <row r="34" spans="1:1" x14ac:dyDescent="0.35">
      <c r="A34" t="s">
        <v>512</v>
      </c>
    </row>
  </sheetData>
  <mergeCells count="3">
    <mergeCell ref="A3:B3"/>
    <mergeCell ref="C3:D3"/>
    <mergeCell ref="E3:F3"/>
  </mergeCells>
  <pageMargins left="0.7" right="0.7" top="0.75" bottom="0.75" header="0.3" footer="0.3"/>
  <pageSetup paperSize="9" orientation="portrait" horizontalDpi="300" verticalDpi="300"/>
</worksheet>
</file>

<file path=xl/worksheets/sheet1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C00-000000000000}">
  <dimension ref="A1:F34"/>
  <sheetViews>
    <sheetView workbookViewId="0"/>
  </sheetViews>
  <sheetFormatPr defaultColWidth="11.453125" defaultRowHeight="14.5" x14ac:dyDescent="0.35"/>
  <cols>
    <col min="1" max="1" width="5.7265625" customWidth="1"/>
    <col min="2" max="2" width="61.7265625" customWidth="1"/>
    <col min="3" max="6" width="20.7265625" customWidth="1"/>
  </cols>
  <sheetData>
    <row r="1" spans="1:6" x14ac:dyDescent="0.35">
      <c r="A1" s="4" t="s">
        <v>201</v>
      </c>
    </row>
    <row r="2" spans="1:6" x14ac:dyDescent="0.35">
      <c r="A2" s="3" t="str">
        <f>HYPERLINK("#'INDEX'!A1", "Back to INDEX")</f>
        <v>Back to INDEX</v>
      </c>
    </row>
    <row r="3" spans="1:6" x14ac:dyDescent="0.35">
      <c r="A3" s="9" t="s">
        <v>227</v>
      </c>
      <c r="B3" s="9" t="s">
        <v>227</v>
      </c>
      <c r="C3" s="9" t="s">
        <v>11186</v>
      </c>
      <c r="D3" s="9" t="s">
        <v>11186</v>
      </c>
      <c r="E3" s="9" t="s">
        <v>11187</v>
      </c>
      <c r="F3" s="9" t="s">
        <v>11187</v>
      </c>
    </row>
    <row r="4" spans="1:6" x14ac:dyDescent="0.35">
      <c r="A4" s="6" t="s">
        <v>227</v>
      </c>
      <c r="B4" s="6" t="s">
        <v>227</v>
      </c>
      <c r="C4" s="6" t="s">
        <v>10488</v>
      </c>
      <c r="D4" s="6" t="s">
        <v>10489</v>
      </c>
      <c r="E4" s="6" t="s">
        <v>10488</v>
      </c>
      <c r="F4" s="6" t="s">
        <v>10489</v>
      </c>
    </row>
    <row r="5" spans="1:6" x14ac:dyDescent="0.35">
      <c r="A5" s="5"/>
      <c r="B5" t="s">
        <v>377</v>
      </c>
      <c r="C5" t="s">
        <v>10984</v>
      </c>
      <c r="D5" t="s">
        <v>745</v>
      </c>
      <c r="E5" t="s">
        <v>10927</v>
      </c>
      <c r="F5" t="s">
        <v>745</v>
      </c>
    </row>
    <row r="6" spans="1:6" x14ac:dyDescent="0.35">
      <c r="A6" s="5"/>
      <c r="B6" t="s">
        <v>385</v>
      </c>
      <c r="C6" t="s">
        <v>10406</v>
      </c>
      <c r="D6" t="s">
        <v>682</v>
      </c>
      <c r="E6" t="s">
        <v>10983</v>
      </c>
      <c r="F6" t="s">
        <v>682</v>
      </c>
    </row>
    <row r="7" spans="1:6" x14ac:dyDescent="0.35">
      <c r="A7" s="5"/>
      <c r="B7" t="s">
        <v>392</v>
      </c>
      <c r="C7" t="s">
        <v>11483</v>
      </c>
      <c r="D7" t="s">
        <v>10353</v>
      </c>
      <c r="E7" t="s">
        <v>11484</v>
      </c>
      <c r="F7" t="s">
        <v>742</v>
      </c>
    </row>
    <row r="8" spans="1:6" x14ac:dyDescent="0.35">
      <c r="A8" s="5"/>
      <c r="B8" t="s">
        <v>400</v>
      </c>
      <c r="C8" t="s">
        <v>10608</v>
      </c>
      <c r="D8" t="s">
        <v>696</v>
      </c>
      <c r="E8" t="s">
        <v>10982</v>
      </c>
      <c r="F8" t="s">
        <v>708</v>
      </c>
    </row>
    <row r="9" spans="1:6" x14ac:dyDescent="0.35">
      <c r="A9" s="5"/>
      <c r="B9" t="s">
        <v>407</v>
      </c>
      <c r="C9" t="s">
        <v>11485</v>
      </c>
      <c r="D9" t="s">
        <v>9642</v>
      </c>
      <c r="E9" t="s">
        <v>11486</v>
      </c>
      <c r="F9" t="s">
        <v>9839</v>
      </c>
    </row>
    <row r="10" spans="1:6" x14ac:dyDescent="0.35">
      <c r="A10" s="5"/>
      <c r="B10" t="s">
        <v>413</v>
      </c>
      <c r="C10" t="s">
        <v>11487</v>
      </c>
      <c r="D10" t="s">
        <v>754</v>
      </c>
      <c r="E10" t="s">
        <v>11488</v>
      </c>
      <c r="F10" t="s">
        <v>695</v>
      </c>
    </row>
    <row r="11" spans="1:6" x14ac:dyDescent="0.35">
      <c r="A11" s="5"/>
      <c r="B11" t="s">
        <v>419</v>
      </c>
      <c r="C11" t="s">
        <v>10948</v>
      </c>
      <c r="D11" t="s">
        <v>745</v>
      </c>
      <c r="E11" t="s">
        <v>10922</v>
      </c>
      <c r="F11" t="s">
        <v>10923</v>
      </c>
    </row>
    <row r="12" spans="1:6" x14ac:dyDescent="0.35">
      <c r="A12" s="5"/>
      <c r="B12" t="s">
        <v>426</v>
      </c>
      <c r="C12" t="s">
        <v>11489</v>
      </c>
      <c r="D12" t="s">
        <v>752</v>
      </c>
      <c r="E12" t="s">
        <v>11123</v>
      </c>
      <c r="F12" t="s">
        <v>753</v>
      </c>
    </row>
    <row r="13" spans="1:6" x14ac:dyDescent="0.35">
      <c r="A13" s="5"/>
      <c r="B13" t="s">
        <v>432</v>
      </c>
      <c r="C13" t="s">
        <v>11490</v>
      </c>
      <c r="D13" t="s">
        <v>9829</v>
      </c>
      <c r="E13" t="s">
        <v>11491</v>
      </c>
      <c r="F13" t="s">
        <v>686</v>
      </c>
    </row>
    <row r="14" spans="1:6" x14ac:dyDescent="0.35">
      <c r="A14" s="5"/>
      <c r="B14" t="s">
        <v>438</v>
      </c>
      <c r="C14" t="s">
        <v>11492</v>
      </c>
      <c r="D14" t="s">
        <v>709</v>
      </c>
      <c r="E14" t="s">
        <v>11465</v>
      </c>
      <c r="F14" t="s">
        <v>708</v>
      </c>
    </row>
    <row r="15" spans="1:6" x14ac:dyDescent="0.35">
      <c r="A15" s="5"/>
      <c r="B15" t="s">
        <v>445</v>
      </c>
      <c r="C15" t="s">
        <v>10922</v>
      </c>
      <c r="D15" t="s">
        <v>10923</v>
      </c>
      <c r="E15" t="s">
        <v>10922</v>
      </c>
      <c r="F15" t="s">
        <v>10923</v>
      </c>
    </row>
    <row r="16" spans="1:6" x14ac:dyDescent="0.35">
      <c r="A16" s="5"/>
      <c r="B16" t="s">
        <v>453</v>
      </c>
      <c r="C16" t="s">
        <v>11016</v>
      </c>
      <c r="D16" t="s">
        <v>10923</v>
      </c>
      <c r="E16" t="s">
        <v>11016</v>
      </c>
      <c r="F16" t="s">
        <v>10923</v>
      </c>
    </row>
    <row r="17" spans="1:6" x14ac:dyDescent="0.35">
      <c r="A17" s="5"/>
      <c r="B17" t="s">
        <v>459</v>
      </c>
      <c r="C17" t="s">
        <v>10544</v>
      </c>
      <c r="D17" t="s">
        <v>708</v>
      </c>
      <c r="E17" t="s">
        <v>11493</v>
      </c>
      <c r="F17" t="s">
        <v>708</v>
      </c>
    </row>
    <row r="18" spans="1:6" x14ac:dyDescent="0.35">
      <c r="A18" s="5"/>
      <c r="B18" t="s">
        <v>466</v>
      </c>
      <c r="C18" t="s">
        <v>11016</v>
      </c>
      <c r="D18" t="s">
        <v>10923</v>
      </c>
      <c r="E18" t="s">
        <v>11016</v>
      </c>
      <c r="F18" t="s">
        <v>10923</v>
      </c>
    </row>
    <row r="19" spans="1:6" x14ac:dyDescent="0.35">
      <c r="A19" s="5"/>
      <c r="B19" t="s">
        <v>471</v>
      </c>
      <c r="C19" t="s">
        <v>10734</v>
      </c>
      <c r="D19" t="s">
        <v>740</v>
      </c>
      <c r="E19" t="s">
        <v>10327</v>
      </c>
      <c r="F19" t="s">
        <v>744</v>
      </c>
    </row>
    <row r="20" spans="1:6" x14ac:dyDescent="0.35">
      <c r="A20" s="5"/>
      <c r="B20" t="s">
        <v>477</v>
      </c>
      <c r="C20" t="s">
        <v>11016</v>
      </c>
      <c r="D20" t="s">
        <v>10923</v>
      </c>
      <c r="E20" t="s">
        <v>11016</v>
      </c>
      <c r="F20" t="s">
        <v>10923</v>
      </c>
    </row>
    <row r="21" spans="1:6" x14ac:dyDescent="0.35">
      <c r="A21" s="5"/>
      <c r="B21" t="s">
        <v>483</v>
      </c>
      <c r="C21" t="s">
        <v>11493</v>
      </c>
      <c r="D21" t="s">
        <v>667</v>
      </c>
      <c r="E21" t="s">
        <v>10729</v>
      </c>
      <c r="F21" t="s">
        <v>669</v>
      </c>
    </row>
    <row r="22" spans="1:6" x14ac:dyDescent="0.35">
      <c r="A22" s="5"/>
      <c r="B22" t="s">
        <v>489</v>
      </c>
      <c r="C22" t="s">
        <v>11494</v>
      </c>
      <c r="D22" t="s">
        <v>9556</v>
      </c>
      <c r="E22" t="s">
        <v>11495</v>
      </c>
      <c r="F22" t="s">
        <v>9596</v>
      </c>
    </row>
    <row r="23" spans="1:6" x14ac:dyDescent="0.35">
      <c r="A23" s="5"/>
      <c r="B23" t="s">
        <v>495</v>
      </c>
      <c r="C23" t="s">
        <v>11496</v>
      </c>
      <c r="D23" t="s">
        <v>9580</v>
      </c>
      <c r="E23" t="s">
        <v>11497</v>
      </c>
      <c r="F23" t="s">
        <v>9792</v>
      </c>
    </row>
    <row r="24" spans="1:6" x14ac:dyDescent="0.35">
      <c r="A24" s="5"/>
      <c r="B24" t="s">
        <v>499</v>
      </c>
      <c r="C24" t="s">
        <v>11040</v>
      </c>
      <c r="D24" t="s">
        <v>763</v>
      </c>
      <c r="E24" t="s">
        <v>11498</v>
      </c>
      <c r="F24" t="s">
        <v>743</v>
      </c>
    </row>
    <row r="25" spans="1:6" x14ac:dyDescent="0.35">
      <c r="A25" s="5"/>
      <c r="B25" t="s">
        <v>503</v>
      </c>
      <c r="C25" t="s">
        <v>11016</v>
      </c>
      <c r="D25" t="s">
        <v>10923</v>
      </c>
      <c r="E25" t="s">
        <v>11016</v>
      </c>
      <c r="F25" t="s">
        <v>10923</v>
      </c>
    </row>
    <row r="26" spans="1:6" x14ac:dyDescent="0.35">
      <c r="A26" s="5"/>
      <c r="B26" t="s">
        <v>510</v>
      </c>
      <c r="C26" t="s">
        <v>11499</v>
      </c>
      <c r="D26" t="s">
        <v>10932</v>
      </c>
      <c r="E26" t="s">
        <v>11500</v>
      </c>
      <c r="F26" t="s">
        <v>10932</v>
      </c>
    </row>
    <row r="28" spans="1:6" x14ac:dyDescent="0.35">
      <c r="A28" t="s">
        <v>1742</v>
      </c>
    </row>
    <row r="29" spans="1:6" x14ac:dyDescent="0.35">
      <c r="A29" t="s">
        <v>227</v>
      </c>
    </row>
    <row r="30" spans="1:6" x14ac:dyDescent="0.35">
      <c r="A30" t="s">
        <v>267</v>
      </c>
    </row>
    <row r="31" spans="1:6" x14ac:dyDescent="0.35">
      <c r="A31" t="s">
        <v>511</v>
      </c>
    </row>
    <row r="32" spans="1:6" x14ac:dyDescent="0.35">
      <c r="A32" t="s">
        <v>264</v>
      </c>
    </row>
    <row r="33" spans="1:1" x14ac:dyDescent="0.35">
      <c r="A33" t="s">
        <v>375</v>
      </c>
    </row>
    <row r="34" spans="1:1" x14ac:dyDescent="0.35">
      <c r="A34" t="s">
        <v>512</v>
      </c>
    </row>
  </sheetData>
  <mergeCells count="3">
    <mergeCell ref="A3:B3"/>
    <mergeCell ref="C3:D3"/>
    <mergeCell ref="E3:F3"/>
  </mergeCells>
  <pageMargins left="0.7" right="0.7" top="0.75" bottom="0.75" header="0.3" footer="0.3"/>
  <pageSetup paperSize="9" orientation="portrait" horizontalDpi="300" verticalDpi="300"/>
</worksheet>
</file>

<file path=xl/worksheets/sheet1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D00-000000000000}">
  <dimension ref="A1:F34"/>
  <sheetViews>
    <sheetView workbookViewId="0"/>
  </sheetViews>
  <sheetFormatPr defaultColWidth="11.453125" defaultRowHeight="14.5" x14ac:dyDescent="0.35"/>
  <cols>
    <col min="1" max="1" width="5.7265625" customWidth="1"/>
    <col min="2" max="2" width="61.7265625" customWidth="1"/>
    <col min="3" max="6" width="20.7265625" customWidth="1"/>
  </cols>
  <sheetData>
    <row r="1" spans="1:6" x14ac:dyDescent="0.35">
      <c r="A1" s="4" t="s">
        <v>202</v>
      </c>
    </row>
    <row r="2" spans="1:6" x14ac:dyDescent="0.35">
      <c r="A2" s="3" t="str">
        <f>HYPERLINK("#'INDEX'!A1", "Back to INDEX")</f>
        <v>Back to INDEX</v>
      </c>
    </row>
    <row r="3" spans="1:6" x14ac:dyDescent="0.35">
      <c r="A3" s="9" t="s">
        <v>227</v>
      </c>
      <c r="B3" s="9" t="s">
        <v>227</v>
      </c>
      <c r="C3" s="9" t="s">
        <v>11186</v>
      </c>
      <c r="D3" s="9" t="s">
        <v>11186</v>
      </c>
      <c r="E3" s="9" t="s">
        <v>11187</v>
      </c>
      <c r="F3" s="9" t="s">
        <v>11187</v>
      </c>
    </row>
    <row r="4" spans="1:6" x14ac:dyDescent="0.35">
      <c r="A4" s="6" t="s">
        <v>227</v>
      </c>
      <c r="B4" s="6" t="s">
        <v>227</v>
      </c>
      <c r="C4" s="6" t="s">
        <v>10488</v>
      </c>
      <c r="D4" s="6" t="s">
        <v>10489</v>
      </c>
      <c r="E4" s="6" t="s">
        <v>10488</v>
      </c>
      <c r="F4" s="6" t="s">
        <v>10489</v>
      </c>
    </row>
    <row r="5" spans="1:6" x14ac:dyDescent="0.35">
      <c r="A5" s="5"/>
      <c r="B5" t="s">
        <v>377</v>
      </c>
      <c r="C5" t="s">
        <v>11501</v>
      </c>
      <c r="D5" t="s">
        <v>718</v>
      </c>
      <c r="E5" t="s">
        <v>11502</v>
      </c>
      <c r="F5" t="s">
        <v>696</v>
      </c>
    </row>
    <row r="6" spans="1:6" x14ac:dyDescent="0.35">
      <c r="A6" s="5"/>
      <c r="B6" t="s">
        <v>385</v>
      </c>
      <c r="C6" t="s">
        <v>11503</v>
      </c>
      <c r="D6" t="s">
        <v>773</v>
      </c>
      <c r="E6" t="s">
        <v>11504</v>
      </c>
      <c r="F6" t="s">
        <v>755</v>
      </c>
    </row>
    <row r="7" spans="1:6" x14ac:dyDescent="0.35">
      <c r="A7" s="5"/>
      <c r="B7" t="s">
        <v>392</v>
      </c>
      <c r="C7" t="s">
        <v>11505</v>
      </c>
      <c r="D7" t="s">
        <v>9936</v>
      </c>
      <c r="E7" t="s">
        <v>11506</v>
      </c>
      <c r="F7" t="s">
        <v>2097</v>
      </c>
    </row>
    <row r="8" spans="1:6" x14ac:dyDescent="0.35">
      <c r="A8" s="5"/>
      <c r="B8" t="s">
        <v>400</v>
      </c>
      <c r="C8" t="s">
        <v>11507</v>
      </c>
      <c r="D8" t="s">
        <v>664</v>
      </c>
      <c r="E8" t="s">
        <v>11508</v>
      </c>
      <c r="F8" t="s">
        <v>743</v>
      </c>
    </row>
    <row r="9" spans="1:6" x14ac:dyDescent="0.35">
      <c r="A9" s="5"/>
      <c r="B9" t="s">
        <v>407</v>
      </c>
      <c r="C9" t="s">
        <v>11509</v>
      </c>
      <c r="D9" t="s">
        <v>765</v>
      </c>
      <c r="E9" t="s">
        <v>11510</v>
      </c>
      <c r="F9" t="s">
        <v>765</v>
      </c>
    </row>
    <row r="10" spans="1:6" x14ac:dyDescent="0.35">
      <c r="A10" s="5"/>
      <c r="B10" t="s">
        <v>413</v>
      </c>
      <c r="C10" t="s">
        <v>11511</v>
      </c>
      <c r="D10" t="s">
        <v>708</v>
      </c>
      <c r="E10" t="s">
        <v>10939</v>
      </c>
      <c r="F10" t="s">
        <v>11282</v>
      </c>
    </row>
    <row r="11" spans="1:6" x14ac:dyDescent="0.35">
      <c r="A11" s="5"/>
      <c r="B11" t="s">
        <v>419</v>
      </c>
      <c r="C11" t="s">
        <v>10525</v>
      </c>
      <c r="D11" t="s">
        <v>11242</v>
      </c>
      <c r="E11" t="s">
        <v>10423</v>
      </c>
      <c r="F11" t="s">
        <v>11242</v>
      </c>
    </row>
    <row r="12" spans="1:6" x14ac:dyDescent="0.35">
      <c r="A12" s="5"/>
      <c r="B12" t="s">
        <v>426</v>
      </c>
      <c r="C12" t="s">
        <v>11512</v>
      </c>
      <c r="D12" t="s">
        <v>9674</v>
      </c>
      <c r="E12" t="s">
        <v>11513</v>
      </c>
      <c r="F12" t="s">
        <v>9622</v>
      </c>
    </row>
    <row r="13" spans="1:6" x14ac:dyDescent="0.35">
      <c r="A13" s="5"/>
      <c r="B13" t="s">
        <v>432</v>
      </c>
      <c r="C13" t="s">
        <v>11514</v>
      </c>
      <c r="D13" t="s">
        <v>681</v>
      </c>
      <c r="E13" t="s">
        <v>11515</v>
      </c>
      <c r="F13" t="s">
        <v>695</v>
      </c>
    </row>
    <row r="14" spans="1:6" x14ac:dyDescent="0.35">
      <c r="A14" s="5"/>
      <c r="B14" t="s">
        <v>438</v>
      </c>
      <c r="C14" t="s">
        <v>11516</v>
      </c>
      <c r="D14" t="s">
        <v>9823</v>
      </c>
      <c r="E14" t="s">
        <v>11517</v>
      </c>
      <c r="F14" t="s">
        <v>723</v>
      </c>
    </row>
    <row r="15" spans="1:6" x14ac:dyDescent="0.35">
      <c r="A15" s="5"/>
      <c r="B15" t="s">
        <v>445</v>
      </c>
      <c r="C15" t="s">
        <v>11518</v>
      </c>
      <c r="D15" t="s">
        <v>720</v>
      </c>
      <c r="E15" t="s">
        <v>11519</v>
      </c>
      <c r="F15" t="s">
        <v>720</v>
      </c>
    </row>
    <row r="16" spans="1:6" x14ac:dyDescent="0.35">
      <c r="A16" s="5"/>
      <c r="B16" t="s">
        <v>453</v>
      </c>
      <c r="C16" t="s">
        <v>11520</v>
      </c>
      <c r="D16" t="s">
        <v>688</v>
      </c>
      <c r="E16" t="s">
        <v>11175</v>
      </c>
      <c r="F16" t="s">
        <v>688</v>
      </c>
    </row>
    <row r="17" spans="1:6" x14ac:dyDescent="0.35">
      <c r="A17" s="5"/>
      <c r="B17" t="s">
        <v>459</v>
      </c>
      <c r="C17" t="s">
        <v>11521</v>
      </c>
      <c r="D17" t="s">
        <v>696</v>
      </c>
      <c r="E17" t="s">
        <v>11522</v>
      </c>
      <c r="F17" t="s">
        <v>748</v>
      </c>
    </row>
    <row r="18" spans="1:6" x14ac:dyDescent="0.35">
      <c r="A18" s="5"/>
      <c r="B18" t="s">
        <v>466</v>
      </c>
      <c r="C18" t="s">
        <v>11523</v>
      </c>
      <c r="D18" t="s">
        <v>682</v>
      </c>
      <c r="E18" t="s">
        <v>10801</v>
      </c>
      <c r="F18" t="s">
        <v>682</v>
      </c>
    </row>
    <row r="19" spans="1:6" x14ac:dyDescent="0.35">
      <c r="A19" s="5"/>
      <c r="B19" t="s">
        <v>471</v>
      </c>
      <c r="C19" t="s">
        <v>11524</v>
      </c>
      <c r="D19" t="s">
        <v>682</v>
      </c>
      <c r="E19" t="s">
        <v>11525</v>
      </c>
      <c r="F19" t="s">
        <v>744</v>
      </c>
    </row>
    <row r="20" spans="1:6" x14ac:dyDescent="0.35">
      <c r="A20" s="5"/>
      <c r="B20" t="s">
        <v>477</v>
      </c>
      <c r="C20" t="s">
        <v>11526</v>
      </c>
      <c r="D20" t="s">
        <v>669</v>
      </c>
      <c r="E20" t="s">
        <v>10544</v>
      </c>
      <c r="F20" t="s">
        <v>669</v>
      </c>
    </row>
    <row r="21" spans="1:6" x14ac:dyDescent="0.35">
      <c r="A21" s="5"/>
      <c r="B21" t="s">
        <v>483</v>
      </c>
      <c r="C21" t="s">
        <v>11527</v>
      </c>
      <c r="D21" t="s">
        <v>677</v>
      </c>
      <c r="E21" t="s">
        <v>11528</v>
      </c>
      <c r="F21" t="s">
        <v>735</v>
      </c>
    </row>
    <row r="22" spans="1:6" x14ac:dyDescent="0.35">
      <c r="A22" s="5"/>
      <c r="B22" t="s">
        <v>489</v>
      </c>
      <c r="C22" t="s">
        <v>11529</v>
      </c>
      <c r="D22" t="s">
        <v>9635</v>
      </c>
      <c r="E22" t="s">
        <v>11530</v>
      </c>
      <c r="F22" t="s">
        <v>666</v>
      </c>
    </row>
    <row r="23" spans="1:6" x14ac:dyDescent="0.35">
      <c r="A23" s="5"/>
      <c r="B23" t="s">
        <v>495</v>
      </c>
      <c r="C23" t="s">
        <v>11531</v>
      </c>
      <c r="D23" t="s">
        <v>9693</v>
      </c>
      <c r="E23" t="s">
        <v>11532</v>
      </c>
      <c r="F23" t="s">
        <v>704</v>
      </c>
    </row>
    <row r="24" spans="1:6" x14ac:dyDescent="0.35">
      <c r="A24" s="5"/>
      <c r="B24" t="s">
        <v>499</v>
      </c>
      <c r="C24" t="s">
        <v>11533</v>
      </c>
      <c r="D24" t="s">
        <v>11242</v>
      </c>
      <c r="E24" t="s">
        <v>11000</v>
      </c>
      <c r="F24" t="s">
        <v>11242</v>
      </c>
    </row>
    <row r="25" spans="1:6" x14ac:dyDescent="0.35">
      <c r="A25" s="5"/>
      <c r="B25" t="s">
        <v>503</v>
      </c>
      <c r="C25" t="s">
        <v>11534</v>
      </c>
      <c r="D25" t="s">
        <v>11242</v>
      </c>
      <c r="E25" t="s">
        <v>11003</v>
      </c>
      <c r="F25" t="s">
        <v>11242</v>
      </c>
    </row>
    <row r="26" spans="1:6" x14ac:dyDescent="0.35">
      <c r="A26" s="5"/>
      <c r="B26" t="s">
        <v>510</v>
      </c>
      <c r="C26" t="s">
        <v>11535</v>
      </c>
      <c r="D26" t="s">
        <v>10932</v>
      </c>
      <c r="E26" t="s">
        <v>11536</v>
      </c>
      <c r="F26" t="s">
        <v>10932</v>
      </c>
    </row>
    <row r="28" spans="1:6" x14ac:dyDescent="0.35">
      <c r="A28" t="s">
        <v>287</v>
      </c>
    </row>
    <row r="29" spans="1:6" x14ac:dyDescent="0.35">
      <c r="A29" t="s">
        <v>227</v>
      </c>
    </row>
    <row r="30" spans="1:6" x14ac:dyDescent="0.35">
      <c r="A30" t="s">
        <v>267</v>
      </c>
    </row>
    <row r="31" spans="1:6" x14ac:dyDescent="0.35">
      <c r="A31" t="s">
        <v>511</v>
      </c>
    </row>
    <row r="32" spans="1:6" x14ac:dyDescent="0.35">
      <c r="A32" t="s">
        <v>264</v>
      </c>
    </row>
    <row r="33" spans="1:1" x14ac:dyDescent="0.35">
      <c r="A33" t="s">
        <v>375</v>
      </c>
    </row>
    <row r="34" spans="1:1" x14ac:dyDescent="0.35">
      <c r="A34" t="s">
        <v>512</v>
      </c>
    </row>
  </sheetData>
  <mergeCells count="3">
    <mergeCell ref="A3:B3"/>
    <mergeCell ref="C3:D3"/>
    <mergeCell ref="E3:F3"/>
  </mergeCells>
  <pageMargins left="0.7" right="0.7" top="0.75" bottom="0.75" header="0.3" footer="0.3"/>
  <pageSetup paperSize="9" orientation="portrait" horizontalDpi="300" verticalDpi="300"/>
</worksheet>
</file>

<file path=xl/worksheets/sheet1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E00-000000000000}">
  <dimension ref="A1:F34"/>
  <sheetViews>
    <sheetView workbookViewId="0"/>
  </sheetViews>
  <sheetFormatPr defaultColWidth="11.453125" defaultRowHeight="14.5" x14ac:dyDescent="0.35"/>
  <cols>
    <col min="1" max="1" width="5.7265625" customWidth="1"/>
    <col min="2" max="2" width="61.7265625" customWidth="1"/>
    <col min="3" max="6" width="20.7265625" customWidth="1"/>
  </cols>
  <sheetData>
    <row r="1" spans="1:6" x14ac:dyDescent="0.35">
      <c r="A1" s="4" t="s">
        <v>203</v>
      </c>
    </row>
    <row r="2" spans="1:6" x14ac:dyDescent="0.35">
      <c r="A2" s="3" t="str">
        <f>HYPERLINK("#'INDEX'!A1", "Back to INDEX")</f>
        <v>Back to INDEX</v>
      </c>
    </row>
    <row r="3" spans="1:6" x14ac:dyDescent="0.35">
      <c r="A3" s="9" t="s">
        <v>227</v>
      </c>
      <c r="B3" s="9" t="s">
        <v>227</v>
      </c>
      <c r="C3" s="9" t="s">
        <v>11186</v>
      </c>
      <c r="D3" s="9" t="s">
        <v>11186</v>
      </c>
      <c r="E3" s="9" t="s">
        <v>11187</v>
      </c>
      <c r="F3" s="9" t="s">
        <v>11187</v>
      </c>
    </row>
    <row r="4" spans="1:6" x14ac:dyDescent="0.35">
      <c r="A4" s="6" t="s">
        <v>227</v>
      </c>
      <c r="B4" s="6" t="s">
        <v>227</v>
      </c>
      <c r="C4" s="6" t="s">
        <v>10488</v>
      </c>
      <c r="D4" s="6" t="s">
        <v>10489</v>
      </c>
      <c r="E4" s="6" t="s">
        <v>10488</v>
      </c>
      <c r="F4" s="6" t="s">
        <v>10489</v>
      </c>
    </row>
    <row r="5" spans="1:6" x14ac:dyDescent="0.35">
      <c r="A5" s="5"/>
      <c r="B5" t="s">
        <v>377</v>
      </c>
      <c r="C5" t="s">
        <v>11501</v>
      </c>
      <c r="D5" t="s">
        <v>778</v>
      </c>
      <c r="E5" t="s">
        <v>11502</v>
      </c>
      <c r="F5" t="s">
        <v>743</v>
      </c>
    </row>
    <row r="6" spans="1:6" x14ac:dyDescent="0.35">
      <c r="A6" s="5"/>
      <c r="B6" t="s">
        <v>385</v>
      </c>
      <c r="C6" t="s">
        <v>11503</v>
      </c>
      <c r="D6" t="s">
        <v>754</v>
      </c>
      <c r="E6" t="s">
        <v>11504</v>
      </c>
      <c r="F6" t="s">
        <v>676</v>
      </c>
    </row>
    <row r="7" spans="1:6" x14ac:dyDescent="0.35">
      <c r="A7" s="5"/>
      <c r="B7" t="s">
        <v>392</v>
      </c>
      <c r="C7" t="s">
        <v>11537</v>
      </c>
      <c r="D7" t="s">
        <v>635</v>
      </c>
      <c r="E7" t="s">
        <v>11538</v>
      </c>
      <c r="F7" t="s">
        <v>10353</v>
      </c>
    </row>
    <row r="8" spans="1:6" x14ac:dyDescent="0.35">
      <c r="A8" s="5"/>
      <c r="B8" t="s">
        <v>400</v>
      </c>
      <c r="C8" t="s">
        <v>11539</v>
      </c>
      <c r="D8" t="s">
        <v>701</v>
      </c>
      <c r="E8" t="s">
        <v>11540</v>
      </c>
      <c r="F8" t="s">
        <v>720</v>
      </c>
    </row>
    <row r="9" spans="1:6" x14ac:dyDescent="0.35">
      <c r="A9" s="5"/>
      <c r="B9" t="s">
        <v>407</v>
      </c>
      <c r="C9" t="s">
        <v>11541</v>
      </c>
      <c r="D9" t="s">
        <v>707</v>
      </c>
      <c r="E9" t="s">
        <v>11542</v>
      </c>
      <c r="F9" t="s">
        <v>765</v>
      </c>
    </row>
    <row r="10" spans="1:6" x14ac:dyDescent="0.35">
      <c r="A10" s="5"/>
      <c r="B10" t="s">
        <v>413</v>
      </c>
      <c r="C10" t="s">
        <v>11201</v>
      </c>
      <c r="D10" t="s">
        <v>696</v>
      </c>
      <c r="E10" t="s">
        <v>10997</v>
      </c>
      <c r="F10" t="s">
        <v>708</v>
      </c>
    </row>
    <row r="11" spans="1:6" x14ac:dyDescent="0.35">
      <c r="A11" s="5"/>
      <c r="B11" t="s">
        <v>419</v>
      </c>
      <c r="C11" t="s">
        <v>10525</v>
      </c>
      <c r="D11" t="s">
        <v>11242</v>
      </c>
      <c r="E11" t="s">
        <v>10423</v>
      </c>
      <c r="F11" t="s">
        <v>11242</v>
      </c>
    </row>
    <row r="12" spans="1:6" x14ac:dyDescent="0.35">
      <c r="A12" s="5"/>
      <c r="B12" t="s">
        <v>426</v>
      </c>
      <c r="C12" t="s">
        <v>11543</v>
      </c>
      <c r="D12" t="s">
        <v>710</v>
      </c>
      <c r="E12" t="s">
        <v>11544</v>
      </c>
      <c r="F12" t="s">
        <v>663</v>
      </c>
    </row>
    <row r="13" spans="1:6" x14ac:dyDescent="0.35">
      <c r="A13" s="5"/>
      <c r="B13" t="s">
        <v>432</v>
      </c>
      <c r="C13" t="s">
        <v>11514</v>
      </c>
      <c r="D13" t="s">
        <v>9823</v>
      </c>
      <c r="E13" t="s">
        <v>11515</v>
      </c>
      <c r="F13" t="s">
        <v>735</v>
      </c>
    </row>
    <row r="14" spans="1:6" x14ac:dyDescent="0.35">
      <c r="A14" s="5"/>
      <c r="B14" t="s">
        <v>438</v>
      </c>
      <c r="C14" t="s">
        <v>11545</v>
      </c>
      <c r="D14" t="s">
        <v>754</v>
      </c>
      <c r="E14" t="s">
        <v>11546</v>
      </c>
      <c r="F14" t="s">
        <v>684</v>
      </c>
    </row>
    <row r="15" spans="1:6" x14ac:dyDescent="0.35">
      <c r="A15" s="5"/>
      <c r="B15" t="s">
        <v>445</v>
      </c>
      <c r="C15" t="s">
        <v>11547</v>
      </c>
      <c r="D15" t="s">
        <v>9635</v>
      </c>
      <c r="E15" t="s">
        <v>11548</v>
      </c>
      <c r="F15" t="s">
        <v>701</v>
      </c>
    </row>
    <row r="16" spans="1:6" x14ac:dyDescent="0.35">
      <c r="A16" s="5"/>
      <c r="B16" t="s">
        <v>453</v>
      </c>
      <c r="C16" t="s">
        <v>11520</v>
      </c>
      <c r="D16" t="s">
        <v>674</v>
      </c>
      <c r="E16" t="s">
        <v>11175</v>
      </c>
      <c r="F16" t="s">
        <v>674</v>
      </c>
    </row>
    <row r="17" spans="1:6" x14ac:dyDescent="0.35">
      <c r="A17" s="5"/>
      <c r="B17" t="s">
        <v>459</v>
      </c>
      <c r="C17" t="s">
        <v>11549</v>
      </c>
      <c r="D17" t="s">
        <v>696</v>
      </c>
      <c r="E17" t="s">
        <v>11550</v>
      </c>
      <c r="F17" t="s">
        <v>763</v>
      </c>
    </row>
    <row r="18" spans="1:6" x14ac:dyDescent="0.35">
      <c r="A18" s="5"/>
      <c r="B18" t="s">
        <v>466</v>
      </c>
      <c r="C18" t="s">
        <v>11523</v>
      </c>
      <c r="D18" t="s">
        <v>682</v>
      </c>
      <c r="E18" t="s">
        <v>10801</v>
      </c>
      <c r="F18" t="s">
        <v>740</v>
      </c>
    </row>
    <row r="19" spans="1:6" x14ac:dyDescent="0.35">
      <c r="A19" s="5"/>
      <c r="B19" t="s">
        <v>471</v>
      </c>
      <c r="C19" t="s">
        <v>11551</v>
      </c>
      <c r="D19" t="s">
        <v>740</v>
      </c>
      <c r="E19" t="s">
        <v>11552</v>
      </c>
      <c r="F19" t="s">
        <v>744</v>
      </c>
    </row>
    <row r="20" spans="1:6" x14ac:dyDescent="0.35">
      <c r="A20" s="5"/>
      <c r="B20" t="s">
        <v>477</v>
      </c>
      <c r="C20" t="s">
        <v>11526</v>
      </c>
      <c r="D20" t="s">
        <v>728</v>
      </c>
      <c r="E20" t="s">
        <v>10544</v>
      </c>
      <c r="F20" t="s">
        <v>728</v>
      </c>
    </row>
    <row r="21" spans="1:6" x14ac:dyDescent="0.35">
      <c r="A21" s="5"/>
      <c r="B21" t="s">
        <v>483</v>
      </c>
      <c r="C21" t="s">
        <v>11553</v>
      </c>
      <c r="D21" t="s">
        <v>9829</v>
      </c>
      <c r="E21" t="s">
        <v>11554</v>
      </c>
      <c r="F21" t="s">
        <v>750</v>
      </c>
    </row>
    <row r="22" spans="1:6" x14ac:dyDescent="0.35">
      <c r="A22" s="5"/>
      <c r="B22" t="s">
        <v>489</v>
      </c>
      <c r="C22" t="s">
        <v>11555</v>
      </c>
      <c r="D22" t="s">
        <v>748</v>
      </c>
      <c r="E22" t="s">
        <v>11556</v>
      </c>
      <c r="F22" t="s">
        <v>721</v>
      </c>
    </row>
    <row r="23" spans="1:6" x14ac:dyDescent="0.35">
      <c r="A23" s="5"/>
      <c r="B23" t="s">
        <v>495</v>
      </c>
      <c r="C23" t="s">
        <v>11557</v>
      </c>
      <c r="D23" t="s">
        <v>757</v>
      </c>
      <c r="E23" t="s">
        <v>11558</v>
      </c>
      <c r="F23" t="s">
        <v>662</v>
      </c>
    </row>
    <row r="24" spans="1:6" x14ac:dyDescent="0.35">
      <c r="A24" s="5"/>
      <c r="B24" t="s">
        <v>499</v>
      </c>
      <c r="C24" t="s">
        <v>10870</v>
      </c>
      <c r="D24" t="s">
        <v>11242</v>
      </c>
      <c r="E24" t="s">
        <v>10796</v>
      </c>
      <c r="F24" t="s">
        <v>11242</v>
      </c>
    </row>
    <row r="25" spans="1:6" x14ac:dyDescent="0.35">
      <c r="A25" s="5"/>
      <c r="B25" t="s">
        <v>503</v>
      </c>
      <c r="C25" t="s">
        <v>11534</v>
      </c>
      <c r="D25" t="s">
        <v>682</v>
      </c>
      <c r="E25" t="s">
        <v>11003</v>
      </c>
      <c r="F25" t="s">
        <v>682</v>
      </c>
    </row>
    <row r="26" spans="1:6" x14ac:dyDescent="0.35">
      <c r="A26" s="5"/>
      <c r="B26" t="s">
        <v>510</v>
      </c>
      <c r="C26" t="s">
        <v>11559</v>
      </c>
      <c r="D26" t="s">
        <v>10932</v>
      </c>
      <c r="E26" t="s">
        <v>11560</v>
      </c>
      <c r="F26" t="s">
        <v>10932</v>
      </c>
    </row>
    <row r="28" spans="1:6" x14ac:dyDescent="0.35">
      <c r="A28" t="s">
        <v>1855</v>
      </c>
    </row>
    <row r="29" spans="1:6" x14ac:dyDescent="0.35">
      <c r="A29" t="s">
        <v>227</v>
      </c>
    </row>
    <row r="30" spans="1:6" x14ac:dyDescent="0.35">
      <c r="A30" t="s">
        <v>267</v>
      </c>
    </row>
    <row r="31" spans="1:6" x14ac:dyDescent="0.35">
      <c r="A31" t="s">
        <v>511</v>
      </c>
    </row>
    <row r="32" spans="1:6" x14ac:dyDescent="0.35">
      <c r="A32" t="s">
        <v>264</v>
      </c>
    </row>
    <row r="33" spans="1:1" x14ac:dyDescent="0.35">
      <c r="A33" t="s">
        <v>375</v>
      </c>
    </row>
    <row r="34" spans="1:1" x14ac:dyDescent="0.35">
      <c r="A34" t="s">
        <v>512</v>
      </c>
    </row>
  </sheetData>
  <mergeCells count="3">
    <mergeCell ref="A3:B3"/>
    <mergeCell ref="C3:D3"/>
    <mergeCell ref="E3:F3"/>
  </mergeCells>
  <pageMargins left="0.7" right="0.7" top="0.75" bottom="0.75" header="0.3" footer="0.3"/>
  <pageSetup paperSize="9" orientation="portrait" horizontalDpi="300" verticalDpi="300"/>
</worksheet>
</file>

<file path=xl/worksheets/sheet1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F00-000000000000}">
  <dimension ref="A1:F34"/>
  <sheetViews>
    <sheetView workbookViewId="0"/>
  </sheetViews>
  <sheetFormatPr defaultColWidth="11.453125" defaultRowHeight="14.5" x14ac:dyDescent="0.35"/>
  <cols>
    <col min="1" max="1" width="5.7265625" customWidth="1"/>
    <col min="2" max="2" width="61.7265625" customWidth="1"/>
    <col min="3" max="6" width="20.7265625" customWidth="1"/>
  </cols>
  <sheetData>
    <row r="1" spans="1:6" x14ac:dyDescent="0.35">
      <c r="A1" s="4" t="s">
        <v>204</v>
      </c>
    </row>
    <row r="2" spans="1:6" x14ac:dyDescent="0.35">
      <c r="A2" s="3" t="str">
        <f>HYPERLINK("#'INDEX'!A1", "Back to INDEX")</f>
        <v>Back to INDEX</v>
      </c>
    </row>
    <row r="3" spans="1:6" x14ac:dyDescent="0.35">
      <c r="A3" s="9" t="s">
        <v>227</v>
      </c>
      <c r="B3" s="9" t="s">
        <v>227</v>
      </c>
      <c r="C3" s="9" t="s">
        <v>11186</v>
      </c>
      <c r="D3" s="9" t="s">
        <v>11186</v>
      </c>
      <c r="E3" s="9" t="s">
        <v>11187</v>
      </c>
      <c r="F3" s="9" t="s">
        <v>11187</v>
      </c>
    </row>
    <row r="4" spans="1:6" x14ac:dyDescent="0.35">
      <c r="A4" s="6" t="s">
        <v>227</v>
      </c>
      <c r="B4" s="6" t="s">
        <v>227</v>
      </c>
      <c r="C4" s="6" t="s">
        <v>10488</v>
      </c>
      <c r="D4" s="6" t="s">
        <v>10489</v>
      </c>
      <c r="E4" s="6" t="s">
        <v>10488</v>
      </c>
      <c r="F4" s="6" t="s">
        <v>10489</v>
      </c>
    </row>
    <row r="5" spans="1:6" x14ac:dyDescent="0.35">
      <c r="A5" s="5"/>
      <c r="B5" t="s">
        <v>377</v>
      </c>
      <c r="C5" t="s">
        <v>11016</v>
      </c>
      <c r="D5" t="s">
        <v>10923</v>
      </c>
      <c r="E5" t="s">
        <v>11016</v>
      </c>
      <c r="F5" t="s">
        <v>10923</v>
      </c>
    </row>
    <row r="6" spans="1:6" x14ac:dyDescent="0.35">
      <c r="A6" s="5"/>
      <c r="B6" t="s">
        <v>385</v>
      </c>
      <c r="C6" t="s">
        <v>11016</v>
      </c>
      <c r="D6" t="s">
        <v>10923</v>
      </c>
      <c r="E6" t="s">
        <v>11016</v>
      </c>
      <c r="F6" t="s">
        <v>10923</v>
      </c>
    </row>
    <row r="7" spans="1:6" x14ac:dyDescent="0.35">
      <c r="A7" s="5"/>
      <c r="B7" t="s">
        <v>392</v>
      </c>
      <c r="C7" t="s">
        <v>11561</v>
      </c>
      <c r="D7" t="s">
        <v>758</v>
      </c>
      <c r="E7" t="s">
        <v>11562</v>
      </c>
      <c r="F7" t="s">
        <v>1804</v>
      </c>
    </row>
    <row r="8" spans="1:6" x14ac:dyDescent="0.35">
      <c r="A8" s="5"/>
      <c r="B8" t="s">
        <v>400</v>
      </c>
      <c r="C8" t="s">
        <v>10922</v>
      </c>
      <c r="D8" t="s">
        <v>10923</v>
      </c>
      <c r="E8" t="s">
        <v>10922</v>
      </c>
      <c r="F8" t="s">
        <v>10923</v>
      </c>
    </row>
    <row r="9" spans="1:6" x14ac:dyDescent="0.35">
      <c r="A9" s="5"/>
      <c r="B9" t="s">
        <v>407</v>
      </c>
      <c r="C9" t="s">
        <v>11563</v>
      </c>
      <c r="D9" t="s">
        <v>9563</v>
      </c>
      <c r="E9" t="s">
        <v>11564</v>
      </c>
      <c r="F9" t="s">
        <v>9562</v>
      </c>
    </row>
    <row r="10" spans="1:6" x14ac:dyDescent="0.35">
      <c r="A10" s="5"/>
      <c r="B10" t="s">
        <v>413</v>
      </c>
      <c r="C10" t="s">
        <v>11073</v>
      </c>
      <c r="D10" t="s">
        <v>740</v>
      </c>
      <c r="E10" t="s">
        <v>10793</v>
      </c>
      <c r="F10" t="s">
        <v>744</v>
      </c>
    </row>
    <row r="11" spans="1:6" x14ac:dyDescent="0.35">
      <c r="A11" s="5"/>
      <c r="B11" t="s">
        <v>419</v>
      </c>
      <c r="C11" t="s">
        <v>11016</v>
      </c>
      <c r="D11" t="s">
        <v>10923</v>
      </c>
      <c r="E11" t="s">
        <v>11016</v>
      </c>
      <c r="F11" t="s">
        <v>10923</v>
      </c>
    </row>
    <row r="12" spans="1:6" x14ac:dyDescent="0.35">
      <c r="A12" s="5"/>
      <c r="B12" t="s">
        <v>426</v>
      </c>
      <c r="C12" t="s">
        <v>11108</v>
      </c>
      <c r="D12" t="s">
        <v>778</v>
      </c>
      <c r="E12" t="s">
        <v>11498</v>
      </c>
      <c r="F12" t="s">
        <v>720</v>
      </c>
    </row>
    <row r="13" spans="1:6" x14ac:dyDescent="0.35">
      <c r="A13" s="5"/>
      <c r="B13" t="s">
        <v>432</v>
      </c>
      <c r="C13" t="s">
        <v>11016</v>
      </c>
      <c r="D13" t="s">
        <v>10923</v>
      </c>
      <c r="E13" t="s">
        <v>11016</v>
      </c>
      <c r="F13" t="s">
        <v>10923</v>
      </c>
    </row>
    <row r="14" spans="1:6" x14ac:dyDescent="0.35">
      <c r="A14" s="5"/>
      <c r="B14" t="s">
        <v>438</v>
      </c>
      <c r="C14" t="s">
        <v>11565</v>
      </c>
      <c r="D14" t="s">
        <v>9829</v>
      </c>
      <c r="E14" t="s">
        <v>11566</v>
      </c>
      <c r="F14" t="s">
        <v>752</v>
      </c>
    </row>
    <row r="15" spans="1:6" x14ac:dyDescent="0.35">
      <c r="A15" s="5"/>
      <c r="B15" t="s">
        <v>445</v>
      </c>
      <c r="C15" t="s">
        <v>10514</v>
      </c>
      <c r="D15" t="s">
        <v>11282</v>
      </c>
      <c r="E15" t="s">
        <v>11567</v>
      </c>
      <c r="F15" t="s">
        <v>740</v>
      </c>
    </row>
    <row r="16" spans="1:6" x14ac:dyDescent="0.35">
      <c r="A16" s="5"/>
      <c r="B16" t="s">
        <v>453</v>
      </c>
      <c r="C16" t="s">
        <v>11016</v>
      </c>
      <c r="D16" t="s">
        <v>10923</v>
      </c>
      <c r="E16" t="s">
        <v>11016</v>
      </c>
      <c r="F16" t="s">
        <v>10923</v>
      </c>
    </row>
    <row r="17" spans="1:6" x14ac:dyDescent="0.35">
      <c r="A17" s="5"/>
      <c r="B17" t="s">
        <v>459</v>
      </c>
      <c r="C17" t="s">
        <v>10871</v>
      </c>
      <c r="D17" t="s">
        <v>708</v>
      </c>
      <c r="E17" t="s">
        <v>11568</v>
      </c>
      <c r="F17" t="s">
        <v>693</v>
      </c>
    </row>
    <row r="18" spans="1:6" x14ac:dyDescent="0.35">
      <c r="A18" s="5"/>
      <c r="B18" t="s">
        <v>466</v>
      </c>
      <c r="C18" t="s">
        <v>11016</v>
      </c>
      <c r="D18" t="s">
        <v>10923</v>
      </c>
      <c r="E18" t="s">
        <v>11016</v>
      </c>
      <c r="F18" t="s">
        <v>10923</v>
      </c>
    </row>
    <row r="19" spans="1:6" x14ac:dyDescent="0.35">
      <c r="A19" s="5"/>
      <c r="B19" t="s">
        <v>471</v>
      </c>
      <c r="C19" t="s">
        <v>11567</v>
      </c>
      <c r="D19" t="s">
        <v>11242</v>
      </c>
      <c r="E19" t="s">
        <v>10928</v>
      </c>
      <c r="F19" t="s">
        <v>745</v>
      </c>
    </row>
    <row r="20" spans="1:6" x14ac:dyDescent="0.35">
      <c r="A20" s="5"/>
      <c r="B20" t="s">
        <v>477</v>
      </c>
      <c r="C20" t="s">
        <v>11016</v>
      </c>
      <c r="D20" t="s">
        <v>10923</v>
      </c>
      <c r="E20" t="s">
        <v>11016</v>
      </c>
      <c r="F20" t="s">
        <v>10923</v>
      </c>
    </row>
    <row r="21" spans="1:6" x14ac:dyDescent="0.35">
      <c r="A21" s="5"/>
      <c r="B21" t="s">
        <v>483</v>
      </c>
      <c r="C21" t="s">
        <v>11569</v>
      </c>
      <c r="D21" t="s">
        <v>682</v>
      </c>
      <c r="E21" t="s">
        <v>10948</v>
      </c>
      <c r="F21" t="s">
        <v>682</v>
      </c>
    </row>
    <row r="22" spans="1:6" x14ac:dyDescent="0.35">
      <c r="A22" s="5"/>
      <c r="B22" t="s">
        <v>489</v>
      </c>
      <c r="C22" t="s">
        <v>11570</v>
      </c>
      <c r="D22" t="s">
        <v>750</v>
      </c>
      <c r="E22" t="s">
        <v>11571</v>
      </c>
      <c r="F22" t="s">
        <v>711</v>
      </c>
    </row>
    <row r="23" spans="1:6" x14ac:dyDescent="0.35">
      <c r="A23" s="5"/>
      <c r="B23" t="s">
        <v>495</v>
      </c>
      <c r="C23" t="s">
        <v>10544</v>
      </c>
      <c r="D23" t="s">
        <v>763</v>
      </c>
      <c r="E23" t="s">
        <v>11033</v>
      </c>
      <c r="F23" t="s">
        <v>778</v>
      </c>
    </row>
    <row r="24" spans="1:6" x14ac:dyDescent="0.35">
      <c r="A24" s="5"/>
      <c r="B24" t="s">
        <v>499</v>
      </c>
      <c r="C24" t="s">
        <v>10927</v>
      </c>
      <c r="D24" t="s">
        <v>10923</v>
      </c>
      <c r="E24" t="s">
        <v>10922</v>
      </c>
      <c r="F24" t="s">
        <v>10923</v>
      </c>
    </row>
    <row r="25" spans="1:6" x14ac:dyDescent="0.35">
      <c r="A25" s="5"/>
      <c r="B25" t="s">
        <v>503</v>
      </c>
      <c r="C25" t="s">
        <v>11016</v>
      </c>
      <c r="D25" t="s">
        <v>10923</v>
      </c>
      <c r="E25" t="s">
        <v>11016</v>
      </c>
      <c r="F25" t="s">
        <v>10923</v>
      </c>
    </row>
    <row r="26" spans="1:6" x14ac:dyDescent="0.35">
      <c r="A26" s="5"/>
      <c r="B26" t="s">
        <v>510</v>
      </c>
      <c r="C26" t="s">
        <v>11418</v>
      </c>
      <c r="D26" t="s">
        <v>10932</v>
      </c>
      <c r="E26" t="s">
        <v>11419</v>
      </c>
      <c r="F26" t="s">
        <v>10932</v>
      </c>
    </row>
    <row r="28" spans="1:6" x14ac:dyDescent="0.35">
      <c r="A28" t="s">
        <v>1859</v>
      </c>
    </row>
    <row r="29" spans="1:6" x14ac:dyDescent="0.35">
      <c r="A29" t="s">
        <v>227</v>
      </c>
    </row>
    <row r="30" spans="1:6" x14ac:dyDescent="0.35">
      <c r="A30" t="s">
        <v>267</v>
      </c>
    </row>
    <row r="31" spans="1:6" x14ac:dyDescent="0.35">
      <c r="A31" t="s">
        <v>511</v>
      </c>
    </row>
    <row r="32" spans="1:6" x14ac:dyDescent="0.35">
      <c r="A32" t="s">
        <v>264</v>
      </c>
    </row>
    <row r="33" spans="1:1" x14ac:dyDescent="0.35">
      <c r="A33" t="s">
        <v>375</v>
      </c>
    </row>
    <row r="34" spans="1:1" x14ac:dyDescent="0.35">
      <c r="A34" t="s">
        <v>512</v>
      </c>
    </row>
  </sheetData>
  <mergeCells count="3">
    <mergeCell ref="A3:B3"/>
    <mergeCell ref="C3:D3"/>
    <mergeCell ref="E3:F3"/>
  </mergeCells>
  <pageMargins left="0.7" right="0.7" top="0.75" bottom="0.75" header="0.3" footer="0.3"/>
  <pageSetup paperSize="9" orientation="portrait" horizontalDpi="300" verticalDpi="300"/>
</worksheet>
</file>

<file path=xl/worksheets/sheet1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000-000000000000}">
  <dimension ref="A1:F52"/>
  <sheetViews>
    <sheetView workbookViewId="0"/>
  </sheetViews>
  <sheetFormatPr defaultColWidth="11.453125" defaultRowHeight="14.5" x14ac:dyDescent="0.35"/>
  <cols>
    <col min="1" max="1" width="5.7265625" customWidth="1"/>
    <col min="2" max="2" width="38.7265625" customWidth="1"/>
    <col min="3" max="6" width="20.7265625" customWidth="1"/>
  </cols>
  <sheetData>
    <row r="1" spans="1:6" x14ac:dyDescent="0.35">
      <c r="A1" s="4" t="s">
        <v>206</v>
      </c>
    </row>
    <row r="2" spans="1:6" x14ac:dyDescent="0.35">
      <c r="A2" s="3" t="str">
        <f>HYPERLINK("#'INDEX'!A1", "Back to INDEX")</f>
        <v>Back to INDEX</v>
      </c>
    </row>
    <row r="3" spans="1:6" x14ac:dyDescent="0.35">
      <c r="A3" s="9" t="s">
        <v>227</v>
      </c>
      <c r="B3" s="9" t="s">
        <v>227</v>
      </c>
      <c r="C3" s="9" t="s">
        <v>11186</v>
      </c>
      <c r="D3" s="9" t="s">
        <v>11186</v>
      </c>
      <c r="E3" s="9" t="s">
        <v>11187</v>
      </c>
      <c r="F3" s="9" t="s">
        <v>11187</v>
      </c>
    </row>
    <row r="4" spans="1:6" x14ac:dyDescent="0.35">
      <c r="A4" s="6" t="s">
        <v>227</v>
      </c>
      <c r="B4" s="6" t="s">
        <v>227</v>
      </c>
      <c r="C4" s="6" t="s">
        <v>10488</v>
      </c>
      <c r="D4" s="6" t="s">
        <v>10489</v>
      </c>
      <c r="E4" s="6" t="s">
        <v>10488</v>
      </c>
      <c r="F4" s="6" t="s">
        <v>10489</v>
      </c>
    </row>
    <row r="5" spans="1:6" x14ac:dyDescent="0.35">
      <c r="A5" s="5"/>
      <c r="B5" t="s">
        <v>841</v>
      </c>
      <c r="C5" t="s">
        <v>11572</v>
      </c>
      <c r="D5" t="s">
        <v>709</v>
      </c>
      <c r="E5" t="s">
        <v>11573</v>
      </c>
      <c r="F5" t="s">
        <v>701</v>
      </c>
    </row>
    <row r="6" spans="1:6" x14ac:dyDescent="0.35">
      <c r="A6" s="5"/>
      <c r="B6" t="s">
        <v>851</v>
      </c>
      <c r="C6" t="s">
        <v>11567</v>
      </c>
      <c r="D6" t="s">
        <v>10923</v>
      </c>
      <c r="E6" t="s">
        <v>11134</v>
      </c>
      <c r="F6" t="s">
        <v>10923</v>
      </c>
    </row>
    <row r="7" spans="1:6" x14ac:dyDescent="0.35">
      <c r="A7" s="5"/>
      <c r="B7" t="s">
        <v>853</v>
      </c>
      <c r="C7" t="s">
        <v>11027</v>
      </c>
      <c r="D7" t="s">
        <v>682</v>
      </c>
      <c r="E7" t="s">
        <v>11574</v>
      </c>
      <c r="F7" t="s">
        <v>682</v>
      </c>
    </row>
    <row r="8" spans="1:6" x14ac:dyDescent="0.35">
      <c r="A8" s="5"/>
      <c r="B8" t="s">
        <v>863</v>
      </c>
      <c r="C8" t="s">
        <v>11062</v>
      </c>
      <c r="D8" t="s">
        <v>744</v>
      </c>
      <c r="E8" t="s">
        <v>11575</v>
      </c>
      <c r="F8" t="s">
        <v>740</v>
      </c>
    </row>
    <row r="9" spans="1:6" x14ac:dyDescent="0.35">
      <c r="A9" s="5"/>
      <c r="B9" t="s">
        <v>873</v>
      </c>
      <c r="C9" t="s">
        <v>11576</v>
      </c>
      <c r="D9" t="s">
        <v>667</v>
      </c>
      <c r="E9" t="s">
        <v>10830</v>
      </c>
      <c r="F9" t="s">
        <v>667</v>
      </c>
    </row>
    <row r="10" spans="1:6" x14ac:dyDescent="0.35">
      <c r="A10" s="5"/>
      <c r="B10" t="s">
        <v>883</v>
      </c>
      <c r="C10" t="s">
        <v>11577</v>
      </c>
      <c r="D10" t="s">
        <v>11242</v>
      </c>
      <c r="E10" t="s">
        <v>10350</v>
      </c>
      <c r="F10" t="s">
        <v>11242</v>
      </c>
    </row>
    <row r="11" spans="1:6" x14ac:dyDescent="0.35">
      <c r="A11" s="5"/>
      <c r="B11" t="s">
        <v>893</v>
      </c>
      <c r="C11" t="s">
        <v>11578</v>
      </c>
      <c r="D11" t="s">
        <v>709</v>
      </c>
      <c r="E11" t="s">
        <v>10586</v>
      </c>
      <c r="F11" t="s">
        <v>748</v>
      </c>
    </row>
    <row r="12" spans="1:6" x14ac:dyDescent="0.35">
      <c r="A12" s="5"/>
      <c r="B12" t="s">
        <v>903</v>
      </c>
      <c r="C12" t="s">
        <v>11249</v>
      </c>
      <c r="D12" t="s">
        <v>709</v>
      </c>
      <c r="E12" t="s">
        <v>11579</v>
      </c>
      <c r="F12" t="s">
        <v>709</v>
      </c>
    </row>
    <row r="13" spans="1:6" x14ac:dyDescent="0.35">
      <c r="A13" s="5"/>
      <c r="B13" t="s">
        <v>913</v>
      </c>
      <c r="C13" t="s">
        <v>11580</v>
      </c>
      <c r="D13" t="s">
        <v>708</v>
      </c>
      <c r="E13" t="s">
        <v>11581</v>
      </c>
      <c r="F13" t="s">
        <v>743</v>
      </c>
    </row>
    <row r="14" spans="1:6" x14ac:dyDescent="0.35">
      <c r="A14" s="5"/>
      <c r="B14" t="s">
        <v>923</v>
      </c>
      <c r="C14" t="s">
        <v>11582</v>
      </c>
      <c r="D14" t="s">
        <v>718</v>
      </c>
      <c r="E14" t="s">
        <v>11523</v>
      </c>
      <c r="F14" t="s">
        <v>668</v>
      </c>
    </row>
    <row r="15" spans="1:6" x14ac:dyDescent="0.35">
      <c r="A15" s="5"/>
      <c r="B15" t="s">
        <v>933</v>
      </c>
      <c r="C15" t="s">
        <v>11259</v>
      </c>
      <c r="D15" t="s">
        <v>11282</v>
      </c>
      <c r="E15" t="s">
        <v>11551</v>
      </c>
      <c r="F15" t="s">
        <v>718</v>
      </c>
    </row>
    <row r="16" spans="1:6" x14ac:dyDescent="0.35">
      <c r="A16" s="5"/>
      <c r="B16" t="s">
        <v>943</v>
      </c>
      <c r="C16" t="s">
        <v>11583</v>
      </c>
      <c r="D16" t="s">
        <v>721</v>
      </c>
      <c r="E16" t="s">
        <v>11584</v>
      </c>
      <c r="F16" t="s">
        <v>673</v>
      </c>
    </row>
    <row r="17" spans="1:6" x14ac:dyDescent="0.35">
      <c r="A17" s="5"/>
      <c r="B17" t="s">
        <v>953</v>
      </c>
      <c r="C17" t="s">
        <v>11585</v>
      </c>
      <c r="D17" t="s">
        <v>669</v>
      </c>
      <c r="E17" t="s">
        <v>10900</v>
      </c>
      <c r="F17" t="s">
        <v>688</v>
      </c>
    </row>
    <row r="18" spans="1:6" x14ac:dyDescent="0.35">
      <c r="A18" s="5"/>
      <c r="B18" t="s">
        <v>963</v>
      </c>
      <c r="C18" t="s">
        <v>11586</v>
      </c>
      <c r="D18" t="s">
        <v>693</v>
      </c>
      <c r="E18" t="s">
        <v>11587</v>
      </c>
      <c r="F18" t="s">
        <v>708</v>
      </c>
    </row>
    <row r="19" spans="1:6" x14ac:dyDescent="0.35">
      <c r="A19" s="5"/>
      <c r="B19" t="s">
        <v>973</v>
      </c>
      <c r="C19" t="s">
        <v>11588</v>
      </c>
      <c r="D19" t="s">
        <v>721</v>
      </c>
      <c r="E19" t="s">
        <v>11589</v>
      </c>
      <c r="F19" t="s">
        <v>666</v>
      </c>
    </row>
    <row r="20" spans="1:6" x14ac:dyDescent="0.35">
      <c r="A20" s="5"/>
      <c r="B20" t="s">
        <v>983</v>
      </c>
      <c r="C20" t="s">
        <v>11590</v>
      </c>
      <c r="D20" t="s">
        <v>661</v>
      </c>
      <c r="E20" t="s">
        <v>11591</v>
      </c>
      <c r="F20" t="s">
        <v>9622</v>
      </c>
    </row>
    <row r="21" spans="1:6" x14ac:dyDescent="0.35">
      <c r="A21" s="5"/>
      <c r="B21" t="s">
        <v>993</v>
      </c>
      <c r="C21" t="s">
        <v>11592</v>
      </c>
      <c r="D21" t="s">
        <v>728</v>
      </c>
      <c r="E21" t="s">
        <v>11066</v>
      </c>
      <c r="F21" t="s">
        <v>674</v>
      </c>
    </row>
    <row r="22" spans="1:6" x14ac:dyDescent="0.35">
      <c r="A22" s="5"/>
      <c r="B22" t="s">
        <v>1003</v>
      </c>
      <c r="C22" t="s">
        <v>11593</v>
      </c>
      <c r="D22" t="s">
        <v>763</v>
      </c>
      <c r="E22" t="s">
        <v>11594</v>
      </c>
      <c r="F22" t="s">
        <v>664</v>
      </c>
    </row>
    <row r="23" spans="1:6" x14ac:dyDescent="0.35">
      <c r="A23" s="5"/>
      <c r="B23" t="s">
        <v>1013</v>
      </c>
      <c r="C23" t="s">
        <v>11595</v>
      </c>
      <c r="D23" t="s">
        <v>9694</v>
      </c>
      <c r="E23" t="s">
        <v>11596</v>
      </c>
      <c r="F23" t="s">
        <v>681</v>
      </c>
    </row>
    <row r="24" spans="1:6" x14ac:dyDescent="0.35">
      <c r="A24" s="5"/>
      <c r="B24" t="s">
        <v>1023</v>
      </c>
      <c r="C24" t="s">
        <v>11597</v>
      </c>
      <c r="D24" t="s">
        <v>744</v>
      </c>
      <c r="E24" t="s">
        <v>10969</v>
      </c>
      <c r="F24" t="s">
        <v>744</v>
      </c>
    </row>
    <row r="25" spans="1:6" x14ac:dyDescent="0.35">
      <c r="A25" s="5"/>
      <c r="B25" t="s">
        <v>1033</v>
      </c>
      <c r="C25" t="s">
        <v>11598</v>
      </c>
      <c r="D25" t="s">
        <v>747</v>
      </c>
      <c r="E25" t="s">
        <v>11094</v>
      </c>
      <c r="F25" t="s">
        <v>701</v>
      </c>
    </row>
    <row r="26" spans="1:6" x14ac:dyDescent="0.35">
      <c r="A26" s="5"/>
      <c r="B26" t="s">
        <v>1043</v>
      </c>
      <c r="C26" t="s">
        <v>11599</v>
      </c>
      <c r="D26" t="s">
        <v>674</v>
      </c>
      <c r="E26" t="s">
        <v>10679</v>
      </c>
      <c r="F26" t="s">
        <v>688</v>
      </c>
    </row>
    <row r="27" spans="1:6" x14ac:dyDescent="0.35">
      <c r="A27" s="5"/>
      <c r="B27" t="s">
        <v>1053</v>
      </c>
      <c r="C27" t="s">
        <v>11600</v>
      </c>
      <c r="D27" t="s">
        <v>11282</v>
      </c>
      <c r="E27" t="s">
        <v>10513</v>
      </c>
      <c r="F27" t="s">
        <v>778</v>
      </c>
    </row>
    <row r="28" spans="1:6" x14ac:dyDescent="0.35">
      <c r="A28" s="5"/>
      <c r="B28" t="s">
        <v>1063</v>
      </c>
      <c r="C28" t="s">
        <v>11601</v>
      </c>
      <c r="D28" t="s">
        <v>721</v>
      </c>
      <c r="E28" t="s">
        <v>11602</v>
      </c>
      <c r="F28" t="s">
        <v>773</v>
      </c>
    </row>
    <row r="29" spans="1:6" x14ac:dyDescent="0.35">
      <c r="A29" s="5"/>
      <c r="B29" t="s">
        <v>1072</v>
      </c>
      <c r="C29" t="s">
        <v>10980</v>
      </c>
      <c r="D29" t="s">
        <v>11242</v>
      </c>
      <c r="E29" t="s">
        <v>11143</v>
      </c>
      <c r="F29" t="s">
        <v>682</v>
      </c>
    </row>
    <row r="30" spans="1:6" x14ac:dyDescent="0.35">
      <c r="A30" s="5"/>
      <c r="B30" t="s">
        <v>1081</v>
      </c>
      <c r="C30" t="s">
        <v>11603</v>
      </c>
      <c r="D30" t="s">
        <v>9829</v>
      </c>
      <c r="E30" t="s">
        <v>11604</v>
      </c>
      <c r="F30" t="s">
        <v>753</v>
      </c>
    </row>
    <row r="31" spans="1:6" x14ac:dyDescent="0.35">
      <c r="A31" s="5"/>
      <c r="B31" t="s">
        <v>1091</v>
      </c>
      <c r="C31" t="s">
        <v>11605</v>
      </c>
      <c r="D31" t="s">
        <v>763</v>
      </c>
      <c r="E31" t="s">
        <v>11606</v>
      </c>
      <c r="F31" t="s">
        <v>664</v>
      </c>
    </row>
    <row r="32" spans="1:6" x14ac:dyDescent="0.35">
      <c r="A32" s="5"/>
      <c r="B32" t="s">
        <v>1100</v>
      </c>
      <c r="C32" t="s">
        <v>11607</v>
      </c>
      <c r="D32" t="s">
        <v>9606</v>
      </c>
      <c r="E32" t="s">
        <v>11608</v>
      </c>
      <c r="F32" t="s">
        <v>695</v>
      </c>
    </row>
    <row r="33" spans="1:6" x14ac:dyDescent="0.35">
      <c r="A33" s="5"/>
      <c r="B33" t="s">
        <v>1109</v>
      </c>
      <c r="C33" t="s">
        <v>11609</v>
      </c>
      <c r="D33" t="s">
        <v>696</v>
      </c>
      <c r="E33" t="s">
        <v>11610</v>
      </c>
      <c r="F33" t="s">
        <v>664</v>
      </c>
    </row>
    <row r="34" spans="1:6" x14ac:dyDescent="0.35">
      <c r="A34" s="5"/>
      <c r="B34" t="s">
        <v>1119</v>
      </c>
      <c r="C34" t="s">
        <v>11611</v>
      </c>
      <c r="D34" t="s">
        <v>688</v>
      </c>
      <c r="E34" t="s">
        <v>11612</v>
      </c>
      <c r="F34" t="s">
        <v>696</v>
      </c>
    </row>
    <row r="35" spans="1:6" x14ac:dyDescent="0.35">
      <c r="A35" s="5"/>
      <c r="B35" t="s">
        <v>1129</v>
      </c>
      <c r="C35" t="s">
        <v>11613</v>
      </c>
      <c r="D35" t="s">
        <v>668</v>
      </c>
      <c r="E35" t="s">
        <v>11614</v>
      </c>
      <c r="F35" t="s">
        <v>718</v>
      </c>
    </row>
    <row r="36" spans="1:6" x14ac:dyDescent="0.35">
      <c r="A36" s="5"/>
      <c r="B36" t="s">
        <v>1139</v>
      </c>
      <c r="C36" t="s">
        <v>10793</v>
      </c>
      <c r="D36" t="s">
        <v>10923</v>
      </c>
      <c r="E36" t="s">
        <v>10902</v>
      </c>
      <c r="F36" t="s">
        <v>745</v>
      </c>
    </row>
    <row r="37" spans="1:6" x14ac:dyDescent="0.35">
      <c r="A37" s="5"/>
      <c r="B37" t="s">
        <v>1140</v>
      </c>
      <c r="C37" t="s">
        <v>10935</v>
      </c>
      <c r="D37" t="s">
        <v>745</v>
      </c>
      <c r="E37" t="s">
        <v>10795</v>
      </c>
      <c r="F37" t="s">
        <v>11242</v>
      </c>
    </row>
    <row r="38" spans="1:6" x14ac:dyDescent="0.35">
      <c r="A38" s="5"/>
      <c r="B38" t="s">
        <v>1150</v>
      </c>
      <c r="C38" t="s">
        <v>11615</v>
      </c>
      <c r="D38" t="s">
        <v>9606</v>
      </c>
      <c r="E38" t="s">
        <v>11616</v>
      </c>
      <c r="F38" t="s">
        <v>706</v>
      </c>
    </row>
    <row r="39" spans="1:6" x14ac:dyDescent="0.35">
      <c r="A39" s="5"/>
      <c r="B39" t="s">
        <v>1160</v>
      </c>
      <c r="C39" t="s">
        <v>11617</v>
      </c>
      <c r="D39" t="s">
        <v>668</v>
      </c>
      <c r="E39" t="s">
        <v>11618</v>
      </c>
      <c r="F39" t="s">
        <v>688</v>
      </c>
    </row>
    <row r="40" spans="1:6" x14ac:dyDescent="0.35">
      <c r="A40" s="5"/>
      <c r="B40" t="s">
        <v>1170</v>
      </c>
      <c r="C40" t="s">
        <v>11619</v>
      </c>
      <c r="D40" t="s">
        <v>744</v>
      </c>
      <c r="E40" t="s">
        <v>11144</v>
      </c>
      <c r="F40" t="s">
        <v>667</v>
      </c>
    </row>
    <row r="41" spans="1:6" x14ac:dyDescent="0.35">
      <c r="A41" s="5"/>
      <c r="B41" t="s">
        <v>1180</v>
      </c>
      <c r="C41" t="s">
        <v>11620</v>
      </c>
      <c r="D41" t="s">
        <v>669</v>
      </c>
      <c r="E41" t="s">
        <v>10968</v>
      </c>
      <c r="F41" t="s">
        <v>728</v>
      </c>
    </row>
    <row r="42" spans="1:6" x14ac:dyDescent="0.35">
      <c r="A42" s="5"/>
      <c r="B42" t="s">
        <v>1190</v>
      </c>
      <c r="C42" t="s">
        <v>11456</v>
      </c>
      <c r="D42" t="s">
        <v>762</v>
      </c>
      <c r="E42" t="s">
        <v>11621</v>
      </c>
      <c r="F42" t="s">
        <v>763</v>
      </c>
    </row>
    <row r="43" spans="1:6" x14ac:dyDescent="0.35">
      <c r="A43" s="5"/>
      <c r="B43" t="s">
        <v>1200</v>
      </c>
      <c r="C43" t="s">
        <v>11622</v>
      </c>
      <c r="D43" t="s">
        <v>740</v>
      </c>
      <c r="E43" t="s">
        <v>11144</v>
      </c>
      <c r="F43" t="s">
        <v>667</v>
      </c>
    </row>
    <row r="44" spans="1:6" x14ac:dyDescent="0.35">
      <c r="A44" s="5"/>
      <c r="B44" t="s">
        <v>1210</v>
      </c>
      <c r="C44" t="s">
        <v>11623</v>
      </c>
      <c r="D44" t="s">
        <v>718</v>
      </c>
      <c r="E44" t="s">
        <v>11624</v>
      </c>
      <c r="F44" t="s">
        <v>668</v>
      </c>
    </row>
    <row r="45" spans="1:6" x14ac:dyDescent="0.35">
      <c r="A45" s="5"/>
      <c r="B45" t="s">
        <v>1220</v>
      </c>
      <c r="C45" t="s">
        <v>11625</v>
      </c>
      <c r="D45" t="s">
        <v>708</v>
      </c>
      <c r="E45" t="s">
        <v>11626</v>
      </c>
      <c r="F45" t="s">
        <v>709</v>
      </c>
    </row>
    <row r="46" spans="1:6" x14ac:dyDescent="0.35">
      <c r="A46" s="5"/>
      <c r="B46" t="s">
        <v>1229</v>
      </c>
      <c r="C46" t="s">
        <v>11627</v>
      </c>
      <c r="D46" t="s">
        <v>709</v>
      </c>
      <c r="E46" t="s">
        <v>11628</v>
      </c>
      <c r="F46" t="s">
        <v>11282</v>
      </c>
    </row>
    <row r="47" spans="1:6" x14ac:dyDescent="0.35">
      <c r="A47" s="5"/>
      <c r="B47" t="s">
        <v>1238</v>
      </c>
      <c r="C47" t="s">
        <v>11266</v>
      </c>
      <c r="D47" t="s">
        <v>524</v>
      </c>
      <c r="E47" t="s">
        <v>11267</v>
      </c>
      <c r="F47" t="s">
        <v>399</v>
      </c>
    </row>
    <row r="49" spans="1:1" x14ac:dyDescent="0.35">
      <c r="A49" t="s">
        <v>11268</v>
      </c>
    </row>
    <row r="50" spans="1:1" x14ac:dyDescent="0.35">
      <c r="A50" t="s">
        <v>227</v>
      </c>
    </row>
    <row r="51" spans="1:1" x14ac:dyDescent="0.35">
      <c r="A51" t="s">
        <v>267</v>
      </c>
    </row>
    <row r="52" spans="1:1" x14ac:dyDescent="0.35">
      <c r="A52" t="s">
        <v>1250</v>
      </c>
    </row>
  </sheetData>
  <mergeCells count="3">
    <mergeCell ref="A3:B3"/>
    <mergeCell ref="C3:D3"/>
    <mergeCell ref="E3:F3"/>
  </mergeCells>
  <pageMargins left="0.7" right="0.7" top="0.75" bottom="0.75" header="0.3" footer="0.3"/>
  <pageSetup paperSize="9" orientation="portrait" horizontalDpi="300" verticalDpi="300"/>
</worksheet>
</file>

<file path=xl/worksheets/sheet1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100-000000000000}">
  <dimension ref="A1:F52"/>
  <sheetViews>
    <sheetView workbookViewId="0"/>
  </sheetViews>
  <sheetFormatPr defaultColWidth="11.453125" defaultRowHeight="14.5" x14ac:dyDescent="0.35"/>
  <cols>
    <col min="1" max="1" width="5.7265625" customWidth="1"/>
    <col min="2" max="2" width="38.7265625" customWidth="1"/>
    <col min="3" max="6" width="20.7265625" customWidth="1"/>
  </cols>
  <sheetData>
    <row r="1" spans="1:6" x14ac:dyDescent="0.35">
      <c r="A1" s="4" t="s">
        <v>207</v>
      </c>
    </row>
    <row r="2" spans="1:6" x14ac:dyDescent="0.35">
      <c r="A2" s="3" t="str">
        <f>HYPERLINK("#'INDEX'!A1", "Back to INDEX")</f>
        <v>Back to INDEX</v>
      </c>
    </row>
    <row r="3" spans="1:6" x14ac:dyDescent="0.35">
      <c r="A3" s="9" t="s">
        <v>227</v>
      </c>
      <c r="B3" s="9" t="s">
        <v>227</v>
      </c>
      <c r="C3" s="9" t="s">
        <v>11186</v>
      </c>
      <c r="D3" s="9" t="s">
        <v>11186</v>
      </c>
      <c r="E3" s="9" t="s">
        <v>11187</v>
      </c>
      <c r="F3" s="9" t="s">
        <v>11187</v>
      </c>
    </row>
    <row r="4" spans="1:6" x14ac:dyDescent="0.35">
      <c r="A4" s="6" t="s">
        <v>227</v>
      </c>
      <c r="B4" s="6" t="s">
        <v>227</v>
      </c>
      <c r="C4" s="6" t="s">
        <v>10488</v>
      </c>
      <c r="D4" s="6" t="s">
        <v>10489</v>
      </c>
      <c r="E4" s="6" t="s">
        <v>10488</v>
      </c>
      <c r="F4" s="6" t="s">
        <v>10489</v>
      </c>
    </row>
    <row r="5" spans="1:6" x14ac:dyDescent="0.35">
      <c r="A5" s="5"/>
      <c r="B5" t="s">
        <v>841</v>
      </c>
      <c r="C5" t="s">
        <v>10609</v>
      </c>
      <c r="D5" t="s">
        <v>682</v>
      </c>
      <c r="E5" t="s">
        <v>11629</v>
      </c>
      <c r="F5" t="s">
        <v>740</v>
      </c>
    </row>
    <row r="6" spans="1:6" x14ac:dyDescent="0.35">
      <c r="A6" s="5"/>
      <c r="B6" t="s">
        <v>851</v>
      </c>
      <c r="C6" t="s">
        <v>10922</v>
      </c>
      <c r="D6" t="s">
        <v>10923</v>
      </c>
      <c r="E6" t="s">
        <v>10922</v>
      </c>
      <c r="F6" t="s">
        <v>10923</v>
      </c>
    </row>
    <row r="7" spans="1:6" x14ac:dyDescent="0.35">
      <c r="A7" s="5"/>
      <c r="B7" t="s">
        <v>853</v>
      </c>
      <c r="C7" t="s">
        <v>11630</v>
      </c>
      <c r="D7" t="s">
        <v>667</v>
      </c>
      <c r="E7" t="s">
        <v>11631</v>
      </c>
      <c r="F7" t="s">
        <v>667</v>
      </c>
    </row>
    <row r="8" spans="1:6" x14ac:dyDescent="0.35">
      <c r="A8" s="5"/>
      <c r="B8" t="s">
        <v>863</v>
      </c>
      <c r="C8" t="s">
        <v>11632</v>
      </c>
      <c r="D8" t="s">
        <v>743</v>
      </c>
      <c r="E8" t="s">
        <v>11633</v>
      </c>
      <c r="F8" t="s">
        <v>763</v>
      </c>
    </row>
    <row r="9" spans="1:6" x14ac:dyDescent="0.35">
      <c r="A9" s="5"/>
      <c r="B9" t="s">
        <v>873</v>
      </c>
      <c r="C9" t="s">
        <v>11634</v>
      </c>
      <c r="D9" t="s">
        <v>674</v>
      </c>
      <c r="E9" t="s">
        <v>11635</v>
      </c>
      <c r="F9" t="s">
        <v>668</v>
      </c>
    </row>
    <row r="10" spans="1:6" x14ac:dyDescent="0.35">
      <c r="A10" s="5"/>
      <c r="B10" t="s">
        <v>883</v>
      </c>
      <c r="C10" t="s">
        <v>11036</v>
      </c>
      <c r="D10" t="s">
        <v>745</v>
      </c>
      <c r="E10" t="s">
        <v>10499</v>
      </c>
      <c r="F10" t="s">
        <v>745</v>
      </c>
    </row>
    <row r="11" spans="1:6" x14ac:dyDescent="0.35">
      <c r="A11" s="5"/>
      <c r="B11" t="s">
        <v>893</v>
      </c>
      <c r="C11" t="s">
        <v>11636</v>
      </c>
      <c r="D11" t="s">
        <v>743</v>
      </c>
      <c r="E11" t="s">
        <v>11637</v>
      </c>
      <c r="F11" t="s">
        <v>721</v>
      </c>
    </row>
    <row r="12" spans="1:6" x14ac:dyDescent="0.35">
      <c r="A12" s="5"/>
      <c r="B12" t="s">
        <v>903</v>
      </c>
      <c r="C12" t="s">
        <v>11638</v>
      </c>
      <c r="D12" t="s">
        <v>748</v>
      </c>
      <c r="E12" t="s">
        <v>11497</v>
      </c>
      <c r="F12" t="s">
        <v>709</v>
      </c>
    </row>
    <row r="13" spans="1:6" x14ac:dyDescent="0.35">
      <c r="A13" s="5"/>
      <c r="B13" t="s">
        <v>913</v>
      </c>
      <c r="C13" t="s">
        <v>11639</v>
      </c>
      <c r="D13" t="s">
        <v>664</v>
      </c>
      <c r="E13" t="s">
        <v>11640</v>
      </c>
      <c r="F13" t="s">
        <v>695</v>
      </c>
    </row>
    <row r="14" spans="1:6" x14ac:dyDescent="0.35">
      <c r="A14" s="5"/>
      <c r="B14" t="s">
        <v>923</v>
      </c>
      <c r="C14" t="s">
        <v>11641</v>
      </c>
      <c r="D14" t="s">
        <v>674</v>
      </c>
      <c r="E14" t="s">
        <v>11455</v>
      </c>
      <c r="F14" t="s">
        <v>668</v>
      </c>
    </row>
    <row r="15" spans="1:6" x14ac:dyDescent="0.35">
      <c r="A15" s="5"/>
      <c r="B15" t="s">
        <v>933</v>
      </c>
      <c r="C15" t="s">
        <v>11642</v>
      </c>
      <c r="D15" t="s">
        <v>743</v>
      </c>
      <c r="E15" t="s">
        <v>11042</v>
      </c>
      <c r="F15" t="s">
        <v>743</v>
      </c>
    </row>
    <row r="16" spans="1:6" x14ac:dyDescent="0.35">
      <c r="A16" s="5"/>
      <c r="B16" t="s">
        <v>943</v>
      </c>
      <c r="C16" t="s">
        <v>11643</v>
      </c>
      <c r="D16" t="s">
        <v>664</v>
      </c>
      <c r="E16" t="s">
        <v>11644</v>
      </c>
      <c r="F16" t="s">
        <v>701</v>
      </c>
    </row>
    <row r="17" spans="1:6" x14ac:dyDescent="0.35">
      <c r="A17" s="5"/>
      <c r="B17" t="s">
        <v>953</v>
      </c>
      <c r="C17" t="s">
        <v>11645</v>
      </c>
      <c r="D17" t="s">
        <v>674</v>
      </c>
      <c r="E17" t="s">
        <v>11646</v>
      </c>
      <c r="F17" t="s">
        <v>778</v>
      </c>
    </row>
    <row r="18" spans="1:6" x14ac:dyDescent="0.35">
      <c r="A18" s="5"/>
      <c r="B18" t="s">
        <v>963</v>
      </c>
      <c r="C18" t="s">
        <v>11647</v>
      </c>
      <c r="D18" t="s">
        <v>709</v>
      </c>
      <c r="E18" t="s">
        <v>11648</v>
      </c>
      <c r="F18" t="s">
        <v>763</v>
      </c>
    </row>
    <row r="19" spans="1:6" x14ac:dyDescent="0.35">
      <c r="A19" s="5"/>
      <c r="B19" t="s">
        <v>973</v>
      </c>
      <c r="C19" t="s">
        <v>11649</v>
      </c>
      <c r="D19" t="s">
        <v>720</v>
      </c>
      <c r="E19" t="s">
        <v>11650</v>
      </c>
      <c r="F19" t="s">
        <v>721</v>
      </c>
    </row>
    <row r="20" spans="1:6" x14ac:dyDescent="0.35">
      <c r="A20" s="5"/>
      <c r="B20" t="s">
        <v>983</v>
      </c>
      <c r="C20" t="s">
        <v>11651</v>
      </c>
      <c r="D20" t="s">
        <v>683</v>
      </c>
      <c r="E20" t="s">
        <v>11652</v>
      </c>
      <c r="F20" t="s">
        <v>9661</v>
      </c>
    </row>
    <row r="21" spans="1:6" x14ac:dyDescent="0.35">
      <c r="A21" s="5"/>
      <c r="B21" t="s">
        <v>993</v>
      </c>
      <c r="C21" t="s">
        <v>11605</v>
      </c>
      <c r="D21" t="s">
        <v>709</v>
      </c>
      <c r="E21" t="s">
        <v>11653</v>
      </c>
      <c r="F21" t="s">
        <v>773</v>
      </c>
    </row>
    <row r="22" spans="1:6" x14ac:dyDescent="0.35">
      <c r="A22" s="5"/>
      <c r="B22" t="s">
        <v>1003</v>
      </c>
      <c r="C22" t="s">
        <v>11654</v>
      </c>
      <c r="D22" t="s">
        <v>709</v>
      </c>
      <c r="E22" t="s">
        <v>10587</v>
      </c>
      <c r="F22" t="s">
        <v>693</v>
      </c>
    </row>
    <row r="23" spans="1:6" x14ac:dyDescent="0.35">
      <c r="A23" s="5"/>
      <c r="B23" t="s">
        <v>1013</v>
      </c>
      <c r="C23" t="s">
        <v>11655</v>
      </c>
      <c r="D23" t="s">
        <v>681</v>
      </c>
      <c r="E23" t="s">
        <v>11656</v>
      </c>
      <c r="F23" t="s">
        <v>664</v>
      </c>
    </row>
    <row r="24" spans="1:6" x14ac:dyDescent="0.35">
      <c r="A24" s="5"/>
      <c r="B24" t="s">
        <v>1023</v>
      </c>
      <c r="C24" t="s">
        <v>11657</v>
      </c>
      <c r="D24" t="s">
        <v>728</v>
      </c>
      <c r="E24" t="s">
        <v>11658</v>
      </c>
      <c r="F24" t="s">
        <v>669</v>
      </c>
    </row>
    <row r="25" spans="1:6" x14ac:dyDescent="0.35">
      <c r="A25" s="5"/>
      <c r="B25" t="s">
        <v>1033</v>
      </c>
      <c r="C25" t="s">
        <v>11659</v>
      </c>
      <c r="D25" t="s">
        <v>778</v>
      </c>
      <c r="E25" t="s">
        <v>11660</v>
      </c>
      <c r="F25" t="s">
        <v>708</v>
      </c>
    </row>
    <row r="26" spans="1:6" x14ac:dyDescent="0.35">
      <c r="A26" s="5"/>
      <c r="B26" t="s">
        <v>1043</v>
      </c>
      <c r="C26" t="s">
        <v>11661</v>
      </c>
      <c r="D26" t="s">
        <v>753</v>
      </c>
      <c r="E26" t="s">
        <v>11662</v>
      </c>
      <c r="F26" t="s">
        <v>9635</v>
      </c>
    </row>
    <row r="27" spans="1:6" x14ac:dyDescent="0.35">
      <c r="A27" s="5"/>
      <c r="B27" t="s">
        <v>1053</v>
      </c>
      <c r="C27" t="s">
        <v>11663</v>
      </c>
      <c r="D27" t="s">
        <v>778</v>
      </c>
      <c r="E27" t="s">
        <v>11664</v>
      </c>
      <c r="F27" t="s">
        <v>708</v>
      </c>
    </row>
    <row r="28" spans="1:6" x14ac:dyDescent="0.35">
      <c r="A28" s="5"/>
      <c r="B28" t="s">
        <v>1063</v>
      </c>
      <c r="C28" t="s">
        <v>11665</v>
      </c>
      <c r="D28" t="s">
        <v>9791</v>
      </c>
      <c r="E28" t="s">
        <v>11666</v>
      </c>
      <c r="F28" t="s">
        <v>730</v>
      </c>
    </row>
    <row r="29" spans="1:6" x14ac:dyDescent="0.35">
      <c r="A29" s="5"/>
      <c r="B29" t="s">
        <v>1072</v>
      </c>
      <c r="C29" t="s">
        <v>10943</v>
      </c>
      <c r="D29" t="s">
        <v>745</v>
      </c>
      <c r="E29" t="s">
        <v>10941</v>
      </c>
      <c r="F29" t="s">
        <v>745</v>
      </c>
    </row>
    <row r="30" spans="1:6" x14ac:dyDescent="0.35">
      <c r="A30" s="5"/>
      <c r="B30" t="s">
        <v>1081</v>
      </c>
      <c r="C30" t="s">
        <v>11667</v>
      </c>
      <c r="D30" t="s">
        <v>9693</v>
      </c>
      <c r="E30" t="s">
        <v>11668</v>
      </c>
      <c r="F30" t="s">
        <v>685</v>
      </c>
    </row>
    <row r="31" spans="1:6" x14ac:dyDescent="0.35">
      <c r="A31" s="5"/>
      <c r="B31" t="s">
        <v>1091</v>
      </c>
      <c r="C31" t="s">
        <v>11669</v>
      </c>
      <c r="D31" t="s">
        <v>708</v>
      </c>
      <c r="E31" t="s">
        <v>11670</v>
      </c>
      <c r="F31" t="s">
        <v>693</v>
      </c>
    </row>
    <row r="32" spans="1:6" x14ac:dyDescent="0.35">
      <c r="A32" s="5"/>
      <c r="B32" t="s">
        <v>1100</v>
      </c>
      <c r="C32" t="s">
        <v>11671</v>
      </c>
      <c r="D32" t="s">
        <v>9774</v>
      </c>
      <c r="E32" t="s">
        <v>11672</v>
      </c>
      <c r="F32" t="s">
        <v>703</v>
      </c>
    </row>
    <row r="33" spans="1:6" x14ac:dyDescent="0.35">
      <c r="A33" s="5"/>
      <c r="B33" t="s">
        <v>1109</v>
      </c>
      <c r="C33" t="s">
        <v>11486</v>
      </c>
      <c r="D33" t="s">
        <v>693</v>
      </c>
      <c r="E33" t="s">
        <v>11673</v>
      </c>
      <c r="F33" t="s">
        <v>747</v>
      </c>
    </row>
    <row r="34" spans="1:6" x14ac:dyDescent="0.35">
      <c r="A34" s="5"/>
      <c r="B34" t="s">
        <v>1119</v>
      </c>
      <c r="C34" t="s">
        <v>11674</v>
      </c>
      <c r="D34" t="s">
        <v>668</v>
      </c>
      <c r="E34" t="s">
        <v>11675</v>
      </c>
      <c r="F34" t="s">
        <v>743</v>
      </c>
    </row>
    <row r="35" spans="1:6" x14ac:dyDescent="0.35">
      <c r="A35" s="5"/>
      <c r="B35" t="s">
        <v>1129</v>
      </c>
      <c r="C35" t="s">
        <v>11283</v>
      </c>
      <c r="D35" t="s">
        <v>718</v>
      </c>
      <c r="E35" t="s">
        <v>11676</v>
      </c>
      <c r="F35" t="s">
        <v>778</v>
      </c>
    </row>
    <row r="36" spans="1:6" x14ac:dyDescent="0.35">
      <c r="A36" s="5"/>
      <c r="B36" t="s">
        <v>1139</v>
      </c>
      <c r="C36" t="s">
        <v>10731</v>
      </c>
      <c r="D36" t="s">
        <v>10923</v>
      </c>
      <c r="E36" t="s">
        <v>10948</v>
      </c>
      <c r="F36" t="s">
        <v>10923</v>
      </c>
    </row>
    <row r="37" spans="1:6" x14ac:dyDescent="0.35">
      <c r="A37" s="5"/>
      <c r="B37" t="s">
        <v>1140</v>
      </c>
      <c r="C37" t="s">
        <v>11121</v>
      </c>
      <c r="D37" t="s">
        <v>745</v>
      </c>
      <c r="E37" t="s">
        <v>10948</v>
      </c>
      <c r="F37" t="s">
        <v>10923</v>
      </c>
    </row>
    <row r="38" spans="1:6" x14ac:dyDescent="0.35">
      <c r="A38" s="5"/>
      <c r="B38" t="s">
        <v>1150</v>
      </c>
      <c r="C38" t="s">
        <v>11677</v>
      </c>
      <c r="D38" t="s">
        <v>9791</v>
      </c>
      <c r="E38" t="s">
        <v>11678</v>
      </c>
      <c r="F38" t="s">
        <v>9822</v>
      </c>
    </row>
    <row r="39" spans="1:6" x14ac:dyDescent="0.35">
      <c r="A39" s="5"/>
      <c r="B39" t="s">
        <v>1160</v>
      </c>
      <c r="C39" t="s">
        <v>11129</v>
      </c>
      <c r="D39" t="s">
        <v>669</v>
      </c>
      <c r="E39" t="s">
        <v>10544</v>
      </c>
      <c r="F39" t="s">
        <v>669</v>
      </c>
    </row>
    <row r="40" spans="1:6" x14ac:dyDescent="0.35">
      <c r="A40" s="5"/>
      <c r="B40" t="s">
        <v>1170</v>
      </c>
      <c r="C40" t="s">
        <v>10938</v>
      </c>
      <c r="D40" t="s">
        <v>740</v>
      </c>
      <c r="E40" t="s">
        <v>11679</v>
      </c>
      <c r="F40" t="s">
        <v>744</v>
      </c>
    </row>
    <row r="41" spans="1:6" x14ac:dyDescent="0.35">
      <c r="A41" s="5"/>
      <c r="B41" t="s">
        <v>1180</v>
      </c>
      <c r="C41" t="s">
        <v>11680</v>
      </c>
      <c r="D41" t="s">
        <v>669</v>
      </c>
      <c r="E41" t="s">
        <v>11681</v>
      </c>
      <c r="F41" t="s">
        <v>728</v>
      </c>
    </row>
    <row r="42" spans="1:6" x14ac:dyDescent="0.35">
      <c r="A42" s="5"/>
      <c r="B42" t="s">
        <v>1190</v>
      </c>
      <c r="C42" t="s">
        <v>11682</v>
      </c>
      <c r="D42" t="s">
        <v>9635</v>
      </c>
      <c r="E42" t="s">
        <v>11683</v>
      </c>
      <c r="F42" t="s">
        <v>748</v>
      </c>
    </row>
    <row r="43" spans="1:6" x14ac:dyDescent="0.35">
      <c r="A43" s="5"/>
      <c r="B43" t="s">
        <v>1200</v>
      </c>
      <c r="C43" t="s">
        <v>10960</v>
      </c>
      <c r="D43" t="s">
        <v>10923</v>
      </c>
      <c r="E43" t="s">
        <v>11567</v>
      </c>
      <c r="F43" t="s">
        <v>745</v>
      </c>
    </row>
    <row r="44" spans="1:6" x14ac:dyDescent="0.35">
      <c r="A44" s="5"/>
      <c r="B44" t="s">
        <v>1210</v>
      </c>
      <c r="C44" t="s">
        <v>11684</v>
      </c>
      <c r="D44" t="s">
        <v>709</v>
      </c>
      <c r="E44" t="s">
        <v>11685</v>
      </c>
      <c r="F44" t="s">
        <v>748</v>
      </c>
    </row>
    <row r="45" spans="1:6" x14ac:dyDescent="0.35">
      <c r="A45" s="5"/>
      <c r="B45" t="s">
        <v>1220</v>
      </c>
      <c r="C45" t="s">
        <v>11686</v>
      </c>
      <c r="D45" t="s">
        <v>664</v>
      </c>
      <c r="E45" t="s">
        <v>11687</v>
      </c>
      <c r="F45" t="s">
        <v>763</v>
      </c>
    </row>
    <row r="46" spans="1:6" x14ac:dyDescent="0.35">
      <c r="A46" s="5"/>
      <c r="B46" t="s">
        <v>1229</v>
      </c>
      <c r="C46" t="s">
        <v>11688</v>
      </c>
      <c r="D46" t="s">
        <v>743</v>
      </c>
      <c r="E46" t="s">
        <v>11689</v>
      </c>
      <c r="F46" t="s">
        <v>693</v>
      </c>
    </row>
    <row r="47" spans="1:6" x14ac:dyDescent="0.35">
      <c r="A47" s="5"/>
      <c r="B47" t="s">
        <v>1238</v>
      </c>
      <c r="C47" t="s">
        <v>11380</v>
      </c>
      <c r="D47" t="s">
        <v>813</v>
      </c>
      <c r="E47" t="s">
        <v>11381</v>
      </c>
      <c r="F47" t="s">
        <v>824</v>
      </c>
    </row>
    <row r="49" spans="1:1" x14ac:dyDescent="0.35">
      <c r="A49" t="s">
        <v>11382</v>
      </c>
    </row>
    <row r="50" spans="1:1" x14ac:dyDescent="0.35">
      <c r="A50" t="s">
        <v>227</v>
      </c>
    </row>
    <row r="51" spans="1:1" x14ac:dyDescent="0.35">
      <c r="A51" t="s">
        <v>267</v>
      </c>
    </row>
    <row r="52" spans="1:1" x14ac:dyDescent="0.35">
      <c r="A52" t="s">
        <v>1250</v>
      </c>
    </row>
  </sheetData>
  <mergeCells count="3">
    <mergeCell ref="A3:B3"/>
    <mergeCell ref="C3:D3"/>
    <mergeCell ref="E3:F3"/>
  </mergeCells>
  <pageMargins left="0.7" right="0.7" top="0.75" bottom="0.75" header="0.3" footer="0.3"/>
  <pageSetup paperSize="9" orientation="portrait" horizontalDpi="300" verticalDpi="300"/>
</worksheet>
</file>

<file path=xl/worksheets/sheet1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200-000000000000}">
  <dimension ref="A1:F118"/>
  <sheetViews>
    <sheetView workbookViewId="0"/>
  </sheetViews>
  <sheetFormatPr defaultColWidth="11.453125" defaultRowHeight="14.5" x14ac:dyDescent="0.35"/>
  <cols>
    <col min="1" max="1" width="5.7265625" customWidth="1"/>
    <col min="2" max="2" width="55.7265625" customWidth="1"/>
    <col min="3" max="6" width="20.7265625" customWidth="1"/>
  </cols>
  <sheetData>
    <row r="1" spans="1:6" x14ac:dyDescent="0.35">
      <c r="A1" s="4" t="s">
        <v>209</v>
      </c>
    </row>
    <row r="2" spans="1:6" x14ac:dyDescent="0.35">
      <c r="A2" s="3" t="str">
        <f>HYPERLINK("#'INDEX'!A1", "Back to INDEX")</f>
        <v>Back to INDEX</v>
      </c>
    </row>
    <row r="3" spans="1:6" x14ac:dyDescent="0.35">
      <c r="A3" s="9" t="s">
        <v>227</v>
      </c>
      <c r="B3" s="9" t="s">
        <v>227</v>
      </c>
      <c r="C3" s="9" t="s">
        <v>11186</v>
      </c>
      <c r="D3" s="9" t="s">
        <v>11186</v>
      </c>
      <c r="E3" s="9" t="s">
        <v>11187</v>
      </c>
      <c r="F3" s="9" t="s">
        <v>11187</v>
      </c>
    </row>
    <row r="4" spans="1:6" x14ac:dyDescent="0.35">
      <c r="A4" s="6" t="s">
        <v>227</v>
      </c>
      <c r="B4" s="6" t="s">
        <v>227</v>
      </c>
      <c r="C4" s="6" t="s">
        <v>10488</v>
      </c>
      <c r="D4" s="6" t="s">
        <v>10489</v>
      </c>
      <c r="E4" s="6" t="s">
        <v>10488</v>
      </c>
      <c r="F4" s="6" t="s">
        <v>10489</v>
      </c>
    </row>
    <row r="5" spans="1:6" x14ac:dyDescent="0.35">
      <c r="A5" s="5"/>
      <c r="B5" t="s">
        <v>1251</v>
      </c>
      <c r="C5" t="s">
        <v>11690</v>
      </c>
      <c r="D5" t="s">
        <v>682</v>
      </c>
      <c r="E5" t="s">
        <v>10935</v>
      </c>
      <c r="F5" t="s">
        <v>744</v>
      </c>
    </row>
    <row r="6" spans="1:6" x14ac:dyDescent="0.35">
      <c r="A6" s="5"/>
      <c r="B6" t="s">
        <v>10901</v>
      </c>
      <c r="C6" t="s">
        <v>11009</v>
      </c>
      <c r="D6" t="s">
        <v>11242</v>
      </c>
      <c r="E6" t="s">
        <v>11002</v>
      </c>
      <c r="F6" t="s">
        <v>682</v>
      </c>
    </row>
    <row r="7" spans="1:6" x14ac:dyDescent="0.35">
      <c r="A7" s="5"/>
      <c r="B7" t="s">
        <v>1270</v>
      </c>
      <c r="C7" t="s">
        <v>10800</v>
      </c>
      <c r="D7" t="s">
        <v>11242</v>
      </c>
      <c r="E7" t="s">
        <v>10440</v>
      </c>
      <c r="F7" t="s">
        <v>682</v>
      </c>
    </row>
    <row r="8" spans="1:6" x14ac:dyDescent="0.35">
      <c r="A8" s="5"/>
      <c r="B8" t="s">
        <v>1280</v>
      </c>
      <c r="C8" t="s">
        <v>11016</v>
      </c>
      <c r="D8" t="s">
        <v>10923</v>
      </c>
      <c r="E8" t="s">
        <v>11016</v>
      </c>
      <c r="F8" t="s">
        <v>10923</v>
      </c>
    </row>
    <row r="9" spans="1:6" x14ac:dyDescent="0.35">
      <c r="A9" s="5"/>
      <c r="B9" t="s">
        <v>1281</v>
      </c>
      <c r="C9" t="s">
        <v>11016</v>
      </c>
      <c r="D9" t="s">
        <v>10923</v>
      </c>
      <c r="E9" t="s">
        <v>11016</v>
      </c>
      <c r="F9" t="s">
        <v>10923</v>
      </c>
    </row>
    <row r="10" spans="1:6" x14ac:dyDescent="0.35">
      <c r="A10" s="5"/>
      <c r="B10" t="s">
        <v>1282</v>
      </c>
      <c r="C10" t="s">
        <v>10933</v>
      </c>
      <c r="D10" t="s">
        <v>10923</v>
      </c>
      <c r="E10" t="s">
        <v>10928</v>
      </c>
      <c r="F10" t="s">
        <v>10923</v>
      </c>
    </row>
    <row r="11" spans="1:6" x14ac:dyDescent="0.35">
      <c r="A11" s="5"/>
      <c r="B11" t="s">
        <v>1283</v>
      </c>
      <c r="C11" t="s">
        <v>11575</v>
      </c>
      <c r="D11" t="s">
        <v>745</v>
      </c>
      <c r="E11" t="s">
        <v>10983</v>
      </c>
      <c r="F11" t="s">
        <v>745</v>
      </c>
    </row>
    <row r="12" spans="1:6" x14ac:dyDescent="0.35">
      <c r="A12" s="5"/>
      <c r="B12" t="s">
        <v>1284</v>
      </c>
      <c r="C12" t="s">
        <v>11691</v>
      </c>
      <c r="D12" t="s">
        <v>740</v>
      </c>
      <c r="E12" t="s">
        <v>10575</v>
      </c>
      <c r="F12" t="s">
        <v>740</v>
      </c>
    </row>
    <row r="13" spans="1:6" x14ac:dyDescent="0.35">
      <c r="A13" s="5"/>
      <c r="B13" t="s">
        <v>1292</v>
      </c>
      <c r="C13" t="s">
        <v>10922</v>
      </c>
      <c r="D13" t="s">
        <v>10923</v>
      </c>
      <c r="E13" t="s">
        <v>11016</v>
      </c>
      <c r="F13" t="s">
        <v>10923</v>
      </c>
    </row>
    <row r="14" spans="1:6" x14ac:dyDescent="0.35">
      <c r="A14" s="5"/>
      <c r="B14" t="s">
        <v>1293</v>
      </c>
      <c r="C14" t="s">
        <v>11072</v>
      </c>
      <c r="D14" t="s">
        <v>745</v>
      </c>
      <c r="E14" t="s">
        <v>10500</v>
      </c>
      <c r="F14" t="s">
        <v>745</v>
      </c>
    </row>
    <row r="15" spans="1:6" x14ac:dyDescent="0.35">
      <c r="A15" s="5"/>
      <c r="B15" t="s">
        <v>1294</v>
      </c>
      <c r="C15" t="s">
        <v>11004</v>
      </c>
      <c r="D15" t="s">
        <v>10923</v>
      </c>
      <c r="E15" t="s">
        <v>10927</v>
      </c>
      <c r="F15" t="s">
        <v>10923</v>
      </c>
    </row>
    <row r="16" spans="1:6" x14ac:dyDescent="0.35">
      <c r="A16" s="5"/>
      <c r="B16" t="s">
        <v>1295</v>
      </c>
      <c r="C16" t="s">
        <v>10922</v>
      </c>
      <c r="D16" t="s">
        <v>10923</v>
      </c>
      <c r="E16" t="s">
        <v>10922</v>
      </c>
      <c r="F16" t="s">
        <v>10923</v>
      </c>
    </row>
    <row r="17" spans="1:6" x14ac:dyDescent="0.35">
      <c r="A17" s="5"/>
      <c r="B17" t="s">
        <v>1296</v>
      </c>
      <c r="C17" t="s">
        <v>10930</v>
      </c>
      <c r="D17" t="s">
        <v>10923</v>
      </c>
      <c r="E17" t="s">
        <v>10791</v>
      </c>
      <c r="F17" t="s">
        <v>10923</v>
      </c>
    </row>
    <row r="18" spans="1:6" x14ac:dyDescent="0.35">
      <c r="A18" s="5"/>
      <c r="B18" t="s">
        <v>1297</v>
      </c>
      <c r="C18" t="s">
        <v>11016</v>
      </c>
      <c r="D18" t="s">
        <v>10923</v>
      </c>
      <c r="E18" t="s">
        <v>11016</v>
      </c>
      <c r="F18" t="s">
        <v>10923</v>
      </c>
    </row>
    <row r="19" spans="1:6" x14ac:dyDescent="0.35">
      <c r="A19" s="5"/>
      <c r="B19" t="s">
        <v>1298</v>
      </c>
      <c r="C19" t="s">
        <v>10902</v>
      </c>
      <c r="D19" t="s">
        <v>10923</v>
      </c>
      <c r="E19" t="s">
        <v>11134</v>
      </c>
      <c r="F19" t="s">
        <v>10923</v>
      </c>
    </row>
    <row r="20" spans="1:6" x14ac:dyDescent="0.35">
      <c r="A20" s="5"/>
      <c r="B20" t="s">
        <v>1299</v>
      </c>
      <c r="C20" t="s">
        <v>11016</v>
      </c>
      <c r="D20" t="s">
        <v>10923</v>
      </c>
      <c r="E20" t="s">
        <v>11016</v>
      </c>
      <c r="F20" t="s">
        <v>10923</v>
      </c>
    </row>
    <row r="21" spans="1:6" x14ac:dyDescent="0.35">
      <c r="A21" s="5"/>
      <c r="B21" t="s">
        <v>1300</v>
      </c>
      <c r="C21" t="s">
        <v>11692</v>
      </c>
      <c r="D21" t="s">
        <v>667</v>
      </c>
      <c r="E21" t="s">
        <v>11142</v>
      </c>
      <c r="F21" t="s">
        <v>669</v>
      </c>
    </row>
    <row r="22" spans="1:6" x14ac:dyDescent="0.35">
      <c r="A22" s="5"/>
      <c r="B22" t="s">
        <v>1308</v>
      </c>
      <c r="C22" t="s">
        <v>11016</v>
      </c>
      <c r="D22" t="s">
        <v>10923</v>
      </c>
      <c r="E22" t="s">
        <v>11016</v>
      </c>
      <c r="F22" t="s">
        <v>10923</v>
      </c>
    </row>
    <row r="23" spans="1:6" x14ac:dyDescent="0.35">
      <c r="A23" s="5"/>
      <c r="B23" t="s">
        <v>1309</v>
      </c>
      <c r="C23" t="s">
        <v>10922</v>
      </c>
      <c r="D23" t="s">
        <v>10923</v>
      </c>
      <c r="E23" t="s">
        <v>11016</v>
      </c>
      <c r="F23" t="s">
        <v>10923</v>
      </c>
    </row>
    <row r="24" spans="1:6" x14ac:dyDescent="0.35">
      <c r="A24" s="5"/>
      <c r="B24" t="s">
        <v>1310</v>
      </c>
      <c r="C24" t="s">
        <v>10970</v>
      </c>
      <c r="D24" t="s">
        <v>745</v>
      </c>
      <c r="E24" t="s">
        <v>11693</v>
      </c>
      <c r="F24" t="s">
        <v>11242</v>
      </c>
    </row>
    <row r="25" spans="1:6" x14ac:dyDescent="0.35">
      <c r="A25" s="5"/>
      <c r="B25" t="s">
        <v>1319</v>
      </c>
      <c r="C25" t="s">
        <v>11016</v>
      </c>
      <c r="D25" t="s">
        <v>10923</v>
      </c>
      <c r="E25" t="s">
        <v>11016</v>
      </c>
      <c r="F25" t="s">
        <v>10923</v>
      </c>
    </row>
    <row r="26" spans="1:6" x14ac:dyDescent="0.35">
      <c r="A26" s="5"/>
      <c r="B26" t="s">
        <v>1320</v>
      </c>
      <c r="C26" t="s">
        <v>11493</v>
      </c>
      <c r="D26" t="s">
        <v>745</v>
      </c>
      <c r="E26" t="s">
        <v>10327</v>
      </c>
      <c r="F26" t="s">
        <v>745</v>
      </c>
    </row>
    <row r="27" spans="1:6" x14ac:dyDescent="0.35">
      <c r="A27" s="5"/>
      <c r="B27" t="s">
        <v>1329</v>
      </c>
      <c r="C27" t="s">
        <v>11016</v>
      </c>
      <c r="D27" t="s">
        <v>10923</v>
      </c>
      <c r="E27" t="s">
        <v>11016</v>
      </c>
      <c r="F27" t="s">
        <v>10923</v>
      </c>
    </row>
    <row r="28" spans="1:6" x14ac:dyDescent="0.35">
      <c r="A28" s="5"/>
      <c r="B28" t="s">
        <v>1330</v>
      </c>
      <c r="C28" t="s">
        <v>11016</v>
      </c>
      <c r="D28" t="s">
        <v>10923</v>
      </c>
      <c r="E28" t="s">
        <v>11016</v>
      </c>
      <c r="F28" t="s">
        <v>10923</v>
      </c>
    </row>
    <row r="29" spans="1:6" x14ac:dyDescent="0.35">
      <c r="A29" s="5"/>
      <c r="B29" t="s">
        <v>1331</v>
      </c>
      <c r="C29" t="s">
        <v>11016</v>
      </c>
      <c r="D29" t="s">
        <v>10923</v>
      </c>
      <c r="E29" t="s">
        <v>11016</v>
      </c>
      <c r="F29" t="s">
        <v>10923</v>
      </c>
    </row>
    <row r="30" spans="1:6" x14ac:dyDescent="0.35">
      <c r="A30" s="5"/>
      <c r="B30" t="s">
        <v>1332</v>
      </c>
      <c r="C30" t="s">
        <v>10423</v>
      </c>
      <c r="D30" t="s">
        <v>745</v>
      </c>
      <c r="E30" t="s">
        <v>10345</v>
      </c>
      <c r="F30" t="s">
        <v>745</v>
      </c>
    </row>
    <row r="31" spans="1:6" x14ac:dyDescent="0.35">
      <c r="A31" s="5"/>
      <c r="B31" t="s">
        <v>1337</v>
      </c>
      <c r="C31" t="s">
        <v>11134</v>
      </c>
      <c r="D31" t="s">
        <v>10923</v>
      </c>
      <c r="E31" t="s">
        <v>10922</v>
      </c>
      <c r="F31" t="s">
        <v>10923</v>
      </c>
    </row>
    <row r="32" spans="1:6" x14ac:dyDescent="0.35">
      <c r="A32" s="5"/>
      <c r="B32" t="s">
        <v>1338</v>
      </c>
      <c r="C32" t="s">
        <v>11002</v>
      </c>
      <c r="D32" t="s">
        <v>745</v>
      </c>
      <c r="E32" t="s">
        <v>10984</v>
      </c>
      <c r="F32" t="s">
        <v>745</v>
      </c>
    </row>
    <row r="33" spans="1:6" x14ac:dyDescent="0.35">
      <c r="A33" s="5"/>
      <c r="B33" t="s">
        <v>1339</v>
      </c>
      <c r="C33" t="s">
        <v>10793</v>
      </c>
      <c r="D33" t="s">
        <v>10923</v>
      </c>
      <c r="E33" t="s">
        <v>10940</v>
      </c>
      <c r="F33" t="s">
        <v>10923</v>
      </c>
    </row>
    <row r="34" spans="1:6" x14ac:dyDescent="0.35">
      <c r="A34" s="5"/>
      <c r="B34" t="s">
        <v>1340</v>
      </c>
      <c r="C34" t="s">
        <v>11694</v>
      </c>
      <c r="D34" t="s">
        <v>744</v>
      </c>
      <c r="E34" t="s">
        <v>10577</v>
      </c>
      <c r="F34" t="s">
        <v>744</v>
      </c>
    </row>
    <row r="35" spans="1:6" x14ac:dyDescent="0.35">
      <c r="A35" s="5"/>
      <c r="B35" t="s">
        <v>1350</v>
      </c>
      <c r="C35" t="s">
        <v>11695</v>
      </c>
      <c r="D35" t="s">
        <v>11282</v>
      </c>
      <c r="E35" t="s">
        <v>10989</v>
      </c>
      <c r="F35" t="s">
        <v>674</v>
      </c>
    </row>
    <row r="36" spans="1:6" x14ac:dyDescent="0.35">
      <c r="A36" s="5"/>
      <c r="B36" t="s">
        <v>1360</v>
      </c>
      <c r="C36" t="s">
        <v>10899</v>
      </c>
      <c r="D36" t="s">
        <v>682</v>
      </c>
      <c r="E36" t="s">
        <v>11696</v>
      </c>
      <c r="F36" t="s">
        <v>740</v>
      </c>
    </row>
    <row r="37" spans="1:6" x14ac:dyDescent="0.35">
      <c r="A37" s="5"/>
      <c r="B37" t="s">
        <v>1370</v>
      </c>
      <c r="C37" t="s">
        <v>11016</v>
      </c>
      <c r="D37" t="s">
        <v>10923</v>
      </c>
      <c r="E37" t="s">
        <v>11016</v>
      </c>
      <c r="F37" t="s">
        <v>10923</v>
      </c>
    </row>
    <row r="38" spans="1:6" x14ac:dyDescent="0.35">
      <c r="A38" s="5"/>
      <c r="B38" t="s">
        <v>1371</v>
      </c>
      <c r="C38" t="s">
        <v>11697</v>
      </c>
      <c r="D38" t="s">
        <v>669</v>
      </c>
      <c r="E38" t="s">
        <v>11698</v>
      </c>
      <c r="F38" t="s">
        <v>688</v>
      </c>
    </row>
    <row r="39" spans="1:6" x14ac:dyDescent="0.35">
      <c r="A39" s="5"/>
      <c r="B39" t="s">
        <v>1381</v>
      </c>
      <c r="C39" t="s">
        <v>11480</v>
      </c>
      <c r="D39" t="s">
        <v>10923</v>
      </c>
      <c r="E39" t="s">
        <v>10792</v>
      </c>
      <c r="F39" t="s">
        <v>745</v>
      </c>
    </row>
    <row r="40" spans="1:6" x14ac:dyDescent="0.35">
      <c r="A40" s="5"/>
      <c r="B40" t="s">
        <v>1382</v>
      </c>
      <c r="C40" t="s">
        <v>10796</v>
      </c>
      <c r="D40" t="s">
        <v>745</v>
      </c>
      <c r="E40" t="s">
        <v>10960</v>
      </c>
      <c r="F40" t="s">
        <v>745</v>
      </c>
    </row>
    <row r="41" spans="1:6" x14ac:dyDescent="0.35">
      <c r="A41" s="5"/>
      <c r="B41" t="s">
        <v>1389</v>
      </c>
      <c r="C41" t="s">
        <v>10981</v>
      </c>
      <c r="D41" t="s">
        <v>745</v>
      </c>
      <c r="E41" t="s">
        <v>10941</v>
      </c>
      <c r="F41" t="s">
        <v>745</v>
      </c>
    </row>
    <row r="42" spans="1:6" x14ac:dyDescent="0.35">
      <c r="A42" s="5"/>
      <c r="B42" t="s">
        <v>1394</v>
      </c>
      <c r="C42" t="s">
        <v>11699</v>
      </c>
      <c r="D42" t="s">
        <v>728</v>
      </c>
      <c r="E42" t="s">
        <v>10996</v>
      </c>
      <c r="F42" t="s">
        <v>688</v>
      </c>
    </row>
    <row r="43" spans="1:6" x14ac:dyDescent="0.35">
      <c r="A43" s="5"/>
      <c r="B43" t="s">
        <v>1403</v>
      </c>
      <c r="C43" t="s">
        <v>11130</v>
      </c>
      <c r="D43" t="s">
        <v>745</v>
      </c>
      <c r="E43" t="s">
        <v>10730</v>
      </c>
      <c r="F43" t="s">
        <v>745</v>
      </c>
    </row>
    <row r="44" spans="1:6" x14ac:dyDescent="0.35">
      <c r="A44" s="5"/>
      <c r="B44" t="s">
        <v>1410</v>
      </c>
      <c r="C44" t="s">
        <v>11016</v>
      </c>
      <c r="D44" t="s">
        <v>10923</v>
      </c>
      <c r="E44" t="s">
        <v>11016</v>
      </c>
      <c r="F44" t="s">
        <v>10923</v>
      </c>
    </row>
    <row r="45" spans="1:6" x14ac:dyDescent="0.35">
      <c r="A45" s="5"/>
      <c r="B45" t="s">
        <v>1411</v>
      </c>
      <c r="C45" t="s">
        <v>11016</v>
      </c>
      <c r="D45" t="s">
        <v>10923</v>
      </c>
      <c r="E45" t="s">
        <v>11016</v>
      </c>
      <c r="F45" t="s">
        <v>10923</v>
      </c>
    </row>
    <row r="46" spans="1:6" x14ac:dyDescent="0.35">
      <c r="A46" s="5"/>
      <c r="B46" t="s">
        <v>1412</v>
      </c>
      <c r="C46" t="s">
        <v>11700</v>
      </c>
      <c r="D46" t="s">
        <v>740</v>
      </c>
      <c r="E46" t="s">
        <v>11072</v>
      </c>
      <c r="F46" t="s">
        <v>740</v>
      </c>
    </row>
    <row r="47" spans="1:6" x14ac:dyDescent="0.35">
      <c r="A47" s="5"/>
      <c r="B47" t="s">
        <v>1421</v>
      </c>
      <c r="C47" t="s">
        <v>11016</v>
      </c>
      <c r="D47" t="s">
        <v>10923</v>
      </c>
      <c r="E47" t="s">
        <v>11016</v>
      </c>
      <c r="F47" t="s">
        <v>10923</v>
      </c>
    </row>
    <row r="48" spans="1:6" x14ac:dyDescent="0.35">
      <c r="A48" s="5"/>
      <c r="B48" t="s">
        <v>1422</v>
      </c>
      <c r="C48" t="s">
        <v>11016</v>
      </c>
      <c r="D48" t="s">
        <v>10923</v>
      </c>
      <c r="E48" t="s">
        <v>11016</v>
      </c>
      <c r="F48" t="s">
        <v>10923</v>
      </c>
    </row>
    <row r="49" spans="1:6" x14ac:dyDescent="0.35">
      <c r="A49" s="5"/>
      <c r="B49" t="s">
        <v>1423</v>
      </c>
      <c r="C49" t="s">
        <v>11701</v>
      </c>
      <c r="D49" t="s">
        <v>682</v>
      </c>
      <c r="E49" t="s">
        <v>10961</v>
      </c>
      <c r="F49" t="s">
        <v>11242</v>
      </c>
    </row>
    <row r="50" spans="1:6" x14ac:dyDescent="0.35">
      <c r="A50" s="5"/>
      <c r="B50" t="s">
        <v>1430</v>
      </c>
      <c r="C50" t="s">
        <v>11702</v>
      </c>
      <c r="D50" t="s">
        <v>740</v>
      </c>
      <c r="E50" t="s">
        <v>11106</v>
      </c>
      <c r="F50" t="s">
        <v>740</v>
      </c>
    </row>
    <row r="51" spans="1:6" x14ac:dyDescent="0.35">
      <c r="A51" s="5"/>
      <c r="B51" t="s">
        <v>1440</v>
      </c>
      <c r="C51" t="s">
        <v>11703</v>
      </c>
      <c r="D51" t="s">
        <v>740</v>
      </c>
      <c r="E51" t="s">
        <v>11704</v>
      </c>
      <c r="F51" t="s">
        <v>667</v>
      </c>
    </row>
    <row r="52" spans="1:6" x14ac:dyDescent="0.35">
      <c r="A52" s="5"/>
      <c r="B52" t="s">
        <v>1450</v>
      </c>
      <c r="C52" t="s">
        <v>10929</v>
      </c>
      <c r="D52" t="s">
        <v>10923</v>
      </c>
      <c r="E52" t="s">
        <v>10927</v>
      </c>
      <c r="F52" t="s">
        <v>10923</v>
      </c>
    </row>
    <row r="53" spans="1:6" x14ac:dyDescent="0.35">
      <c r="A53" s="5"/>
      <c r="B53" t="s">
        <v>1451</v>
      </c>
      <c r="C53" t="s">
        <v>10734</v>
      </c>
      <c r="D53" t="s">
        <v>745</v>
      </c>
      <c r="E53" t="s">
        <v>10944</v>
      </c>
      <c r="F53" t="s">
        <v>745</v>
      </c>
    </row>
    <row r="54" spans="1:6" x14ac:dyDescent="0.35">
      <c r="A54" s="5"/>
      <c r="B54" t="s">
        <v>1452</v>
      </c>
      <c r="C54" t="s">
        <v>11704</v>
      </c>
      <c r="D54" t="s">
        <v>11242</v>
      </c>
      <c r="E54" t="s">
        <v>11705</v>
      </c>
      <c r="F54" t="s">
        <v>11242</v>
      </c>
    </row>
    <row r="55" spans="1:6" x14ac:dyDescent="0.35">
      <c r="A55" s="5"/>
      <c r="B55" t="s">
        <v>1459</v>
      </c>
      <c r="C55" t="s">
        <v>11016</v>
      </c>
      <c r="D55" t="s">
        <v>10923</v>
      </c>
      <c r="E55" t="s">
        <v>11016</v>
      </c>
      <c r="F55" t="s">
        <v>10923</v>
      </c>
    </row>
    <row r="56" spans="1:6" x14ac:dyDescent="0.35">
      <c r="A56" s="5"/>
      <c r="B56" t="s">
        <v>1460</v>
      </c>
      <c r="C56" t="s">
        <v>11016</v>
      </c>
      <c r="D56" t="s">
        <v>10923</v>
      </c>
      <c r="E56" t="s">
        <v>11016</v>
      </c>
      <c r="F56" t="s">
        <v>10923</v>
      </c>
    </row>
    <row r="57" spans="1:6" x14ac:dyDescent="0.35">
      <c r="A57" s="5"/>
      <c r="B57" t="s">
        <v>1461</v>
      </c>
      <c r="C57" t="s">
        <v>10922</v>
      </c>
      <c r="D57" t="s">
        <v>10923</v>
      </c>
      <c r="E57" t="s">
        <v>11016</v>
      </c>
      <c r="F57" t="s">
        <v>10923</v>
      </c>
    </row>
    <row r="58" spans="1:6" x14ac:dyDescent="0.35">
      <c r="A58" s="5"/>
      <c r="B58" t="s">
        <v>1462</v>
      </c>
      <c r="C58" t="s">
        <v>11706</v>
      </c>
      <c r="D58" t="s">
        <v>674</v>
      </c>
      <c r="E58" t="s">
        <v>11614</v>
      </c>
      <c r="F58" t="s">
        <v>718</v>
      </c>
    </row>
    <row r="59" spans="1:6" x14ac:dyDescent="0.35">
      <c r="A59" s="5"/>
      <c r="B59" t="s">
        <v>1471</v>
      </c>
      <c r="C59" t="s">
        <v>11016</v>
      </c>
      <c r="D59" t="s">
        <v>10923</v>
      </c>
      <c r="E59" t="s">
        <v>11016</v>
      </c>
      <c r="F59" t="s">
        <v>10923</v>
      </c>
    </row>
    <row r="60" spans="1:6" x14ac:dyDescent="0.35">
      <c r="A60" s="5"/>
      <c r="B60" t="s">
        <v>1472</v>
      </c>
      <c r="C60" t="s">
        <v>11016</v>
      </c>
      <c r="D60" t="s">
        <v>10923</v>
      </c>
      <c r="E60" t="s">
        <v>11016</v>
      </c>
      <c r="F60" t="s">
        <v>10923</v>
      </c>
    </row>
    <row r="61" spans="1:6" x14ac:dyDescent="0.35">
      <c r="A61" s="5"/>
      <c r="B61" t="s">
        <v>1473</v>
      </c>
      <c r="C61" t="s">
        <v>11707</v>
      </c>
      <c r="D61" t="s">
        <v>11282</v>
      </c>
      <c r="E61" t="s">
        <v>11708</v>
      </c>
      <c r="F61" t="s">
        <v>696</v>
      </c>
    </row>
    <row r="62" spans="1:6" x14ac:dyDescent="0.35">
      <c r="A62" s="5"/>
      <c r="B62" t="s">
        <v>1483</v>
      </c>
      <c r="C62" t="s">
        <v>11396</v>
      </c>
      <c r="D62" t="s">
        <v>744</v>
      </c>
      <c r="E62" t="s">
        <v>11709</v>
      </c>
      <c r="F62" t="s">
        <v>667</v>
      </c>
    </row>
    <row r="63" spans="1:6" x14ac:dyDescent="0.35">
      <c r="A63" s="5"/>
      <c r="B63" t="s">
        <v>1493</v>
      </c>
      <c r="C63" t="s">
        <v>11015</v>
      </c>
      <c r="D63" t="s">
        <v>10923</v>
      </c>
      <c r="E63" t="s">
        <v>10922</v>
      </c>
      <c r="F63" t="s">
        <v>10923</v>
      </c>
    </row>
    <row r="64" spans="1:6" x14ac:dyDescent="0.35">
      <c r="A64" s="5"/>
      <c r="B64" t="s">
        <v>1494</v>
      </c>
      <c r="C64" t="s">
        <v>10943</v>
      </c>
      <c r="D64" t="s">
        <v>745</v>
      </c>
      <c r="E64" t="s">
        <v>10978</v>
      </c>
      <c r="F64" t="s">
        <v>745</v>
      </c>
    </row>
    <row r="65" spans="1:6" x14ac:dyDescent="0.35">
      <c r="A65" s="5"/>
      <c r="B65" t="s">
        <v>1495</v>
      </c>
      <c r="C65" t="s">
        <v>10977</v>
      </c>
      <c r="D65" t="s">
        <v>745</v>
      </c>
      <c r="E65" t="s">
        <v>10360</v>
      </c>
      <c r="F65" t="s">
        <v>745</v>
      </c>
    </row>
    <row r="66" spans="1:6" x14ac:dyDescent="0.35">
      <c r="A66" s="5"/>
      <c r="B66" t="s">
        <v>1500</v>
      </c>
      <c r="C66" t="s">
        <v>11121</v>
      </c>
      <c r="D66" t="s">
        <v>745</v>
      </c>
      <c r="E66" t="s">
        <v>10933</v>
      </c>
      <c r="F66" t="s">
        <v>745</v>
      </c>
    </row>
    <row r="67" spans="1:6" x14ac:dyDescent="0.35">
      <c r="A67" s="5"/>
      <c r="B67" t="s">
        <v>1501</v>
      </c>
      <c r="C67" t="s">
        <v>10977</v>
      </c>
      <c r="D67" t="s">
        <v>745</v>
      </c>
      <c r="E67" t="s">
        <v>10792</v>
      </c>
      <c r="F67" t="s">
        <v>745</v>
      </c>
    </row>
    <row r="68" spans="1:6" x14ac:dyDescent="0.35">
      <c r="A68" s="5"/>
      <c r="B68" t="s">
        <v>1502</v>
      </c>
      <c r="C68" t="s">
        <v>10922</v>
      </c>
      <c r="D68" t="s">
        <v>10923</v>
      </c>
      <c r="E68" t="s">
        <v>10922</v>
      </c>
      <c r="F68" t="s">
        <v>10923</v>
      </c>
    </row>
    <row r="69" spans="1:6" x14ac:dyDescent="0.35">
      <c r="A69" s="5"/>
      <c r="B69" t="s">
        <v>1503</v>
      </c>
      <c r="C69" t="s">
        <v>11710</v>
      </c>
      <c r="D69" t="s">
        <v>668</v>
      </c>
      <c r="E69" t="s">
        <v>11700</v>
      </c>
      <c r="F69" t="s">
        <v>11282</v>
      </c>
    </row>
    <row r="70" spans="1:6" x14ac:dyDescent="0.35">
      <c r="A70" s="5"/>
      <c r="B70" t="s">
        <v>1513</v>
      </c>
      <c r="C70" t="s">
        <v>11711</v>
      </c>
      <c r="D70" t="s">
        <v>667</v>
      </c>
      <c r="E70" t="s">
        <v>11072</v>
      </c>
      <c r="F70" t="s">
        <v>740</v>
      </c>
    </row>
    <row r="71" spans="1:6" x14ac:dyDescent="0.35">
      <c r="A71" s="5"/>
      <c r="B71" t="s">
        <v>1523</v>
      </c>
      <c r="C71" t="s">
        <v>11712</v>
      </c>
      <c r="D71" t="s">
        <v>669</v>
      </c>
      <c r="E71" t="s">
        <v>10804</v>
      </c>
      <c r="F71" t="s">
        <v>667</v>
      </c>
    </row>
    <row r="72" spans="1:6" x14ac:dyDescent="0.35">
      <c r="A72" s="5"/>
      <c r="B72" t="s">
        <v>1533</v>
      </c>
      <c r="C72" t="s">
        <v>11016</v>
      </c>
      <c r="D72" t="s">
        <v>10923</v>
      </c>
      <c r="E72" t="s">
        <v>11016</v>
      </c>
      <c r="F72" t="s">
        <v>10923</v>
      </c>
    </row>
    <row r="73" spans="1:6" x14ac:dyDescent="0.35">
      <c r="A73" s="5"/>
      <c r="B73" t="s">
        <v>1534</v>
      </c>
      <c r="C73" t="s">
        <v>10903</v>
      </c>
      <c r="D73" t="s">
        <v>10923</v>
      </c>
      <c r="E73" t="s">
        <v>10930</v>
      </c>
      <c r="F73" t="s">
        <v>10923</v>
      </c>
    </row>
    <row r="74" spans="1:6" x14ac:dyDescent="0.35">
      <c r="A74" s="5"/>
      <c r="B74" t="s">
        <v>1535</v>
      </c>
      <c r="C74" t="s">
        <v>11016</v>
      </c>
      <c r="D74" t="s">
        <v>10923</v>
      </c>
      <c r="E74" t="s">
        <v>11016</v>
      </c>
      <c r="F74" t="s">
        <v>10923</v>
      </c>
    </row>
    <row r="75" spans="1:6" x14ac:dyDescent="0.35">
      <c r="A75" s="5"/>
      <c r="B75" t="s">
        <v>1536</v>
      </c>
      <c r="C75" t="s">
        <v>11016</v>
      </c>
      <c r="D75" t="s">
        <v>10923</v>
      </c>
      <c r="E75" t="s">
        <v>11016</v>
      </c>
      <c r="F75" t="s">
        <v>10923</v>
      </c>
    </row>
    <row r="76" spans="1:6" x14ac:dyDescent="0.35">
      <c r="A76" s="5"/>
      <c r="B76" t="s">
        <v>1537</v>
      </c>
      <c r="C76" t="s">
        <v>10922</v>
      </c>
      <c r="D76" t="s">
        <v>10923</v>
      </c>
      <c r="E76" t="s">
        <v>10922</v>
      </c>
      <c r="F76" t="s">
        <v>10923</v>
      </c>
    </row>
    <row r="77" spans="1:6" x14ac:dyDescent="0.35">
      <c r="A77" s="5"/>
      <c r="B77" t="s">
        <v>1538</v>
      </c>
      <c r="C77" t="s">
        <v>11016</v>
      </c>
      <c r="D77" t="s">
        <v>10923</v>
      </c>
      <c r="E77" t="s">
        <v>11016</v>
      </c>
      <c r="F77" t="s">
        <v>10923</v>
      </c>
    </row>
    <row r="78" spans="1:6" x14ac:dyDescent="0.35">
      <c r="A78" s="5"/>
      <c r="B78" t="s">
        <v>1539</v>
      </c>
      <c r="C78" t="s">
        <v>10406</v>
      </c>
      <c r="D78" t="s">
        <v>745</v>
      </c>
      <c r="E78" t="s">
        <v>10903</v>
      </c>
      <c r="F78" t="s">
        <v>10923</v>
      </c>
    </row>
    <row r="79" spans="1:6" x14ac:dyDescent="0.35">
      <c r="A79" s="5"/>
      <c r="B79" t="s">
        <v>1540</v>
      </c>
      <c r="C79" t="s">
        <v>11016</v>
      </c>
      <c r="D79" t="s">
        <v>10923</v>
      </c>
      <c r="E79" t="s">
        <v>11016</v>
      </c>
      <c r="F79" t="s">
        <v>10923</v>
      </c>
    </row>
    <row r="80" spans="1:6" x14ac:dyDescent="0.35">
      <c r="A80" s="5"/>
      <c r="B80" t="s">
        <v>1541</v>
      </c>
      <c r="C80" t="s">
        <v>10922</v>
      </c>
      <c r="D80" t="s">
        <v>10923</v>
      </c>
      <c r="E80" t="s">
        <v>10922</v>
      </c>
      <c r="F80" t="s">
        <v>10923</v>
      </c>
    </row>
    <row r="81" spans="1:6" x14ac:dyDescent="0.35">
      <c r="A81" s="5"/>
      <c r="B81" t="s">
        <v>1542</v>
      </c>
      <c r="C81" t="s">
        <v>10928</v>
      </c>
      <c r="D81" t="s">
        <v>10923</v>
      </c>
      <c r="E81" t="s">
        <v>10791</v>
      </c>
      <c r="F81" t="s">
        <v>10923</v>
      </c>
    </row>
    <row r="82" spans="1:6" x14ac:dyDescent="0.35">
      <c r="A82" s="5"/>
      <c r="B82" t="s">
        <v>1543</v>
      </c>
      <c r="C82" t="s">
        <v>11713</v>
      </c>
      <c r="D82" t="s">
        <v>11242</v>
      </c>
      <c r="E82" t="s">
        <v>10732</v>
      </c>
      <c r="F82" t="s">
        <v>745</v>
      </c>
    </row>
    <row r="83" spans="1:6" x14ac:dyDescent="0.35">
      <c r="A83" s="5"/>
      <c r="B83" t="s">
        <v>1549</v>
      </c>
      <c r="C83" t="s">
        <v>11577</v>
      </c>
      <c r="D83" t="s">
        <v>11242</v>
      </c>
      <c r="E83" t="s">
        <v>11136</v>
      </c>
      <c r="F83" t="s">
        <v>11242</v>
      </c>
    </row>
    <row r="84" spans="1:6" x14ac:dyDescent="0.35">
      <c r="A84" s="5"/>
      <c r="B84" t="s">
        <v>1559</v>
      </c>
      <c r="C84" t="s">
        <v>10924</v>
      </c>
      <c r="D84" t="s">
        <v>10923</v>
      </c>
      <c r="E84" t="s">
        <v>10732</v>
      </c>
      <c r="F84" t="s">
        <v>745</v>
      </c>
    </row>
    <row r="85" spans="1:6" x14ac:dyDescent="0.35">
      <c r="A85" s="5"/>
      <c r="B85" t="s">
        <v>1568</v>
      </c>
      <c r="C85" t="s">
        <v>11552</v>
      </c>
      <c r="D85" t="s">
        <v>11242</v>
      </c>
      <c r="E85" t="s">
        <v>11000</v>
      </c>
      <c r="F85" t="s">
        <v>11242</v>
      </c>
    </row>
    <row r="86" spans="1:6" x14ac:dyDescent="0.35">
      <c r="A86" s="5"/>
      <c r="B86" t="s">
        <v>1576</v>
      </c>
      <c r="C86" t="s">
        <v>11176</v>
      </c>
      <c r="D86" t="s">
        <v>682</v>
      </c>
      <c r="E86" t="s">
        <v>10963</v>
      </c>
      <c r="F86" t="s">
        <v>682</v>
      </c>
    </row>
    <row r="87" spans="1:6" x14ac:dyDescent="0.35">
      <c r="A87" s="5"/>
      <c r="B87" t="s">
        <v>1586</v>
      </c>
      <c r="C87" t="s">
        <v>11714</v>
      </c>
      <c r="D87" t="s">
        <v>682</v>
      </c>
      <c r="E87" t="s">
        <v>11715</v>
      </c>
      <c r="F87" t="s">
        <v>667</v>
      </c>
    </row>
    <row r="88" spans="1:6" x14ac:dyDescent="0.35">
      <c r="A88" s="5"/>
      <c r="B88" t="s">
        <v>1596</v>
      </c>
      <c r="C88" t="s">
        <v>10870</v>
      </c>
      <c r="D88" t="s">
        <v>11242</v>
      </c>
      <c r="E88" t="s">
        <v>11130</v>
      </c>
      <c r="F88" t="s">
        <v>682</v>
      </c>
    </row>
    <row r="89" spans="1:6" x14ac:dyDescent="0.35">
      <c r="A89" s="5"/>
      <c r="B89" t="s">
        <v>1605</v>
      </c>
      <c r="C89" t="s">
        <v>11716</v>
      </c>
      <c r="D89" t="s">
        <v>701</v>
      </c>
      <c r="E89" t="s">
        <v>11717</v>
      </c>
      <c r="F89" t="s">
        <v>754</v>
      </c>
    </row>
    <row r="90" spans="1:6" x14ac:dyDescent="0.35">
      <c r="A90" s="5"/>
      <c r="B90" t="s">
        <v>1615</v>
      </c>
      <c r="C90" t="s">
        <v>10966</v>
      </c>
      <c r="D90" t="s">
        <v>745</v>
      </c>
      <c r="E90" t="s">
        <v>10978</v>
      </c>
      <c r="F90" t="s">
        <v>745</v>
      </c>
    </row>
    <row r="91" spans="1:6" x14ac:dyDescent="0.35">
      <c r="A91" s="5"/>
      <c r="B91" t="s">
        <v>1616</v>
      </c>
      <c r="C91" t="s">
        <v>11136</v>
      </c>
      <c r="D91" t="s">
        <v>745</v>
      </c>
      <c r="E91" t="s">
        <v>10731</v>
      </c>
      <c r="F91" t="s">
        <v>745</v>
      </c>
    </row>
    <row r="92" spans="1:6" x14ac:dyDescent="0.35">
      <c r="A92" s="5"/>
      <c r="B92" t="s">
        <v>1625</v>
      </c>
      <c r="C92" t="s">
        <v>11016</v>
      </c>
      <c r="D92" t="s">
        <v>10923</v>
      </c>
      <c r="E92" t="s">
        <v>11016</v>
      </c>
      <c r="F92" t="s">
        <v>10923</v>
      </c>
    </row>
    <row r="93" spans="1:6" x14ac:dyDescent="0.35">
      <c r="A93" s="5"/>
      <c r="B93" t="s">
        <v>1626</v>
      </c>
      <c r="C93" t="s">
        <v>10509</v>
      </c>
      <c r="D93" t="s">
        <v>674</v>
      </c>
      <c r="E93" t="s">
        <v>11718</v>
      </c>
      <c r="F93" t="s">
        <v>778</v>
      </c>
    </row>
    <row r="94" spans="1:6" x14ac:dyDescent="0.35">
      <c r="A94" s="5"/>
      <c r="B94" t="s">
        <v>1636</v>
      </c>
      <c r="C94" t="s">
        <v>11070</v>
      </c>
      <c r="D94" t="s">
        <v>745</v>
      </c>
      <c r="E94" t="s">
        <v>10942</v>
      </c>
      <c r="F94" t="s">
        <v>11242</v>
      </c>
    </row>
    <row r="95" spans="1:6" x14ac:dyDescent="0.35">
      <c r="A95" s="5"/>
      <c r="B95" t="s">
        <v>1645</v>
      </c>
      <c r="C95" t="s">
        <v>11719</v>
      </c>
      <c r="D95" t="s">
        <v>11242</v>
      </c>
      <c r="E95" t="s">
        <v>11693</v>
      </c>
      <c r="F95" t="s">
        <v>11242</v>
      </c>
    </row>
    <row r="96" spans="1:6" x14ac:dyDescent="0.35">
      <c r="A96" s="5"/>
      <c r="B96" t="s">
        <v>1653</v>
      </c>
      <c r="C96" t="s">
        <v>10791</v>
      </c>
      <c r="D96" t="s">
        <v>10923</v>
      </c>
      <c r="E96" t="s">
        <v>10922</v>
      </c>
      <c r="F96" t="s">
        <v>10923</v>
      </c>
    </row>
    <row r="97" spans="1:6" x14ac:dyDescent="0.35">
      <c r="A97" s="5"/>
      <c r="B97" t="s">
        <v>1654</v>
      </c>
      <c r="C97" t="s">
        <v>11720</v>
      </c>
      <c r="D97" t="s">
        <v>745</v>
      </c>
      <c r="E97" t="s">
        <v>10732</v>
      </c>
      <c r="F97" t="s">
        <v>745</v>
      </c>
    </row>
    <row r="98" spans="1:6" x14ac:dyDescent="0.35">
      <c r="A98" s="5"/>
      <c r="B98" t="s">
        <v>1660</v>
      </c>
      <c r="C98" t="s">
        <v>10922</v>
      </c>
      <c r="D98" t="s">
        <v>10923</v>
      </c>
      <c r="E98" t="s">
        <v>10922</v>
      </c>
      <c r="F98" t="s">
        <v>10923</v>
      </c>
    </row>
    <row r="99" spans="1:6" x14ac:dyDescent="0.35">
      <c r="A99" s="5"/>
      <c r="B99" t="s">
        <v>1661</v>
      </c>
      <c r="C99" t="s">
        <v>11016</v>
      </c>
      <c r="D99" t="s">
        <v>10923</v>
      </c>
      <c r="E99" t="s">
        <v>11016</v>
      </c>
      <c r="F99" t="s">
        <v>10923</v>
      </c>
    </row>
    <row r="100" spans="1:6" x14ac:dyDescent="0.35">
      <c r="A100" s="5"/>
      <c r="B100" t="s">
        <v>1662</v>
      </c>
      <c r="C100" t="s">
        <v>11016</v>
      </c>
      <c r="D100" t="s">
        <v>10923</v>
      </c>
      <c r="E100" t="s">
        <v>11016</v>
      </c>
      <c r="F100" t="s">
        <v>10923</v>
      </c>
    </row>
    <row r="101" spans="1:6" x14ac:dyDescent="0.35">
      <c r="A101" s="5"/>
      <c r="B101" t="s">
        <v>1663</v>
      </c>
      <c r="C101" t="s">
        <v>10831</v>
      </c>
      <c r="D101" t="s">
        <v>11242</v>
      </c>
      <c r="E101" t="s">
        <v>11130</v>
      </c>
      <c r="F101" t="s">
        <v>682</v>
      </c>
    </row>
    <row r="102" spans="1:6" x14ac:dyDescent="0.35">
      <c r="A102" s="5"/>
      <c r="B102" t="s">
        <v>1673</v>
      </c>
      <c r="C102" t="s">
        <v>11016</v>
      </c>
      <c r="D102" t="s">
        <v>10923</v>
      </c>
      <c r="E102" t="s">
        <v>11016</v>
      </c>
      <c r="F102" t="s">
        <v>10923</v>
      </c>
    </row>
    <row r="103" spans="1:6" x14ac:dyDescent="0.35">
      <c r="A103" s="5"/>
      <c r="B103" t="s">
        <v>1674</v>
      </c>
      <c r="C103" t="s">
        <v>11016</v>
      </c>
      <c r="D103" t="s">
        <v>10923</v>
      </c>
      <c r="E103" t="s">
        <v>11016</v>
      </c>
      <c r="F103" t="s">
        <v>10923</v>
      </c>
    </row>
    <row r="104" spans="1:6" x14ac:dyDescent="0.35">
      <c r="A104" s="5"/>
      <c r="B104" t="s">
        <v>1675</v>
      </c>
      <c r="C104" t="s">
        <v>10931</v>
      </c>
      <c r="D104" t="s">
        <v>10923</v>
      </c>
      <c r="E104" t="s">
        <v>11134</v>
      </c>
      <c r="F104" t="s">
        <v>10923</v>
      </c>
    </row>
    <row r="105" spans="1:6" x14ac:dyDescent="0.35">
      <c r="A105" s="5"/>
      <c r="B105" t="s">
        <v>1676</v>
      </c>
      <c r="C105" t="s">
        <v>10935</v>
      </c>
      <c r="D105" t="s">
        <v>745</v>
      </c>
      <c r="E105" t="s">
        <v>10798</v>
      </c>
      <c r="F105" t="s">
        <v>745</v>
      </c>
    </row>
    <row r="106" spans="1:6" x14ac:dyDescent="0.35">
      <c r="A106" s="5"/>
      <c r="B106" t="s">
        <v>1684</v>
      </c>
      <c r="C106" t="s">
        <v>10913</v>
      </c>
      <c r="D106" t="s">
        <v>11242</v>
      </c>
      <c r="E106" t="s">
        <v>10391</v>
      </c>
      <c r="F106" t="s">
        <v>11242</v>
      </c>
    </row>
    <row r="107" spans="1:6" x14ac:dyDescent="0.35">
      <c r="A107" s="5"/>
      <c r="B107" t="s">
        <v>1694</v>
      </c>
      <c r="C107" t="s">
        <v>10609</v>
      </c>
      <c r="D107" t="s">
        <v>740</v>
      </c>
      <c r="E107" t="s">
        <v>10970</v>
      </c>
      <c r="F107" t="s">
        <v>744</v>
      </c>
    </row>
    <row r="108" spans="1:6" x14ac:dyDescent="0.35">
      <c r="A108" s="5"/>
      <c r="B108" t="s">
        <v>1704</v>
      </c>
      <c r="C108" t="s">
        <v>10900</v>
      </c>
      <c r="D108" t="s">
        <v>682</v>
      </c>
      <c r="E108" t="s">
        <v>11132</v>
      </c>
      <c r="F108" t="s">
        <v>740</v>
      </c>
    </row>
    <row r="109" spans="1:6" x14ac:dyDescent="0.35">
      <c r="A109" s="5"/>
      <c r="B109" t="s">
        <v>1714</v>
      </c>
      <c r="C109" t="s">
        <v>11721</v>
      </c>
      <c r="D109" t="s">
        <v>667</v>
      </c>
      <c r="E109" t="s">
        <v>11679</v>
      </c>
      <c r="F109" t="s">
        <v>669</v>
      </c>
    </row>
    <row r="110" spans="1:6" x14ac:dyDescent="0.35">
      <c r="A110" s="5"/>
      <c r="B110" t="s">
        <v>1722</v>
      </c>
      <c r="C110" t="s">
        <v>11493</v>
      </c>
      <c r="D110" t="s">
        <v>745</v>
      </c>
      <c r="E110" t="s">
        <v>10345</v>
      </c>
      <c r="F110" t="s">
        <v>745</v>
      </c>
    </row>
    <row r="111" spans="1:6" x14ac:dyDescent="0.35">
      <c r="A111" s="5"/>
      <c r="B111" t="s">
        <v>1723</v>
      </c>
      <c r="C111" t="s">
        <v>10940</v>
      </c>
      <c r="D111" t="s">
        <v>10923</v>
      </c>
      <c r="E111" t="s">
        <v>10922</v>
      </c>
      <c r="F111" t="s">
        <v>10923</v>
      </c>
    </row>
    <row r="112" spans="1:6" x14ac:dyDescent="0.35">
      <c r="A112" s="5"/>
      <c r="B112" t="s">
        <v>1724</v>
      </c>
      <c r="C112" t="s">
        <v>11658</v>
      </c>
      <c r="D112" t="s">
        <v>682</v>
      </c>
      <c r="E112" t="s">
        <v>10795</v>
      </c>
      <c r="F112" t="s">
        <v>11242</v>
      </c>
    </row>
    <row r="113" spans="1:6" x14ac:dyDescent="0.35">
      <c r="A113" s="5"/>
      <c r="B113" t="s">
        <v>1732</v>
      </c>
      <c r="C113" t="s">
        <v>11301</v>
      </c>
      <c r="D113" t="s">
        <v>9768</v>
      </c>
      <c r="E113" t="s">
        <v>11302</v>
      </c>
      <c r="F113" t="s">
        <v>9650</v>
      </c>
    </row>
    <row r="115" spans="1:6" x14ac:dyDescent="0.35">
      <c r="A115" t="s">
        <v>11303</v>
      </c>
    </row>
    <row r="116" spans="1:6" x14ac:dyDescent="0.35">
      <c r="A116" t="s">
        <v>227</v>
      </c>
    </row>
    <row r="117" spans="1:6" x14ac:dyDescent="0.35">
      <c r="A117" t="s">
        <v>267</v>
      </c>
    </row>
    <row r="118" spans="1:6" x14ac:dyDescent="0.35">
      <c r="A118" t="s">
        <v>1250</v>
      </c>
    </row>
  </sheetData>
  <mergeCells count="3">
    <mergeCell ref="A3:B3"/>
    <mergeCell ref="C3:D3"/>
    <mergeCell ref="E3:F3"/>
  </mergeCells>
  <pageMargins left="0.7" right="0.7" top="0.75" bottom="0.75" header="0.3" footer="0.3"/>
  <pageSetup paperSize="9" orientation="portrait" horizontalDpi="300" verticalDpi="300"/>
</worksheet>
</file>

<file path=xl/worksheets/sheet1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300-000000000000}">
  <dimension ref="A1:F118"/>
  <sheetViews>
    <sheetView workbookViewId="0"/>
  </sheetViews>
  <sheetFormatPr defaultColWidth="11.453125" defaultRowHeight="14.5" x14ac:dyDescent="0.35"/>
  <cols>
    <col min="1" max="1" width="5.7265625" customWidth="1"/>
    <col min="2" max="2" width="55.7265625" customWidth="1"/>
    <col min="3" max="6" width="20.7265625" customWidth="1"/>
  </cols>
  <sheetData>
    <row r="1" spans="1:6" x14ac:dyDescent="0.35">
      <c r="A1" s="4" t="s">
        <v>210</v>
      </c>
    </row>
    <row r="2" spans="1:6" x14ac:dyDescent="0.35">
      <c r="A2" s="3" t="str">
        <f>HYPERLINK("#'INDEX'!A1", "Back to INDEX")</f>
        <v>Back to INDEX</v>
      </c>
    </row>
    <row r="3" spans="1:6" x14ac:dyDescent="0.35">
      <c r="A3" s="9" t="s">
        <v>227</v>
      </c>
      <c r="B3" s="9" t="s">
        <v>227</v>
      </c>
      <c r="C3" s="9" t="s">
        <v>11186</v>
      </c>
      <c r="D3" s="9" t="s">
        <v>11186</v>
      </c>
      <c r="E3" s="9" t="s">
        <v>11187</v>
      </c>
      <c r="F3" s="9" t="s">
        <v>11187</v>
      </c>
    </row>
    <row r="4" spans="1:6" x14ac:dyDescent="0.35">
      <c r="A4" s="6" t="s">
        <v>227</v>
      </c>
      <c r="B4" s="6" t="s">
        <v>227</v>
      </c>
      <c r="C4" s="6" t="s">
        <v>10488</v>
      </c>
      <c r="D4" s="6" t="s">
        <v>10489</v>
      </c>
      <c r="E4" s="6" t="s">
        <v>10488</v>
      </c>
      <c r="F4" s="6" t="s">
        <v>10489</v>
      </c>
    </row>
    <row r="5" spans="1:6" x14ac:dyDescent="0.35">
      <c r="A5" s="5"/>
      <c r="B5" t="s">
        <v>1251</v>
      </c>
      <c r="C5" t="s">
        <v>11016</v>
      </c>
      <c r="D5" t="s">
        <v>10923</v>
      </c>
      <c r="E5" t="s">
        <v>11016</v>
      </c>
      <c r="F5" t="s">
        <v>10923</v>
      </c>
    </row>
    <row r="6" spans="1:6" x14ac:dyDescent="0.35">
      <c r="A6" s="5"/>
      <c r="B6" t="s">
        <v>10901</v>
      </c>
      <c r="C6" t="s">
        <v>11016</v>
      </c>
      <c r="D6" t="s">
        <v>10923</v>
      </c>
      <c r="E6" t="s">
        <v>11016</v>
      </c>
      <c r="F6" t="s">
        <v>10923</v>
      </c>
    </row>
    <row r="7" spans="1:6" x14ac:dyDescent="0.35">
      <c r="A7" s="5"/>
      <c r="B7" t="s">
        <v>1270</v>
      </c>
      <c r="C7" t="s">
        <v>11722</v>
      </c>
      <c r="D7" t="s">
        <v>740</v>
      </c>
      <c r="E7" t="s">
        <v>10871</v>
      </c>
      <c r="F7" t="s">
        <v>744</v>
      </c>
    </row>
    <row r="8" spans="1:6" x14ac:dyDescent="0.35">
      <c r="A8" s="5"/>
      <c r="B8" t="s">
        <v>1280</v>
      </c>
      <c r="C8" t="s">
        <v>11016</v>
      </c>
      <c r="D8" t="s">
        <v>10923</v>
      </c>
      <c r="E8" t="s">
        <v>11016</v>
      </c>
      <c r="F8" t="s">
        <v>10923</v>
      </c>
    </row>
    <row r="9" spans="1:6" x14ac:dyDescent="0.35">
      <c r="A9" s="5"/>
      <c r="B9" t="s">
        <v>1281</v>
      </c>
      <c r="C9" t="s">
        <v>11016</v>
      </c>
      <c r="D9" t="s">
        <v>10923</v>
      </c>
      <c r="E9" t="s">
        <v>11016</v>
      </c>
      <c r="F9" t="s">
        <v>10923</v>
      </c>
    </row>
    <row r="10" spans="1:6" x14ac:dyDescent="0.35">
      <c r="A10" s="5"/>
      <c r="B10" t="s">
        <v>1282</v>
      </c>
      <c r="C10" t="s">
        <v>10966</v>
      </c>
      <c r="D10" t="s">
        <v>745</v>
      </c>
      <c r="E10" t="s">
        <v>10730</v>
      </c>
      <c r="F10" t="s">
        <v>745</v>
      </c>
    </row>
    <row r="11" spans="1:6" x14ac:dyDescent="0.35">
      <c r="A11" s="5"/>
      <c r="B11" t="s">
        <v>1283</v>
      </c>
      <c r="C11" t="s">
        <v>10792</v>
      </c>
      <c r="D11" t="s">
        <v>10923</v>
      </c>
      <c r="E11" t="s">
        <v>11015</v>
      </c>
      <c r="F11" t="s">
        <v>10923</v>
      </c>
    </row>
    <row r="12" spans="1:6" x14ac:dyDescent="0.35">
      <c r="A12" s="5"/>
      <c r="B12" t="s">
        <v>1284</v>
      </c>
      <c r="C12" t="s">
        <v>11723</v>
      </c>
      <c r="D12" t="s">
        <v>11242</v>
      </c>
      <c r="E12" t="s">
        <v>10458</v>
      </c>
      <c r="F12" t="s">
        <v>11242</v>
      </c>
    </row>
    <row r="13" spans="1:6" x14ac:dyDescent="0.35">
      <c r="A13" s="5"/>
      <c r="B13" t="s">
        <v>1292</v>
      </c>
      <c r="C13" t="s">
        <v>11016</v>
      </c>
      <c r="D13" t="s">
        <v>10923</v>
      </c>
      <c r="E13" t="s">
        <v>11016</v>
      </c>
      <c r="F13" t="s">
        <v>10923</v>
      </c>
    </row>
    <row r="14" spans="1:6" x14ac:dyDescent="0.35">
      <c r="A14" s="5"/>
      <c r="B14" t="s">
        <v>1293</v>
      </c>
      <c r="C14" t="s">
        <v>11569</v>
      </c>
      <c r="D14" t="s">
        <v>10923</v>
      </c>
      <c r="E14" t="s">
        <v>10948</v>
      </c>
      <c r="F14" t="s">
        <v>10923</v>
      </c>
    </row>
    <row r="15" spans="1:6" x14ac:dyDescent="0.35">
      <c r="A15" s="5"/>
      <c r="B15" t="s">
        <v>1294</v>
      </c>
      <c r="C15" t="s">
        <v>10922</v>
      </c>
      <c r="D15" t="s">
        <v>10923</v>
      </c>
      <c r="E15" t="s">
        <v>10922</v>
      </c>
      <c r="F15" t="s">
        <v>10923</v>
      </c>
    </row>
    <row r="16" spans="1:6" x14ac:dyDescent="0.35">
      <c r="A16" s="5"/>
      <c r="B16" t="s">
        <v>1295</v>
      </c>
      <c r="C16" t="s">
        <v>11016</v>
      </c>
      <c r="D16" t="s">
        <v>10923</v>
      </c>
      <c r="E16" t="s">
        <v>11016</v>
      </c>
      <c r="F16" t="s">
        <v>10923</v>
      </c>
    </row>
    <row r="17" spans="1:6" x14ac:dyDescent="0.35">
      <c r="A17" s="5"/>
      <c r="B17" t="s">
        <v>1296</v>
      </c>
      <c r="C17" t="s">
        <v>10922</v>
      </c>
      <c r="D17" t="s">
        <v>10923</v>
      </c>
      <c r="E17" t="s">
        <v>11016</v>
      </c>
      <c r="F17" t="s">
        <v>10923</v>
      </c>
    </row>
    <row r="18" spans="1:6" x14ac:dyDescent="0.35">
      <c r="A18" s="5"/>
      <c r="B18" t="s">
        <v>1297</v>
      </c>
      <c r="C18" t="s">
        <v>10928</v>
      </c>
      <c r="D18" t="s">
        <v>10923</v>
      </c>
      <c r="E18" t="s">
        <v>10922</v>
      </c>
      <c r="F18" t="s">
        <v>10923</v>
      </c>
    </row>
    <row r="19" spans="1:6" x14ac:dyDescent="0.35">
      <c r="A19" s="5"/>
      <c r="B19" t="s">
        <v>1298</v>
      </c>
      <c r="C19" t="s">
        <v>10793</v>
      </c>
      <c r="D19" t="s">
        <v>10923</v>
      </c>
      <c r="E19" t="s">
        <v>10953</v>
      </c>
      <c r="F19" t="s">
        <v>10923</v>
      </c>
    </row>
    <row r="20" spans="1:6" x14ac:dyDescent="0.35">
      <c r="A20" s="5"/>
      <c r="B20" t="s">
        <v>1299</v>
      </c>
      <c r="C20" t="s">
        <v>10902</v>
      </c>
      <c r="D20" t="s">
        <v>10923</v>
      </c>
      <c r="E20" t="s">
        <v>10927</v>
      </c>
      <c r="F20" t="s">
        <v>10923</v>
      </c>
    </row>
    <row r="21" spans="1:6" x14ac:dyDescent="0.35">
      <c r="A21" s="5"/>
      <c r="B21" t="s">
        <v>1300</v>
      </c>
      <c r="C21" t="s">
        <v>11153</v>
      </c>
      <c r="D21" t="s">
        <v>11242</v>
      </c>
      <c r="E21" t="s">
        <v>11119</v>
      </c>
      <c r="F21" t="s">
        <v>11242</v>
      </c>
    </row>
    <row r="22" spans="1:6" x14ac:dyDescent="0.35">
      <c r="A22" s="5"/>
      <c r="B22" t="s">
        <v>1308</v>
      </c>
      <c r="C22" t="s">
        <v>10922</v>
      </c>
      <c r="D22" t="s">
        <v>10923</v>
      </c>
      <c r="E22" t="s">
        <v>10922</v>
      </c>
      <c r="F22" t="s">
        <v>10923</v>
      </c>
    </row>
    <row r="23" spans="1:6" x14ac:dyDescent="0.35">
      <c r="A23" s="5"/>
      <c r="B23" t="s">
        <v>1309</v>
      </c>
      <c r="C23" t="s">
        <v>10922</v>
      </c>
      <c r="D23" t="s">
        <v>10923</v>
      </c>
      <c r="E23" t="s">
        <v>10922</v>
      </c>
      <c r="F23" t="s">
        <v>10923</v>
      </c>
    </row>
    <row r="24" spans="1:6" x14ac:dyDescent="0.35">
      <c r="A24" s="5"/>
      <c r="B24" t="s">
        <v>1310</v>
      </c>
      <c r="C24" t="s">
        <v>11016</v>
      </c>
      <c r="D24" t="s">
        <v>10923</v>
      </c>
      <c r="E24" t="s">
        <v>11016</v>
      </c>
      <c r="F24" t="s">
        <v>10923</v>
      </c>
    </row>
    <row r="25" spans="1:6" x14ac:dyDescent="0.35">
      <c r="A25" s="5"/>
      <c r="B25" t="s">
        <v>1319</v>
      </c>
      <c r="C25" t="s">
        <v>10922</v>
      </c>
      <c r="D25" t="s">
        <v>10923</v>
      </c>
      <c r="E25" t="s">
        <v>10922</v>
      </c>
      <c r="F25" t="s">
        <v>10923</v>
      </c>
    </row>
    <row r="26" spans="1:6" x14ac:dyDescent="0.35">
      <c r="A26" s="5"/>
      <c r="B26" t="s">
        <v>1320</v>
      </c>
      <c r="C26" t="s">
        <v>11016</v>
      </c>
      <c r="D26" t="s">
        <v>10923</v>
      </c>
      <c r="E26" t="s">
        <v>11016</v>
      </c>
      <c r="F26" t="s">
        <v>10923</v>
      </c>
    </row>
    <row r="27" spans="1:6" x14ac:dyDescent="0.35">
      <c r="A27" s="5"/>
      <c r="B27" t="s">
        <v>1329</v>
      </c>
      <c r="C27" t="s">
        <v>11016</v>
      </c>
      <c r="D27" t="s">
        <v>10923</v>
      </c>
      <c r="E27" t="s">
        <v>11016</v>
      </c>
      <c r="F27" t="s">
        <v>10923</v>
      </c>
    </row>
    <row r="28" spans="1:6" x14ac:dyDescent="0.35">
      <c r="A28" s="5"/>
      <c r="B28" t="s">
        <v>1330</v>
      </c>
      <c r="C28" t="s">
        <v>11016</v>
      </c>
      <c r="D28" t="s">
        <v>10923</v>
      </c>
      <c r="E28" t="s">
        <v>11016</v>
      </c>
      <c r="F28" t="s">
        <v>10923</v>
      </c>
    </row>
    <row r="29" spans="1:6" x14ac:dyDescent="0.35">
      <c r="A29" s="5"/>
      <c r="B29" t="s">
        <v>1331</v>
      </c>
      <c r="C29" t="s">
        <v>11501</v>
      </c>
      <c r="D29" t="s">
        <v>718</v>
      </c>
      <c r="E29" t="s">
        <v>10870</v>
      </c>
      <c r="F29" t="s">
        <v>744</v>
      </c>
    </row>
    <row r="30" spans="1:6" x14ac:dyDescent="0.35">
      <c r="A30" s="5"/>
      <c r="B30" t="s">
        <v>1332</v>
      </c>
      <c r="C30" t="s">
        <v>11016</v>
      </c>
      <c r="D30" t="s">
        <v>10923</v>
      </c>
      <c r="E30" t="s">
        <v>11016</v>
      </c>
      <c r="F30" t="s">
        <v>10923</v>
      </c>
    </row>
    <row r="31" spans="1:6" x14ac:dyDescent="0.35">
      <c r="A31" s="5"/>
      <c r="B31" t="s">
        <v>1337</v>
      </c>
      <c r="C31" t="s">
        <v>10922</v>
      </c>
      <c r="D31" t="s">
        <v>10923</v>
      </c>
      <c r="E31" t="s">
        <v>10922</v>
      </c>
      <c r="F31" t="s">
        <v>10923</v>
      </c>
    </row>
    <row r="32" spans="1:6" x14ac:dyDescent="0.35">
      <c r="A32" s="5"/>
      <c r="B32" t="s">
        <v>1338</v>
      </c>
      <c r="C32" t="s">
        <v>10934</v>
      </c>
      <c r="D32" t="s">
        <v>745</v>
      </c>
      <c r="E32" t="s">
        <v>10360</v>
      </c>
      <c r="F32" t="s">
        <v>745</v>
      </c>
    </row>
    <row r="33" spans="1:6" x14ac:dyDescent="0.35">
      <c r="A33" s="5"/>
      <c r="B33" t="s">
        <v>1339</v>
      </c>
      <c r="C33" t="s">
        <v>11016</v>
      </c>
      <c r="D33" t="s">
        <v>10923</v>
      </c>
      <c r="E33" t="s">
        <v>11016</v>
      </c>
      <c r="F33" t="s">
        <v>10923</v>
      </c>
    </row>
    <row r="34" spans="1:6" x14ac:dyDescent="0.35">
      <c r="A34" s="5"/>
      <c r="B34" t="s">
        <v>1340</v>
      </c>
      <c r="C34" t="s">
        <v>11073</v>
      </c>
      <c r="D34" t="s">
        <v>745</v>
      </c>
      <c r="E34" t="s">
        <v>10929</v>
      </c>
      <c r="F34" t="s">
        <v>10923</v>
      </c>
    </row>
    <row r="35" spans="1:6" x14ac:dyDescent="0.35">
      <c r="A35" s="5"/>
      <c r="B35" t="s">
        <v>1350</v>
      </c>
      <c r="C35" t="s">
        <v>11016</v>
      </c>
      <c r="D35" t="s">
        <v>10923</v>
      </c>
      <c r="E35" t="s">
        <v>11016</v>
      </c>
      <c r="F35" t="s">
        <v>10923</v>
      </c>
    </row>
    <row r="36" spans="1:6" x14ac:dyDescent="0.35">
      <c r="A36" s="5"/>
      <c r="B36" t="s">
        <v>1360</v>
      </c>
      <c r="C36" t="s">
        <v>11016</v>
      </c>
      <c r="D36" t="s">
        <v>10923</v>
      </c>
      <c r="E36" t="s">
        <v>11016</v>
      </c>
      <c r="F36" t="s">
        <v>10923</v>
      </c>
    </row>
    <row r="37" spans="1:6" x14ac:dyDescent="0.35">
      <c r="A37" s="5"/>
      <c r="B37" t="s">
        <v>1370</v>
      </c>
      <c r="C37" t="s">
        <v>10922</v>
      </c>
      <c r="D37" t="s">
        <v>10923</v>
      </c>
      <c r="E37" t="s">
        <v>10922</v>
      </c>
      <c r="F37" t="s">
        <v>10923</v>
      </c>
    </row>
    <row r="38" spans="1:6" x14ac:dyDescent="0.35">
      <c r="A38" s="5"/>
      <c r="B38" t="s">
        <v>1371</v>
      </c>
      <c r="C38" t="s">
        <v>11016</v>
      </c>
      <c r="D38" t="s">
        <v>10923</v>
      </c>
      <c r="E38" t="s">
        <v>11016</v>
      </c>
      <c r="F38" t="s">
        <v>10923</v>
      </c>
    </row>
    <row r="39" spans="1:6" x14ac:dyDescent="0.35">
      <c r="A39" s="5"/>
      <c r="B39" t="s">
        <v>1381</v>
      </c>
      <c r="C39" t="s">
        <v>11016</v>
      </c>
      <c r="D39" t="s">
        <v>10923</v>
      </c>
      <c r="E39" t="s">
        <v>11016</v>
      </c>
      <c r="F39" t="s">
        <v>10923</v>
      </c>
    </row>
    <row r="40" spans="1:6" x14ac:dyDescent="0.35">
      <c r="A40" s="5"/>
      <c r="B40" t="s">
        <v>1382</v>
      </c>
      <c r="C40" t="s">
        <v>11145</v>
      </c>
      <c r="D40" t="s">
        <v>11242</v>
      </c>
      <c r="E40" t="s">
        <v>11035</v>
      </c>
      <c r="F40" t="s">
        <v>682</v>
      </c>
    </row>
    <row r="41" spans="1:6" x14ac:dyDescent="0.35">
      <c r="A41" s="5"/>
      <c r="B41" t="s">
        <v>1389</v>
      </c>
      <c r="C41" t="s">
        <v>11016</v>
      </c>
      <c r="D41" t="s">
        <v>10923</v>
      </c>
      <c r="E41" t="s">
        <v>11016</v>
      </c>
      <c r="F41" t="s">
        <v>10923</v>
      </c>
    </row>
    <row r="42" spans="1:6" x14ac:dyDescent="0.35">
      <c r="A42" s="5"/>
      <c r="B42" t="s">
        <v>1394</v>
      </c>
      <c r="C42" t="s">
        <v>11724</v>
      </c>
      <c r="D42" t="s">
        <v>682</v>
      </c>
      <c r="E42" t="s">
        <v>11101</v>
      </c>
      <c r="F42" t="s">
        <v>740</v>
      </c>
    </row>
    <row r="43" spans="1:6" x14ac:dyDescent="0.35">
      <c r="A43" s="5"/>
      <c r="B43" t="s">
        <v>1403</v>
      </c>
      <c r="C43" t="s">
        <v>11016</v>
      </c>
      <c r="D43" t="s">
        <v>10923</v>
      </c>
      <c r="E43" t="s">
        <v>11016</v>
      </c>
      <c r="F43" t="s">
        <v>10923</v>
      </c>
    </row>
    <row r="44" spans="1:6" x14ac:dyDescent="0.35">
      <c r="A44" s="5"/>
      <c r="B44" t="s">
        <v>1410</v>
      </c>
      <c r="C44" t="s">
        <v>11016</v>
      </c>
      <c r="D44" t="s">
        <v>10923</v>
      </c>
      <c r="E44" t="s">
        <v>11016</v>
      </c>
      <c r="F44" t="s">
        <v>10923</v>
      </c>
    </row>
    <row r="45" spans="1:6" x14ac:dyDescent="0.35">
      <c r="A45" s="5"/>
      <c r="B45" t="s">
        <v>1411</v>
      </c>
      <c r="C45" t="s">
        <v>10791</v>
      </c>
      <c r="D45" t="s">
        <v>10923</v>
      </c>
      <c r="E45" t="s">
        <v>10927</v>
      </c>
      <c r="F45" t="s">
        <v>10923</v>
      </c>
    </row>
    <row r="46" spans="1:6" x14ac:dyDescent="0.35">
      <c r="A46" s="5"/>
      <c r="B46" t="s">
        <v>1412</v>
      </c>
      <c r="C46" t="s">
        <v>11016</v>
      </c>
      <c r="D46" t="s">
        <v>10923</v>
      </c>
      <c r="E46" t="s">
        <v>11016</v>
      </c>
      <c r="F46" t="s">
        <v>10923</v>
      </c>
    </row>
    <row r="47" spans="1:6" x14ac:dyDescent="0.35">
      <c r="A47" s="5"/>
      <c r="B47" t="s">
        <v>1421</v>
      </c>
      <c r="C47" t="s">
        <v>11016</v>
      </c>
      <c r="D47" t="s">
        <v>10923</v>
      </c>
      <c r="E47" t="s">
        <v>11016</v>
      </c>
      <c r="F47" t="s">
        <v>10923</v>
      </c>
    </row>
    <row r="48" spans="1:6" x14ac:dyDescent="0.35">
      <c r="A48" s="5"/>
      <c r="B48" t="s">
        <v>1422</v>
      </c>
      <c r="C48" t="s">
        <v>11016</v>
      </c>
      <c r="D48" t="s">
        <v>10923</v>
      </c>
      <c r="E48" t="s">
        <v>11016</v>
      </c>
      <c r="F48" t="s">
        <v>10923</v>
      </c>
    </row>
    <row r="49" spans="1:6" x14ac:dyDescent="0.35">
      <c r="A49" s="5"/>
      <c r="B49" t="s">
        <v>1423</v>
      </c>
      <c r="C49" t="s">
        <v>11725</v>
      </c>
      <c r="D49" t="s">
        <v>696</v>
      </c>
      <c r="E49" t="s">
        <v>11726</v>
      </c>
      <c r="F49" t="s">
        <v>696</v>
      </c>
    </row>
    <row r="50" spans="1:6" x14ac:dyDescent="0.35">
      <c r="A50" s="5"/>
      <c r="B50" t="s">
        <v>1430</v>
      </c>
      <c r="C50" t="s">
        <v>11016</v>
      </c>
      <c r="D50" t="s">
        <v>10923</v>
      </c>
      <c r="E50" t="s">
        <v>11016</v>
      </c>
      <c r="F50" t="s">
        <v>10923</v>
      </c>
    </row>
    <row r="51" spans="1:6" x14ac:dyDescent="0.35">
      <c r="A51" s="5"/>
      <c r="B51" t="s">
        <v>1440</v>
      </c>
      <c r="C51" t="s">
        <v>11016</v>
      </c>
      <c r="D51" t="s">
        <v>10923</v>
      </c>
      <c r="E51" t="s">
        <v>11016</v>
      </c>
      <c r="F51" t="s">
        <v>10923</v>
      </c>
    </row>
    <row r="52" spans="1:6" x14ac:dyDescent="0.35">
      <c r="A52" s="5"/>
      <c r="B52" t="s">
        <v>1450</v>
      </c>
      <c r="C52" t="s">
        <v>10911</v>
      </c>
      <c r="D52" t="s">
        <v>11242</v>
      </c>
      <c r="E52" t="s">
        <v>11696</v>
      </c>
      <c r="F52" t="s">
        <v>11242</v>
      </c>
    </row>
    <row r="53" spans="1:6" x14ac:dyDescent="0.35">
      <c r="A53" s="5"/>
      <c r="B53" t="s">
        <v>1451</v>
      </c>
      <c r="C53" t="s">
        <v>10423</v>
      </c>
      <c r="D53" t="s">
        <v>745</v>
      </c>
      <c r="E53" t="s">
        <v>11705</v>
      </c>
      <c r="F53" t="s">
        <v>745</v>
      </c>
    </row>
    <row r="54" spans="1:6" x14ac:dyDescent="0.35">
      <c r="A54" s="5"/>
      <c r="B54" t="s">
        <v>1452</v>
      </c>
      <c r="C54" t="s">
        <v>10990</v>
      </c>
      <c r="D54" t="s">
        <v>740</v>
      </c>
      <c r="E54" t="s">
        <v>11727</v>
      </c>
      <c r="F54" t="s">
        <v>744</v>
      </c>
    </row>
    <row r="55" spans="1:6" x14ac:dyDescent="0.35">
      <c r="A55" s="5"/>
      <c r="B55" t="s">
        <v>1459</v>
      </c>
      <c r="C55" t="s">
        <v>11016</v>
      </c>
      <c r="D55" t="s">
        <v>10923</v>
      </c>
      <c r="E55" t="s">
        <v>11016</v>
      </c>
      <c r="F55" t="s">
        <v>10923</v>
      </c>
    </row>
    <row r="56" spans="1:6" x14ac:dyDescent="0.35">
      <c r="A56" s="5"/>
      <c r="B56" t="s">
        <v>1460</v>
      </c>
      <c r="C56" t="s">
        <v>11016</v>
      </c>
      <c r="D56" t="s">
        <v>10923</v>
      </c>
      <c r="E56" t="s">
        <v>11016</v>
      </c>
      <c r="F56" t="s">
        <v>10923</v>
      </c>
    </row>
    <row r="57" spans="1:6" x14ac:dyDescent="0.35">
      <c r="A57" s="5"/>
      <c r="B57" t="s">
        <v>1461</v>
      </c>
      <c r="C57" t="s">
        <v>11016</v>
      </c>
      <c r="D57" t="s">
        <v>10923</v>
      </c>
      <c r="E57" t="s">
        <v>11016</v>
      </c>
      <c r="F57" t="s">
        <v>10923</v>
      </c>
    </row>
    <row r="58" spans="1:6" x14ac:dyDescent="0.35">
      <c r="A58" s="5"/>
      <c r="B58" t="s">
        <v>1462</v>
      </c>
      <c r="C58" t="s">
        <v>11728</v>
      </c>
      <c r="D58" t="s">
        <v>752</v>
      </c>
      <c r="E58" t="s">
        <v>11729</v>
      </c>
      <c r="F58" t="s">
        <v>735</v>
      </c>
    </row>
    <row r="59" spans="1:6" x14ac:dyDescent="0.35">
      <c r="A59" s="5"/>
      <c r="B59" t="s">
        <v>1471</v>
      </c>
      <c r="C59" t="s">
        <v>11569</v>
      </c>
      <c r="D59" t="s">
        <v>10923</v>
      </c>
      <c r="E59" t="s">
        <v>10930</v>
      </c>
      <c r="F59" t="s">
        <v>10923</v>
      </c>
    </row>
    <row r="60" spans="1:6" x14ac:dyDescent="0.35">
      <c r="A60" s="5"/>
      <c r="B60" t="s">
        <v>1472</v>
      </c>
      <c r="C60" t="s">
        <v>11016</v>
      </c>
      <c r="D60" t="s">
        <v>10923</v>
      </c>
      <c r="E60" t="s">
        <v>11016</v>
      </c>
      <c r="F60" t="s">
        <v>10923</v>
      </c>
    </row>
    <row r="61" spans="1:6" x14ac:dyDescent="0.35">
      <c r="A61" s="5"/>
      <c r="B61" t="s">
        <v>1473</v>
      </c>
      <c r="C61" t="s">
        <v>10505</v>
      </c>
      <c r="D61" t="s">
        <v>728</v>
      </c>
      <c r="E61" t="s">
        <v>11730</v>
      </c>
      <c r="F61" t="s">
        <v>718</v>
      </c>
    </row>
    <row r="62" spans="1:6" x14ac:dyDescent="0.35">
      <c r="A62" s="5"/>
      <c r="B62" t="s">
        <v>1483</v>
      </c>
      <c r="C62" t="s">
        <v>11016</v>
      </c>
      <c r="D62" t="s">
        <v>10923</v>
      </c>
      <c r="E62" t="s">
        <v>11016</v>
      </c>
      <c r="F62" t="s">
        <v>10923</v>
      </c>
    </row>
    <row r="63" spans="1:6" x14ac:dyDescent="0.35">
      <c r="A63" s="5"/>
      <c r="B63" t="s">
        <v>1493</v>
      </c>
      <c r="C63" t="s">
        <v>11016</v>
      </c>
      <c r="D63" t="s">
        <v>10923</v>
      </c>
      <c r="E63" t="s">
        <v>11016</v>
      </c>
      <c r="F63" t="s">
        <v>10923</v>
      </c>
    </row>
    <row r="64" spans="1:6" x14ac:dyDescent="0.35">
      <c r="A64" s="5"/>
      <c r="B64" t="s">
        <v>1494</v>
      </c>
      <c r="C64" t="s">
        <v>10962</v>
      </c>
      <c r="D64" t="s">
        <v>745</v>
      </c>
      <c r="E64" t="s">
        <v>10345</v>
      </c>
      <c r="F64" t="s">
        <v>745</v>
      </c>
    </row>
    <row r="65" spans="1:6" x14ac:dyDescent="0.35">
      <c r="A65" s="5"/>
      <c r="B65" t="s">
        <v>1495</v>
      </c>
      <c r="C65" t="s">
        <v>10930</v>
      </c>
      <c r="D65" t="s">
        <v>10923</v>
      </c>
      <c r="E65" t="s">
        <v>10791</v>
      </c>
      <c r="F65" t="s">
        <v>10923</v>
      </c>
    </row>
    <row r="66" spans="1:6" x14ac:dyDescent="0.35">
      <c r="A66" s="5"/>
      <c r="B66" t="s">
        <v>1500</v>
      </c>
      <c r="C66" t="s">
        <v>11016</v>
      </c>
      <c r="D66" t="s">
        <v>10923</v>
      </c>
      <c r="E66" t="s">
        <v>11016</v>
      </c>
      <c r="F66" t="s">
        <v>10923</v>
      </c>
    </row>
    <row r="67" spans="1:6" x14ac:dyDescent="0.35">
      <c r="A67" s="5"/>
      <c r="B67" t="s">
        <v>1501</v>
      </c>
      <c r="C67" t="s">
        <v>11016</v>
      </c>
      <c r="D67" t="s">
        <v>10923</v>
      </c>
      <c r="E67" t="s">
        <v>11016</v>
      </c>
      <c r="F67" t="s">
        <v>10923</v>
      </c>
    </row>
    <row r="68" spans="1:6" x14ac:dyDescent="0.35">
      <c r="A68" s="5"/>
      <c r="B68" t="s">
        <v>1502</v>
      </c>
      <c r="C68" t="s">
        <v>11016</v>
      </c>
      <c r="D68" t="s">
        <v>10923</v>
      </c>
      <c r="E68" t="s">
        <v>11016</v>
      </c>
      <c r="F68" t="s">
        <v>10923</v>
      </c>
    </row>
    <row r="69" spans="1:6" x14ac:dyDescent="0.35">
      <c r="A69" s="5"/>
      <c r="B69" t="s">
        <v>1503</v>
      </c>
      <c r="C69" t="s">
        <v>11675</v>
      </c>
      <c r="D69" t="s">
        <v>669</v>
      </c>
      <c r="E69" t="s">
        <v>11731</v>
      </c>
      <c r="F69" t="s">
        <v>688</v>
      </c>
    </row>
    <row r="70" spans="1:6" x14ac:dyDescent="0.35">
      <c r="A70" s="5"/>
      <c r="B70" t="s">
        <v>1513</v>
      </c>
      <c r="C70" t="s">
        <v>10933</v>
      </c>
      <c r="D70" t="s">
        <v>10923</v>
      </c>
      <c r="E70" t="s">
        <v>10928</v>
      </c>
      <c r="F70" t="s">
        <v>10923</v>
      </c>
    </row>
    <row r="71" spans="1:6" x14ac:dyDescent="0.35">
      <c r="A71" s="5"/>
      <c r="B71" t="s">
        <v>1523</v>
      </c>
      <c r="C71" t="s">
        <v>11016</v>
      </c>
      <c r="D71" t="s">
        <v>10923</v>
      </c>
      <c r="E71" t="s">
        <v>11016</v>
      </c>
      <c r="F71" t="s">
        <v>10923</v>
      </c>
    </row>
    <row r="72" spans="1:6" x14ac:dyDescent="0.35">
      <c r="A72" s="5"/>
      <c r="B72" t="s">
        <v>1533</v>
      </c>
      <c r="C72" t="s">
        <v>11016</v>
      </c>
      <c r="D72" t="s">
        <v>10923</v>
      </c>
      <c r="E72" t="s">
        <v>11016</v>
      </c>
      <c r="F72" t="s">
        <v>10923</v>
      </c>
    </row>
    <row r="73" spans="1:6" x14ac:dyDescent="0.35">
      <c r="A73" s="5"/>
      <c r="B73" t="s">
        <v>1534</v>
      </c>
      <c r="C73" t="s">
        <v>10922</v>
      </c>
      <c r="D73" t="s">
        <v>10923</v>
      </c>
      <c r="E73" t="s">
        <v>11016</v>
      </c>
      <c r="F73" t="s">
        <v>10923</v>
      </c>
    </row>
    <row r="74" spans="1:6" x14ac:dyDescent="0.35">
      <c r="A74" s="5"/>
      <c r="B74" t="s">
        <v>1535</v>
      </c>
      <c r="C74" t="s">
        <v>10940</v>
      </c>
      <c r="D74" t="s">
        <v>10923</v>
      </c>
      <c r="E74" t="s">
        <v>10791</v>
      </c>
      <c r="F74" t="s">
        <v>10923</v>
      </c>
    </row>
    <row r="75" spans="1:6" x14ac:dyDescent="0.35">
      <c r="A75" s="5"/>
      <c r="B75" t="s">
        <v>1536</v>
      </c>
      <c r="C75" t="s">
        <v>10922</v>
      </c>
      <c r="D75" t="s">
        <v>10923</v>
      </c>
      <c r="E75" t="s">
        <v>10922</v>
      </c>
      <c r="F75" t="s">
        <v>10923</v>
      </c>
    </row>
    <row r="76" spans="1:6" x14ac:dyDescent="0.35">
      <c r="A76" s="5"/>
      <c r="B76" t="s">
        <v>1537</v>
      </c>
      <c r="C76" t="s">
        <v>11016</v>
      </c>
      <c r="D76" t="s">
        <v>10923</v>
      </c>
      <c r="E76" t="s">
        <v>11016</v>
      </c>
      <c r="F76" t="s">
        <v>10923</v>
      </c>
    </row>
    <row r="77" spans="1:6" x14ac:dyDescent="0.35">
      <c r="A77" s="5"/>
      <c r="B77" t="s">
        <v>1538</v>
      </c>
      <c r="C77" t="s">
        <v>11016</v>
      </c>
      <c r="D77" t="s">
        <v>10923</v>
      </c>
      <c r="E77" t="s">
        <v>11016</v>
      </c>
      <c r="F77" t="s">
        <v>10923</v>
      </c>
    </row>
    <row r="78" spans="1:6" x14ac:dyDescent="0.35">
      <c r="A78" s="5"/>
      <c r="B78" t="s">
        <v>1539</v>
      </c>
      <c r="C78" t="s">
        <v>10365</v>
      </c>
      <c r="D78" t="s">
        <v>745</v>
      </c>
      <c r="E78" t="s">
        <v>10731</v>
      </c>
      <c r="F78" t="s">
        <v>745</v>
      </c>
    </row>
    <row r="79" spans="1:6" x14ac:dyDescent="0.35">
      <c r="A79" s="5"/>
      <c r="B79" t="s">
        <v>1540</v>
      </c>
      <c r="C79" t="s">
        <v>11016</v>
      </c>
      <c r="D79" t="s">
        <v>10923</v>
      </c>
      <c r="E79" t="s">
        <v>11016</v>
      </c>
      <c r="F79" t="s">
        <v>10923</v>
      </c>
    </row>
    <row r="80" spans="1:6" x14ac:dyDescent="0.35">
      <c r="A80" s="5"/>
      <c r="B80" t="s">
        <v>1541</v>
      </c>
      <c r="C80" t="s">
        <v>10922</v>
      </c>
      <c r="D80" t="s">
        <v>10923</v>
      </c>
      <c r="E80" t="s">
        <v>11016</v>
      </c>
      <c r="F80" t="s">
        <v>10923</v>
      </c>
    </row>
    <row r="81" spans="1:6" x14ac:dyDescent="0.35">
      <c r="A81" s="5"/>
      <c r="B81" t="s">
        <v>1542</v>
      </c>
      <c r="C81" t="s">
        <v>10922</v>
      </c>
      <c r="D81" t="s">
        <v>10923</v>
      </c>
      <c r="E81" t="s">
        <v>10922</v>
      </c>
      <c r="F81" t="s">
        <v>10923</v>
      </c>
    </row>
    <row r="82" spans="1:6" x14ac:dyDescent="0.35">
      <c r="A82" s="5"/>
      <c r="B82" t="s">
        <v>1543</v>
      </c>
      <c r="C82" t="s">
        <v>11732</v>
      </c>
      <c r="D82" t="s">
        <v>667</v>
      </c>
      <c r="E82" t="s">
        <v>10502</v>
      </c>
      <c r="F82" t="s">
        <v>744</v>
      </c>
    </row>
    <row r="83" spans="1:6" x14ac:dyDescent="0.35">
      <c r="A83" s="5"/>
      <c r="B83" t="s">
        <v>1549</v>
      </c>
      <c r="C83" t="s">
        <v>10922</v>
      </c>
      <c r="D83" t="s">
        <v>10923</v>
      </c>
      <c r="E83" t="s">
        <v>10922</v>
      </c>
      <c r="F83" t="s">
        <v>10923</v>
      </c>
    </row>
    <row r="84" spans="1:6" x14ac:dyDescent="0.35">
      <c r="A84" s="5"/>
      <c r="B84" t="s">
        <v>1559</v>
      </c>
      <c r="C84" t="s">
        <v>10927</v>
      </c>
      <c r="D84" t="s">
        <v>10923</v>
      </c>
      <c r="E84" t="s">
        <v>10922</v>
      </c>
      <c r="F84" t="s">
        <v>10923</v>
      </c>
    </row>
    <row r="85" spans="1:6" x14ac:dyDescent="0.35">
      <c r="A85" s="5"/>
      <c r="B85" t="s">
        <v>1568</v>
      </c>
      <c r="C85" t="s">
        <v>11618</v>
      </c>
      <c r="D85" t="s">
        <v>11242</v>
      </c>
      <c r="E85" t="s">
        <v>10962</v>
      </c>
      <c r="F85" t="s">
        <v>11242</v>
      </c>
    </row>
    <row r="86" spans="1:6" x14ac:dyDescent="0.35">
      <c r="A86" s="5"/>
      <c r="B86" t="s">
        <v>1576</v>
      </c>
      <c r="C86" t="s">
        <v>11004</v>
      </c>
      <c r="D86" t="s">
        <v>10923</v>
      </c>
      <c r="E86" t="s">
        <v>10927</v>
      </c>
      <c r="F86" t="s">
        <v>10923</v>
      </c>
    </row>
    <row r="87" spans="1:6" x14ac:dyDescent="0.35">
      <c r="A87" s="5"/>
      <c r="B87" t="s">
        <v>1586</v>
      </c>
      <c r="C87" t="s">
        <v>10909</v>
      </c>
      <c r="D87" t="s">
        <v>745</v>
      </c>
      <c r="E87" t="s">
        <v>11121</v>
      </c>
      <c r="F87" t="s">
        <v>11242</v>
      </c>
    </row>
    <row r="88" spans="1:6" x14ac:dyDescent="0.35">
      <c r="A88" s="5"/>
      <c r="B88" t="s">
        <v>1596</v>
      </c>
      <c r="C88" t="s">
        <v>11016</v>
      </c>
      <c r="D88" t="s">
        <v>10923</v>
      </c>
      <c r="E88" t="s">
        <v>11016</v>
      </c>
      <c r="F88" t="s">
        <v>10923</v>
      </c>
    </row>
    <row r="89" spans="1:6" x14ac:dyDescent="0.35">
      <c r="A89" s="5"/>
      <c r="B89" t="s">
        <v>1605</v>
      </c>
      <c r="C89" t="s">
        <v>11016</v>
      </c>
      <c r="D89" t="s">
        <v>10923</v>
      </c>
      <c r="E89" t="s">
        <v>11016</v>
      </c>
      <c r="F89" t="s">
        <v>10923</v>
      </c>
    </row>
    <row r="90" spans="1:6" x14ac:dyDescent="0.35">
      <c r="A90" s="5"/>
      <c r="B90" t="s">
        <v>1615</v>
      </c>
      <c r="C90" t="s">
        <v>11134</v>
      </c>
      <c r="D90" t="s">
        <v>10923</v>
      </c>
      <c r="E90" t="s">
        <v>10922</v>
      </c>
      <c r="F90" t="s">
        <v>10923</v>
      </c>
    </row>
    <row r="91" spans="1:6" x14ac:dyDescent="0.35">
      <c r="A91" s="5"/>
      <c r="B91" t="s">
        <v>1616</v>
      </c>
      <c r="C91" t="s">
        <v>11016</v>
      </c>
      <c r="D91" t="s">
        <v>10923</v>
      </c>
      <c r="E91" t="s">
        <v>11016</v>
      </c>
      <c r="F91" t="s">
        <v>10923</v>
      </c>
    </row>
    <row r="92" spans="1:6" x14ac:dyDescent="0.35">
      <c r="A92" s="5"/>
      <c r="B92" t="s">
        <v>1625</v>
      </c>
      <c r="C92" t="s">
        <v>11016</v>
      </c>
      <c r="D92" t="s">
        <v>10923</v>
      </c>
      <c r="E92" t="s">
        <v>11016</v>
      </c>
      <c r="F92" t="s">
        <v>10923</v>
      </c>
    </row>
    <row r="93" spans="1:6" x14ac:dyDescent="0.35">
      <c r="A93" s="5"/>
      <c r="B93" t="s">
        <v>1626</v>
      </c>
      <c r="C93" t="s">
        <v>10922</v>
      </c>
      <c r="D93" t="s">
        <v>10923</v>
      </c>
      <c r="E93" t="s">
        <v>11016</v>
      </c>
      <c r="F93" t="s">
        <v>10923</v>
      </c>
    </row>
    <row r="94" spans="1:6" x14ac:dyDescent="0.35">
      <c r="A94" s="5"/>
      <c r="B94" t="s">
        <v>1636</v>
      </c>
      <c r="C94" t="s">
        <v>11016</v>
      </c>
      <c r="D94" t="s">
        <v>10923</v>
      </c>
      <c r="E94" t="s">
        <v>11016</v>
      </c>
      <c r="F94" t="s">
        <v>10923</v>
      </c>
    </row>
    <row r="95" spans="1:6" x14ac:dyDescent="0.35">
      <c r="A95" s="5"/>
      <c r="B95" t="s">
        <v>1645</v>
      </c>
      <c r="C95" t="s">
        <v>11016</v>
      </c>
      <c r="D95" t="s">
        <v>10923</v>
      </c>
      <c r="E95" t="s">
        <v>11016</v>
      </c>
      <c r="F95" t="s">
        <v>10923</v>
      </c>
    </row>
    <row r="96" spans="1:6" x14ac:dyDescent="0.35">
      <c r="A96" s="5"/>
      <c r="B96" t="s">
        <v>1653</v>
      </c>
      <c r="C96" t="s">
        <v>11016</v>
      </c>
      <c r="D96" t="s">
        <v>10923</v>
      </c>
      <c r="E96" t="s">
        <v>11016</v>
      </c>
      <c r="F96" t="s">
        <v>10923</v>
      </c>
    </row>
    <row r="97" spans="1:6" x14ac:dyDescent="0.35">
      <c r="A97" s="5"/>
      <c r="B97" t="s">
        <v>1654</v>
      </c>
      <c r="C97" t="s">
        <v>10983</v>
      </c>
      <c r="D97" t="s">
        <v>10923</v>
      </c>
      <c r="E97" t="s">
        <v>10928</v>
      </c>
      <c r="F97" t="s">
        <v>10923</v>
      </c>
    </row>
    <row r="98" spans="1:6" x14ac:dyDescent="0.35">
      <c r="A98" s="5"/>
      <c r="B98" t="s">
        <v>1660</v>
      </c>
      <c r="C98" t="s">
        <v>10902</v>
      </c>
      <c r="D98" t="s">
        <v>10923</v>
      </c>
      <c r="E98" t="s">
        <v>10940</v>
      </c>
      <c r="F98" t="s">
        <v>10923</v>
      </c>
    </row>
    <row r="99" spans="1:6" x14ac:dyDescent="0.35">
      <c r="A99" s="5"/>
      <c r="B99" t="s">
        <v>1661</v>
      </c>
      <c r="C99" t="s">
        <v>10831</v>
      </c>
      <c r="D99" t="s">
        <v>11242</v>
      </c>
      <c r="E99" t="s">
        <v>10944</v>
      </c>
      <c r="F99" t="s">
        <v>745</v>
      </c>
    </row>
    <row r="100" spans="1:6" x14ac:dyDescent="0.35">
      <c r="A100" s="5"/>
      <c r="B100" t="s">
        <v>1662</v>
      </c>
      <c r="C100" t="s">
        <v>11016</v>
      </c>
      <c r="D100" t="s">
        <v>10923</v>
      </c>
      <c r="E100" t="s">
        <v>11016</v>
      </c>
      <c r="F100" t="s">
        <v>10923</v>
      </c>
    </row>
    <row r="101" spans="1:6" x14ac:dyDescent="0.35">
      <c r="A101" s="5"/>
      <c r="B101" t="s">
        <v>1663</v>
      </c>
      <c r="C101" t="s">
        <v>10983</v>
      </c>
      <c r="D101" t="s">
        <v>10923</v>
      </c>
      <c r="E101" t="s">
        <v>10931</v>
      </c>
      <c r="F101" t="s">
        <v>10923</v>
      </c>
    </row>
    <row r="102" spans="1:6" x14ac:dyDescent="0.35">
      <c r="A102" s="5"/>
      <c r="B102" t="s">
        <v>1673</v>
      </c>
      <c r="C102" t="s">
        <v>11016</v>
      </c>
      <c r="D102" t="s">
        <v>10923</v>
      </c>
      <c r="E102" t="s">
        <v>11016</v>
      </c>
      <c r="F102" t="s">
        <v>10923</v>
      </c>
    </row>
    <row r="103" spans="1:6" x14ac:dyDescent="0.35">
      <c r="A103" s="5"/>
      <c r="B103" t="s">
        <v>1674</v>
      </c>
      <c r="C103" t="s">
        <v>11004</v>
      </c>
      <c r="D103" t="s">
        <v>10923</v>
      </c>
      <c r="E103" t="s">
        <v>10922</v>
      </c>
      <c r="F103" t="s">
        <v>10923</v>
      </c>
    </row>
    <row r="104" spans="1:6" x14ac:dyDescent="0.35">
      <c r="A104" s="5"/>
      <c r="B104" t="s">
        <v>1675</v>
      </c>
      <c r="C104" t="s">
        <v>11016</v>
      </c>
      <c r="D104" t="s">
        <v>10923</v>
      </c>
      <c r="E104" t="s">
        <v>11016</v>
      </c>
      <c r="F104" t="s">
        <v>10923</v>
      </c>
    </row>
    <row r="105" spans="1:6" x14ac:dyDescent="0.35">
      <c r="A105" s="5"/>
      <c r="B105" t="s">
        <v>1676</v>
      </c>
      <c r="C105" t="s">
        <v>11571</v>
      </c>
      <c r="D105" t="s">
        <v>682</v>
      </c>
      <c r="E105" t="s">
        <v>11098</v>
      </c>
      <c r="F105" t="s">
        <v>740</v>
      </c>
    </row>
    <row r="106" spans="1:6" x14ac:dyDescent="0.35">
      <c r="A106" s="5"/>
      <c r="B106" t="s">
        <v>1684</v>
      </c>
      <c r="C106" t="s">
        <v>11016</v>
      </c>
      <c r="D106" t="s">
        <v>10923</v>
      </c>
      <c r="E106" t="s">
        <v>11016</v>
      </c>
      <c r="F106" t="s">
        <v>10923</v>
      </c>
    </row>
    <row r="107" spans="1:6" x14ac:dyDescent="0.35">
      <c r="A107" s="5"/>
      <c r="B107" t="s">
        <v>1694</v>
      </c>
      <c r="C107" t="s">
        <v>10927</v>
      </c>
      <c r="D107" t="s">
        <v>10923</v>
      </c>
      <c r="E107" t="s">
        <v>10922</v>
      </c>
      <c r="F107" t="s">
        <v>10923</v>
      </c>
    </row>
    <row r="108" spans="1:6" x14ac:dyDescent="0.35">
      <c r="A108" s="5"/>
      <c r="B108" t="s">
        <v>1704</v>
      </c>
      <c r="C108" t="s">
        <v>10841</v>
      </c>
      <c r="D108" t="s">
        <v>667</v>
      </c>
      <c r="E108" t="s">
        <v>11733</v>
      </c>
      <c r="F108" t="s">
        <v>688</v>
      </c>
    </row>
    <row r="109" spans="1:6" x14ac:dyDescent="0.35">
      <c r="A109" s="5"/>
      <c r="B109" t="s">
        <v>1714</v>
      </c>
      <c r="C109" t="s">
        <v>11734</v>
      </c>
      <c r="D109" t="s">
        <v>11242</v>
      </c>
      <c r="E109" t="s">
        <v>10935</v>
      </c>
      <c r="F109" t="s">
        <v>682</v>
      </c>
    </row>
    <row r="110" spans="1:6" x14ac:dyDescent="0.35">
      <c r="A110" s="5"/>
      <c r="B110" t="s">
        <v>1722</v>
      </c>
      <c r="C110" t="s">
        <v>11016</v>
      </c>
      <c r="D110" t="s">
        <v>10923</v>
      </c>
      <c r="E110" t="s">
        <v>11016</v>
      </c>
      <c r="F110" t="s">
        <v>10923</v>
      </c>
    </row>
    <row r="111" spans="1:6" x14ac:dyDescent="0.35">
      <c r="A111" s="5"/>
      <c r="B111" t="s">
        <v>1723</v>
      </c>
      <c r="C111" t="s">
        <v>11016</v>
      </c>
      <c r="D111" t="s">
        <v>10923</v>
      </c>
      <c r="E111" t="s">
        <v>11016</v>
      </c>
      <c r="F111" t="s">
        <v>10923</v>
      </c>
    </row>
    <row r="112" spans="1:6" x14ac:dyDescent="0.35">
      <c r="A112" s="5"/>
      <c r="B112" t="s">
        <v>1724</v>
      </c>
      <c r="C112" t="s">
        <v>10927</v>
      </c>
      <c r="D112" t="s">
        <v>10923</v>
      </c>
      <c r="E112" t="s">
        <v>10922</v>
      </c>
      <c r="F112" t="s">
        <v>10923</v>
      </c>
    </row>
    <row r="113" spans="1:6" x14ac:dyDescent="0.35">
      <c r="A113" s="5"/>
      <c r="B113" t="s">
        <v>1732</v>
      </c>
      <c r="C113" t="s">
        <v>11418</v>
      </c>
      <c r="D113" t="s">
        <v>776</v>
      </c>
      <c r="E113" t="s">
        <v>11419</v>
      </c>
      <c r="F113" t="s">
        <v>9546</v>
      </c>
    </row>
    <row r="115" spans="1:6" x14ac:dyDescent="0.35">
      <c r="A115" t="s">
        <v>11420</v>
      </c>
    </row>
    <row r="116" spans="1:6" x14ac:dyDescent="0.35">
      <c r="A116" t="s">
        <v>227</v>
      </c>
    </row>
    <row r="117" spans="1:6" x14ac:dyDescent="0.35">
      <c r="A117" t="s">
        <v>267</v>
      </c>
    </row>
    <row r="118" spans="1:6" x14ac:dyDescent="0.35">
      <c r="A118" t="s">
        <v>1250</v>
      </c>
    </row>
  </sheetData>
  <mergeCells count="3">
    <mergeCell ref="A3:B3"/>
    <mergeCell ref="C3:D3"/>
    <mergeCell ref="E3:F3"/>
  </mergeCells>
  <pageMargins left="0.7" right="0.7" top="0.75" bottom="0.75" header="0.3" footer="0.3"/>
  <pageSetup paperSize="9" orientation="portrait" horizontalDpi="300" verticalDpi="300"/>
</worksheet>
</file>

<file path=xl/worksheets/sheet1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400-000000000000}">
  <dimension ref="A1:J34"/>
  <sheetViews>
    <sheetView workbookViewId="0"/>
  </sheetViews>
  <sheetFormatPr defaultColWidth="11.453125" defaultRowHeight="14.5" x14ac:dyDescent="0.35"/>
  <cols>
    <col min="1" max="1" width="5.7265625" customWidth="1"/>
    <col min="2" max="2" width="61.7265625" customWidth="1"/>
    <col min="3" max="10" width="20.7265625" customWidth="1"/>
  </cols>
  <sheetData>
    <row r="1" spans="1:10" x14ac:dyDescent="0.35">
      <c r="A1" s="4" t="s">
        <v>211</v>
      </c>
    </row>
    <row r="2" spans="1:10" x14ac:dyDescent="0.35">
      <c r="A2" s="3" t="str">
        <f>HYPERLINK("#'INDEX'!A1", "Back to INDEX")</f>
        <v>Back to INDEX</v>
      </c>
    </row>
    <row r="3" spans="1:10" x14ac:dyDescent="0.35">
      <c r="A3" s="9" t="s">
        <v>227</v>
      </c>
      <c r="B3" s="9" t="s">
        <v>227</v>
      </c>
      <c r="C3" s="9" t="s">
        <v>11735</v>
      </c>
      <c r="D3" s="9" t="s">
        <v>11735</v>
      </c>
      <c r="E3" s="9" t="s">
        <v>11736</v>
      </c>
      <c r="F3" s="9" t="s">
        <v>11736</v>
      </c>
      <c r="G3" s="9" t="s">
        <v>11737</v>
      </c>
      <c r="H3" s="9" t="s">
        <v>11737</v>
      </c>
      <c r="I3" s="9" t="s">
        <v>11738</v>
      </c>
      <c r="J3" s="9" t="s">
        <v>11738</v>
      </c>
    </row>
    <row r="4" spans="1:10" x14ac:dyDescent="0.35">
      <c r="A4" s="6" t="s">
        <v>227</v>
      </c>
      <c r="B4" s="6" t="s">
        <v>227</v>
      </c>
      <c r="C4" s="6" t="s">
        <v>10488</v>
      </c>
      <c r="D4" s="6" t="s">
        <v>10489</v>
      </c>
      <c r="E4" s="6" t="s">
        <v>10488</v>
      </c>
      <c r="F4" s="6" t="s">
        <v>10489</v>
      </c>
      <c r="G4" s="6" t="s">
        <v>10488</v>
      </c>
      <c r="H4" s="6" t="s">
        <v>10489</v>
      </c>
      <c r="I4" s="6" t="s">
        <v>10488</v>
      </c>
      <c r="J4" s="6" t="s">
        <v>10489</v>
      </c>
    </row>
    <row r="5" spans="1:10" x14ac:dyDescent="0.35">
      <c r="A5" s="5"/>
      <c r="B5" t="s">
        <v>377</v>
      </c>
      <c r="C5" t="s">
        <v>11739</v>
      </c>
      <c r="D5" t="s">
        <v>718</v>
      </c>
      <c r="E5" t="s">
        <v>11647</v>
      </c>
      <c r="F5" t="s">
        <v>778</v>
      </c>
      <c r="G5" t="s">
        <v>11421</v>
      </c>
      <c r="H5" t="s">
        <v>744</v>
      </c>
      <c r="I5" t="s">
        <v>11422</v>
      </c>
      <c r="J5" t="s">
        <v>667</v>
      </c>
    </row>
    <row r="6" spans="1:10" x14ac:dyDescent="0.35">
      <c r="A6" s="5"/>
      <c r="B6" t="s">
        <v>385</v>
      </c>
      <c r="C6" t="s">
        <v>11740</v>
      </c>
      <c r="D6" t="s">
        <v>755</v>
      </c>
      <c r="E6" t="s">
        <v>11741</v>
      </c>
      <c r="F6" t="s">
        <v>747</v>
      </c>
      <c r="G6" t="s">
        <v>11423</v>
      </c>
      <c r="H6" t="s">
        <v>762</v>
      </c>
      <c r="I6" t="s">
        <v>10839</v>
      </c>
      <c r="J6" t="s">
        <v>755</v>
      </c>
    </row>
    <row r="7" spans="1:10" x14ac:dyDescent="0.35">
      <c r="A7" s="5"/>
      <c r="B7" t="s">
        <v>392</v>
      </c>
      <c r="C7" t="s">
        <v>11742</v>
      </c>
      <c r="D7" t="s">
        <v>9582</v>
      </c>
      <c r="E7" t="s">
        <v>11743</v>
      </c>
      <c r="F7" t="s">
        <v>761</v>
      </c>
      <c r="G7" t="s">
        <v>11424</v>
      </c>
      <c r="H7" t="s">
        <v>9875</v>
      </c>
      <c r="I7" t="s">
        <v>11425</v>
      </c>
      <c r="J7" t="s">
        <v>9793</v>
      </c>
    </row>
    <row r="8" spans="1:10" x14ac:dyDescent="0.35">
      <c r="A8" s="5"/>
      <c r="B8" t="s">
        <v>400</v>
      </c>
      <c r="C8" t="s">
        <v>11744</v>
      </c>
      <c r="D8" t="s">
        <v>666</v>
      </c>
      <c r="E8" t="s">
        <v>11745</v>
      </c>
      <c r="F8" t="s">
        <v>762</v>
      </c>
      <c r="G8" t="s">
        <v>11426</v>
      </c>
      <c r="H8" t="s">
        <v>666</v>
      </c>
      <c r="I8" t="s">
        <v>10615</v>
      </c>
      <c r="J8" t="s">
        <v>721</v>
      </c>
    </row>
    <row r="9" spans="1:10" x14ac:dyDescent="0.35">
      <c r="A9" s="5"/>
      <c r="B9" t="s">
        <v>407</v>
      </c>
      <c r="C9" t="s">
        <v>11746</v>
      </c>
      <c r="D9" t="s">
        <v>9661</v>
      </c>
      <c r="E9" t="s">
        <v>11747</v>
      </c>
      <c r="F9" t="s">
        <v>712</v>
      </c>
      <c r="G9" t="s">
        <v>11427</v>
      </c>
      <c r="H9" t="s">
        <v>9596</v>
      </c>
      <c r="I9" t="s">
        <v>11428</v>
      </c>
      <c r="J9" t="s">
        <v>9545</v>
      </c>
    </row>
    <row r="10" spans="1:10" x14ac:dyDescent="0.35">
      <c r="A10" s="5"/>
      <c r="B10" t="s">
        <v>413</v>
      </c>
      <c r="C10" t="s">
        <v>11748</v>
      </c>
      <c r="D10" t="s">
        <v>723</v>
      </c>
      <c r="E10" t="s">
        <v>11749</v>
      </c>
      <c r="F10" t="s">
        <v>684</v>
      </c>
      <c r="G10" t="s">
        <v>11429</v>
      </c>
      <c r="H10" t="s">
        <v>754</v>
      </c>
      <c r="I10" t="s">
        <v>11430</v>
      </c>
      <c r="J10" t="s">
        <v>676</v>
      </c>
    </row>
    <row r="11" spans="1:10" x14ac:dyDescent="0.35">
      <c r="A11" s="5"/>
      <c r="B11" t="s">
        <v>419</v>
      </c>
      <c r="C11" t="s">
        <v>11750</v>
      </c>
      <c r="D11" t="s">
        <v>740</v>
      </c>
      <c r="E11" t="s">
        <v>11751</v>
      </c>
      <c r="F11" t="s">
        <v>740</v>
      </c>
      <c r="G11" t="s">
        <v>10994</v>
      </c>
      <c r="H11" t="s">
        <v>682</v>
      </c>
      <c r="I11" t="s">
        <v>11117</v>
      </c>
      <c r="J11" t="s">
        <v>740</v>
      </c>
    </row>
    <row r="12" spans="1:10" x14ac:dyDescent="0.35">
      <c r="A12" s="5"/>
      <c r="B12" t="s">
        <v>426</v>
      </c>
      <c r="C12" t="s">
        <v>11752</v>
      </c>
      <c r="D12" t="s">
        <v>706</v>
      </c>
      <c r="E12" t="s">
        <v>11753</v>
      </c>
      <c r="F12" t="s">
        <v>770</v>
      </c>
      <c r="G12" t="s">
        <v>11431</v>
      </c>
      <c r="H12" t="s">
        <v>9821</v>
      </c>
      <c r="I12" t="s">
        <v>11432</v>
      </c>
      <c r="J12" t="s">
        <v>756</v>
      </c>
    </row>
    <row r="13" spans="1:10" x14ac:dyDescent="0.35">
      <c r="A13" s="5"/>
      <c r="B13" t="s">
        <v>432</v>
      </c>
      <c r="C13" t="s">
        <v>11754</v>
      </c>
      <c r="D13" t="s">
        <v>9622</v>
      </c>
      <c r="E13" t="s">
        <v>11755</v>
      </c>
      <c r="F13" t="s">
        <v>730</v>
      </c>
      <c r="G13" t="s">
        <v>11433</v>
      </c>
      <c r="H13" t="s">
        <v>681</v>
      </c>
      <c r="I13" t="s">
        <v>11434</v>
      </c>
      <c r="J13" t="s">
        <v>736</v>
      </c>
    </row>
    <row r="14" spans="1:10" x14ac:dyDescent="0.35">
      <c r="A14" s="5"/>
      <c r="B14" t="s">
        <v>438</v>
      </c>
      <c r="C14" t="s">
        <v>11756</v>
      </c>
      <c r="D14" t="s">
        <v>9608</v>
      </c>
      <c r="E14" t="s">
        <v>11757</v>
      </c>
      <c r="F14" t="s">
        <v>9591</v>
      </c>
      <c r="G14" t="s">
        <v>11435</v>
      </c>
      <c r="H14" t="s">
        <v>683</v>
      </c>
      <c r="I14" t="s">
        <v>11436</v>
      </c>
      <c r="J14" t="s">
        <v>9829</v>
      </c>
    </row>
    <row r="15" spans="1:10" x14ac:dyDescent="0.35">
      <c r="A15" s="5"/>
      <c r="B15" t="s">
        <v>445</v>
      </c>
      <c r="C15" t="s">
        <v>11758</v>
      </c>
      <c r="D15" t="s">
        <v>9829</v>
      </c>
      <c r="E15" t="s">
        <v>11759</v>
      </c>
      <c r="F15" t="s">
        <v>712</v>
      </c>
      <c r="G15" t="s">
        <v>11437</v>
      </c>
      <c r="H15" t="s">
        <v>667</v>
      </c>
      <c r="I15" t="s">
        <v>10831</v>
      </c>
      <c r="J15" t="s">
        <v>667</v>
      </c>
    </row>
    <row r="16" spans="1:10" x14ac:dyDescent="0.35">
      <c r="A16" s="5"/>
      <c r="B16" t="s">
        <v>453</v>
      </c>
      <c r="C16" t="s">
        <v>11760</v>
      </c>
      <c r="D16" t="s">
        <v>688</v>
      </c>
      <c r="E16" t="s">
        <v>11761</v>
      </c>
      <c r="F16" t="s">
        <v>674</v>
      </c>
      <c r="G16" t="s">
        <v>11438</v>
      </c>
      <c r="H16" t="s">
        <v>688</v>
      </c>
      <c r="I16" t="s">
        <v>10544</v>
      </c>
      <c r="J16" t="s">
        <v>674</v>
      </c>
    </row>
    <row r="17" spans="1:10" x14ac:dyDescent="0.35">
      <c r="A17" s="5"/>
      <c r="B17" t="s">
        <v>459</v>
      </c>
      <c r="C17" t="s">
        <v>11762</v>
      </c>
      <c r="D17" t="s">
        <v>9690</v>
      </c>
      <c r="E17" t="s">
        <v>11763</v>
      </c>
      <c r="F17" t="s">
        <v>9590</v>
      </c>
      <c r="G17" t="s">
        <v>11439</v>
      </c>
      <c r="H17" t="s">
        <v>9622</v>
      </c>
      <c r="I17" t="s">
        <v>11440</v>
      </c>
      <c r="J17" t="s">
        <v>9773</v>
      </c>
    </row>
    <row r="18" spans="1:10" x14ac:dyDescent="0.35">
      <c r="A18" s="5"/>
      <c r="B18" t="s">
        <v>466</v>
      </c>
      <c r="C18" t="s">
        <v>11764</v>
      </c>
      <c r="D18" t="s">
        <v>669</v>
      </c>
      <c r="E18" t="s">
        <v>11765</v>
      </c>
      <c r="F18" t="s">
        <v>728</v>
      </c>
      <c r="G18" t="s">
        <v>11441</v>
      </c>
      <c r="H18" t="s">
        <v>728</v>
      </c>
      <c r="I18" t="s">
        <v>11442</v>
      </c>
      <c r="J18" t="s">
        <v>674</v>
      </c>
    </row>
    <row r="19" spans="1:10" x14ac:dyDescent="0.35">
      <c r="A19" s="5"/>
      <c r="B19" t="s">
        <v>471</v>
      </c>
      <c r="C19" t="s">
        <v>11766</v>
      </c>
      <c r="D19" t="s">
        <v>734</v>
      </c>
      <c r="E19" t="s">
        <v>11767</v>
      </c>
      <c r="F19" t="s">
        <v>9633</v>
      </c>
      <c r="G19" t="s">
        <v>11443</v>
      </c>
      <c r="H19" t="s">
        <v>778</v>
      </c>
      <c r="I19" t="s">
        <v>11444</v>
      </c>
      <c r="J19" t="s">
        <v>709</v>
      </c>
    </row>
    <row r="20" spans="1:10" x14ac:dyDescent="0.35">
      <c r="A20" s="5"/>
      <c r="B20" t="s">
        <v>477</v>
      </c>
      <c r="C20" t="s">
        <v>11768</v>
      </c>
      <c r="D20" t="s">
        <v>748</v>
      </c>
      <c r="E20" t="s">
        <v>11769</v>
      </c>
      <c r="F20" t="s">
        <v>720</v>
      </c>
      <c r="G20" t="s">
        <v>11445</v>
      </c>
      <c r="H20" t="s">
        <v>728</v>
      </c>
      <c r="I20" t="s">
        <v>11446</v>
      </c>
      <c r="J20" t="s">
        <v>688</v>
      </c>
    </row>
    <row r="21" spans="1:10" x14ac:dyDescent="0.35">
      <c r="A21" s="5"/>
      <c r="B21" t="s">
        <v>483</v>
      </c>
      <c r="C21" t="s">
        <v>11770</v>
      </c>
      <c r="D21" t="s">
        <v>759</v>
      </c>
      <c r="E21" t="s">
        <v>11771</v>
      </c>
      <c r="F21" t="s">
        <v>9841</v>
      </c>
      <c r="G21" t="s">
        <v>11447</v>
      </c>
      <c r="H21" t="s">
        <v>9688</v>
      </c>
      <c r="I21" t="s">
        <v>11448</v>
      </c>
      <c r="J21" t="s">
        <v>9603</v>
      </c>
    </row>
    <row r="22" spans="1:10" x14ac:dyDescent="0.35">
      <c r="A22" s="5"/>
      <c r="B22" t="s">
        <v>489</v>
      </c>
      <c r="C22" t="s">
        <v>11772</v>
      </c>
      <c r="D22" t="s">
        <v>748</v>
      </c>
      <c r="E22" t="s">
        <v>11773</v>
      </c>
      <c r="F22" t="s">
        <v>747</v>
      </c>
      <c r="G22" t="s">
        <v>11449</v>
      </c>
      <c r="H22" t="s">
        <v>9823</v>
      </c>
      <c r="I22" t="s">
        <v>11450</v>
      </c>
      <c r="J22" t="s">
        <v>684</v>
      </c>
    </row>
    <row r="23" spans="1:10" x14ac:dyDescent="0.35">
      <c r="A23" s="5"/>
      <c r="B23" t="s">
        <v>495</v>
      </c>
      <c r="C23" t="s">
        <v>11774</v>
      </c>
      <c r="D23" t="s">
        <v>9690</v>
      </c>
      <c r="E23" t="s">
        <v>11775</v>
      </c>
      <c r="F23" t="s">
        <v>661</v>
      </c>
      <c r="G23" t="s">
        <v>11451</v>
      </c>
      <c r="H23" t="s">
        <v>673</v>
      </c>
      <c r="I23" t="s">
        <v>11452</v>
      </c>
      <c r="J23" t="s">
        <v>9823</v>
      </c>
    </row>
    <row r="24" spans="1:10" x14ac:dyDescent="0.35">
      <c r="A24" s="5"/>
      <c r="B24" t="s">
        <v>499</v>
      </c>
      <c r="C24" t="s">
        <v>11776</v>
      </c>
      <c r="D24" t="s">
        <v>682</v>
      </c>
      <c r="E24" t="s">
        <v>11777</v>
      </c>
      <c r="F24" t="s">
        <v>11242</v>
      </c>
      <c r="G24" t="s">
        <v>10897</v>
      </c>
      <c r="H24" t="s">
        <v>744</v>
      </c>
      <c r="I24" t="s">
        <v>11101</v>
      </c>
      <c r="J24" t="s">
        <v>744</v>
      </c>
    </row>
    <row r="25" spans="1:10" x14ac:dyDescent="0.35">
      <c r="A25" s="5"/>
      <c r="B25" t="s">
        <v>503</v>
      </c>
      <c r="C25" t="s">
        <v>11778</v>
      </c>
      <c r="D25" t="s">
        <v>682</v>
      </c>
      <c r="E25" t="s">
        <v>11779</v>
      </c>
      <c r="F25" t="s">
        <v>740</v>
      </c>
      <c r="G25" t="s">
        <v>10912</v>
      </c>
      <c r="H25" t="s">
        <v>11242</v>
      </c>
      <c r="I25" t="s">
        <v>10412</v>
      </c>
      <c r="J25" t="s">
        <v>740</v>
      </c>
    </row>
    <row r="26" spans="1:10" x14ac:dyDescent="0.35">
      <c r="A26" s="5"/>
      <c r="B26" t="s">
        <v>510</v>
      </c>
      <c r="C26" t="s">
        <v>11780</v>
      </c>
      <c r="D26" t="s">
        <v>10932</v>
      </c>
      <c r="E26" t="s">
        <v>11781</v>
      </c>
      <c r="F26" t="s">
        <v>10932</v>
      </c>
      <c r="G26" t="s">
        <v>11453</v>
      </c>
      <c r="H26" t="s">
        <v>10932</v>
      </c>
      <c r="I26" t="s">
        <v>11454</v>
      </c>
      <c r="J26" t="s">
        <v>10932</v>
      </c>
    </row>
    <row r="28" spans="1:10" x14ac:dyDescent="0.35">
      <c r="A28" t="s">
        <v>266</v>
      </c>
    </row>
    <row r="29" spans="1:10" x14ac:dyDescent="0.35">
      <c r="A29" t="s">
        <v>227</v>
      </c>
    </row>
    <row r="30" spans="1:10" x14ac:dyDescent="0.35">
      <c r="A30" t="s">
        <v>267</v>
      </c>
    </row>
    <row r="31" spans="1:10" x14ac:dyDescent="0.35">
      <c r="A31" t="s">
        <v>511</v>
      </c>
    </row>
    <row r="32" spans="1:10" x14ac:dyDescent="0.35">
      <c r="A32" t="s">
        <v>264</v>
      </c>
    </row>
    <row r="33" spans="1:1" x14ac:dyDescent="0.35">
      <c r="A33" t="s">
        <v>375</v>
      </c>
    </row>
    <row r="34" spans="1:1" x14ac:dyDescent="0.35">
      <c r="A34" t="s">
        <v>512</v>
      </c>
    </row>
  </sheetData>
  <mergeCells count="5">
    <mergeCell ref="A3:B3"/>
    <mergeCell ref="C3:D3"/>
    <mergeCell ref="G3:H3"/>
    <mergeCell ref="E3:F3"/>
    <mergeCell ref="I3:J3"/>
  </mergeCells>
  <pageMargins left="0.7" right="0.7" top="0.75" bottom="0.75" header="0.3" footer="0.3"/>
  <pageSetup paperSize="9" orientation="portrait" horizontalDpi="300" verticalDpi="300"/>
</worksheet>
</file>

<file path=xl/worksheets/sheet1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500-000000000000}">
  <dimension ref="A1:J34"/>
  <sheetViews>
    <sheetView workbookViewId="0"/>
  </sheetViews>
  <sheetFormatPr defaultColWidth="11.453125" defaultRowHeight="14.5" x14ac:dyDescent="0.35"/>
  <cols>
    <col min="1" max="1" width="5.7265625" customWidth="1"/>
    <col min="2" max="2" width="61.7265625" customWidth="1"/>
    <col min="3" max="10" width="20.7265625" customWidth="1"/>
  </cols>
  <sheetData>
    <row r="1" spans="1:10" x14ac:dyDescent="0.35">
      <c r="A1" s="4" t="s">
        <v>212</v>
      </c>
    </row>
    <row r="2" spans="1:10" x14ac:dyDescent="0.35">
      <c r="A2" s="3" t="str">
        <f>HYPERLINK("#'INDEX'!A1", "Back to INDEX")</f>
        <v>Back to INDEX</v>
      </c>
    </row>
    <row r="3" spans="1:10" x14ac:dyDescent="0.35">
      <c r="A3" s="9" t="s">
        <v>227</v>
      </c>
      <c r="B3" s="9" t="s">
        <v>227</v>
      </c>
      <c r="C3" s="9" t="s">
        <v>11735</v>
      </c>
      <c r="D3" s="9" t="s">
        <v>11735</v>
      </c>
      <c r="E3" s="9" t="s">
        <v>11736</v>
      </c>
      <c r="F3" s="9" t="s">
        <v>11736</v>
      </c>
      <c r="G3" s="9" t="s">
        <v>11737</v>
      </c>
      <c r="H3" s="9" t="s">
        <v>11737</v>
      </c>
      <c r="I3" s="9" t="s">
        <v>11738</v>
      </c>
      <c r="J3" s="9" t="s">
        <v>11738</v>
      </c>
    </row>
    <row r="4" spans="1:10" x14ac:dyDescent="0.35">
      <c r="A4" s="6" t="s">
        <v>227</v>
      </c>
      <c r="B4" s="6" t="s">
        <v>227</v>
      </c>
      <c r="C4" s="6" t="s">
        <v>10488</v>
      </c>
      <c r="D4" s="6" t="s">
        <v>10489</v>
      </c>
      <c r="E4" s="6" t="s">
        <v>10488</v>
      </c>
      <c r="F4" s="6" t="s">
        <v>10489</v>
      </c>
      <c r="G4" s="6" t="s">
        <v>10488</v>
      </c>
      <c r="H4" s="6" t="s">
        <v>10489</v>
      </c>
      <c r="I4" s="6" t="s">
        <v>10488</v>
      </c>
      <c r="J4" s="6" t="s">
        <v>10489</v>
      </c>
    </row>
    <row r="5" spans="1:10" x14ac:dyDescent="0.35">
      <c r="A5" s="5"/>
      <c r="B5" t="s">
        <v>377</v>
      </c>
      <c r="C5" t="s">
        <v>11782</v>
      </c>
      <c r="D5" t="s">
        <v>718</v>
      </c>
      <c r="E5" t="s">
        <v>11783</v>
      </c>
      <c r="F5" t="s">
        <v>778</v>
      </c>
      <c r="G5" t="s">
        <v>11455</v>
      </c>
      <c r="H5" t="s">
        <v>667</v>
      </c>
      <c r="I5" t="s">
        <v>11241</v>
      </c>
      <c r="J5" t="s">
        <v>669</v>
      </c>
    </row>
    <row r="6" spans="1:10" x14ac:dyDescent="0.35">
      <c r="A6" s="5"/>
      <c r="B6" t="s">
        <v>385</v>
      </c>
      <c r="C6" t="s">
        <v>11784</v>
      </c>
      <c r="D6" t="s">
        <v>762</v>
      </c>
      <c r="E6" t="s">
        <v>11785</v>
      </c>
      <c r="F6" t="s">
        <v>747</v>
      </c>
      <c r="G6" t="s">
        <v>11456</v>
      </c>
      <c r="H6" t="s">
        <v>752</v>
      </c>
      <c r="I6" t="s">
        <v>11129</v>
      </c>
      <c r="J6" t="s">
        <v>752</v>
      </c>
    </row>
    <row r="7" spans="1:10" x14ac:dyDescent="0.35">
      <c r="A7" s="5"/>
      <c r="B7" t="s">
        <v>392</v>
      </c>
      <c r="C7" t="s">
        <v>11786</v>
      </c>
      <c r="D7" t="s">
        <v>9567</v>
      </c>
      <c r="E7" t="s">
        <v>11787</v>
      </c>
      <c r="F7" t="s">
        <v>699</v>
      </c>
      <c r="G7" t="s">
        <v>11457</v>
      </c>
      <c r="H7" t="s">
        <v>9784</v>
      </c>
      <c r="I7" t="s">
        <v>11458</v>
      </c>
      <c r="J7" t="s">
        <v>9795</v>
      </c>
    </row>
    <row r="8" spans="1:10" x14ac:dyDescent="0.35">
      <c r="A8" s="5"/>
      <c r="B8" t="s">
        <v>400</v>
      </c>
      <c r="C8" t="s">
        <v>11788</v>
      </c>
      <c r="D8" t="s">
        <v>762</v>
      </c>
      <c r="E8" t="s">
        <v>11789</v>
      </c>
      <c r="F8" t="s">
        <v>673</v>
      </c>
      <c r="G8" t="s">
        <v>11459</v>
      </c>
      <c r="H8" t="s">
        <v>754</v>
      </c>
      <c r="I8" t="s">
        <v>11460</v>
      </c>
      <c r="J8" t="s">
        <v>773</v>
      </c>
    </row>
    <row r="9" spans="1:10" x14ac:dyDescent="0.35">
      <c r="A9" s="5"/>
      <c r="B9" t="s">
        <v>407</v>
      </c>
      <c r="C9" t="s">
        <v>11790</v>
      </c>
      <c r="D9" t="s">
        <v>684</v>
      </c>
      <c r="E9" t="s">
        <v>11791</v>
      </c>
      <c r="F9" t="s">
        <v>712</v>
      </c>
      <c r="G9" t="s">
        <v>11461</v>
      </c>
      <c r="H9" t="s">
        <v>9557</v>
      </c>
      <c r="I9" t="s">
        <v>11462</v>
      </c>
      <c r="J9" t="s">
        <v>9544</v>
      </c>
    </row>
    <row r="10" spans="1:10" x14ac:dyDescent="0.35">
      <c r="A10" s="5"/>
      <c r="B10" t="s">
        <v>413</v>
      </c>
      <c r="C10" t="s">
        <v>11792</v>
      </c>
      <c r="D10" t="s">
        <v>9823</v>
      </c>
      <c r="E10" t="s">
        <v>11793</v>
      </c>
      <c r="F10" t="s">
        <v>695</v>
      </c>
      <c r="G10" t="s">
        <v>11463</v>
      </c>
      <c r="H10" t="s">
        <v>754</v>
      </c>
      <c r="I10" t="s">
        <v>11464</v>
      </c>
      <c r="J10" t="s">
        <v>666</v>
      </c>
    </row>
    <row r="11" spans="1:10" x14ac:dyDescent="0.35">
      <c r="A11" s="5"/>
      <c r="B11" t="s">
        <v>419</v>
      </c>
      <c r="C11" t="s">
        <v>11794</v>
      </c>
      <c r="D11" t="s">
        <v>740</v>
      </c>
      <c r="E11" t="s">
        <v>11795</v>
      </c>
      <c r="F11" t="s">
        <v>744</v>
      </c>
      <c r="G11" t="s">
        <v>11284</v>
      </c>
      <c r="H11" t="s">
        <v>740</v>
      </c>
      <c r="I11" t="s">
        <v>11465</v>
      </c>
      <c r="J11" t="s">
        <v>744</v>
      </c>
    </row>
    <row r="12" spans="1:10" x14ac:dyDescent="0.35">
      <c r="A12" s="5"/>
      <c r="B12" t="s">
        <v>426</v>
      </c>
      <c r="C12" t="s">
        <v>11796</v>
      </c>
      <c r="D12" t="s">
        <v>704</v>
      </c>
      <c r="E12" t="s">
        <v>11797</v>
      </c>
      <c r="F12" t="s">
        <v>711</v>
      </c>
      <c r="G12" t="s">
        <v>11466</v>
      </c>
      <c r="H12" t="s">
        <v>9690</v>
      </c>
      <c r="I12" t="s">
        <v>11467</v>
      </c>
      <c r="J12" t="s">
        <v>9674</v>
      </c>
    </row>
    <row r="13" spans="1:10" x14ac:dyDescent="0.35">
      <c r="A13" s="5"/>
      <c r="B13" t="s">
        <v>432</v>
      </c>
      <c r="C13" t="s">
        <v>11798</v>
      </c>
      <c r="D13" t="s">
        <v>9603</v>
      </c>
      <c r="E13" t="s">
        <v>10443</v>
      </c>
      <c r="F13" t="s">
        <v>731</v>
      </c>
      <c r="G13" t="s">
        <v>11468</v>
      </c>
      <c r="H13" t="s">
        <v>755</v>
      </c>
      <c r="I13" t="s">
        <v>10656</v>
      </c>
      <c r="J13" t="s">
        <v>754</v>
      </c>
    </row>
    <row r="14" spans="1:10" x14ac:dyDescent="0.35">
      <c r="A14" s="5"/>
      <c r="B14" t="s">
        <v>438</v>
      </c>
      <c r="C14" t="s">
        <v>11799</v>
      </c>
      <c r="D14" t="s">
        <v>9774</v>
      </c>
      <c r="E14" t="s">
        <v>11800</v>
      </c>
      <c r="F14" t="s">
        <v>9575</v>
      </c>
      <c r="G14" t="s">
        <v>11469</v>
      </c>
      <c r="H14" t="s">
        <v>706</v>
      </c>
      <c r="I14" t="s">
        <v>11470</v>
      </c>
      <c r="J14" t="s">
        <v>9694</v>
      </c>
    </row>
    <row r="15" spans="1:10" x14ac:dyDescent="0.35">
      <c r="A15" s="5"/>
      <c r="B15" t="s">
        <v>445</v>
      </c>
      <c r="C15" t="s">
        <v>11801</v>
      </c>
      <c r="D15" t="s">
        <v>723</v>
      </c>
      <c r="E15" t="s">
        <v>11802</v>
      </c>
      <c r="F15" t="s">
        <v>9829</v>
      </c>
      <c r="G15" t="s">
        <v>10819</v>
      </c>
      <c r="H15" t="s">
        <v>669</v>
      </c>
      <c r="I15" t="s">
        <v>11471</v>
      </c>
      <c r="J15" t="s">
        <v>728</v>
      </c>
    </row>
    <row r="16" spans="1:10" x14ac:dyDescent="0.35">
      <c r="A16" s="5"/>
      <c r="B16" t="s">
        <v>453</v>
      </c>
      <c r="C16" t="s">
        <v>11760</v>
      </c>
      <c r="D16" t="s">
        <v>674</v>
      </c>
      <c r="E16" t="s">
        <v>11761</v>
      </c>
      <c r="F16" t="s">
        <v>674</v>
      </c>
      <c r="G16" t="s">
        <v>11438</v>
      </c>
      <c r="H16" t="s">
        <v>668</v>
      </c>
      <c r="I16" t="s">
        <v>10544</v>
      </c>
      <c r="J16" t="s">
        <v>11282</v>
      </c>
    </row>
    <row r="17" spans="1:10" x14ac:dyDescent="0.35">
      <c r="A17" s="5"/>
      <c r="B17" t="s">
        <v>459</v>
      </c>
      <c r="C17" t="s">
        <v>11803</v>
      </c>
      <c r="D17" t="s">
        <v>665</v>
      </c>
      <c r="E17" t="s">
        <v>11804</v>
      </c>
      <c r="F17" t="s">
        <v>9575</v>
      </c>
      <c r="G17" t="s">
        <v>11472</v>
      </c>
      <c r="H17" t="s">
        <v>9591</v>
      </c>
      <c r="I17" t="s">
        <v>11473</v>
      </c>
      <c r="J17" t="s">
        <v>9828</v>
      </c>
    </row>
    <row r="18" spans="1:10" x14ac:dyDescent="0.35">
      <c r="A18" s="5"/>
      <c r="B18" t="s">
        <v>466</v>
      </c>
      <c r="C18" t="s">
        <v>11764</v>
      </c>
      <c r="D18" t="s">
        <v>669</v>
      </c>
      <c r="E18" t="s">
        <v>11765</v>
      </c>
      <c r="F18" t="s">
        <v>728</v>
      </c>
      <c r="G18" t="s">
        <v>11441</v>
      </c>
      <c r="H18" t="s">
        <v>668</v>
      </c>
      <c r="I18" t="s">
        <v>11442</v>
      </c>
      <c r="J18" t="s">
        <v>11282</v>
      </c>
    </row>
    <row r="19" spans="1:10" x14ac:dyDescent="0.35">
      <c r="A19" s="5"/>
      <c r="B19" t="s">
        <v>471</v>
      </c>
      <c r="C19" t="s">
        <v>11805</v>
      </c>
      <c r="D19" t="s">
        <v>770</v>
      </c>
      <c r="E19" t="s">
        <v>11806</v>
      </c>
      <c r="F19" t="s">
        <v>9606</v>
      </c>
      <c r="G19" t="s">
        <v>11474</v>
      </c>
      <c r="H19" t="s">
        <v>696</v>
      </c>
      <c r="I19" t="s">
        <v>11475</v>
      </c>
      <c r="J19" t="s">
        <v>664</v>
      </c>
    </row>
    <row r="20" spans="1:10" x14ac:dyDescent="0.35">
      <c r="A20" s="5"/>
      <c r="B20" t="s">
        <v>477</v>
      </c>
      <c r="C20" t="s">
        <v>11768</v>
      </c>
      <c r="D20" t="s">
        <v>664</v>
      </c>
      <c r="E20" t="s">
        <v>11769</v>
      </c>
      <c r="F20" t="s">
        <v>747</v>
      </c>
      <c r="G20" t="s">
        <v>11445</v>
      </c>
      <c r="H20" t="s">
        <v>674</v>
      </c>
      <c r="I20" t="s">
        <v>11446</v>
      </c>
      <c r="J20" t="s">
        <v>11282</v>
      </c>
    </row>
    <row r="21" spans="1:10" x14ac:dyDescent="0.35">
      <c r="A21" s="5"/>
      <c r="B21" t="s">
        <v>483</v>
      </c>
      <c r="C21" t="s">
        <v>11807</v>
      </c>
      <c r="D21" t="s">
        <v>732</v>
      </c>
      <c r="E21" t="s">
        <v>11808</v>
      </c>
      <c r="F21" t="s">
        <v>9581</v>
      </c>
      <c r="G21" t="s">
        <v>11476</v>
      </c>
      <c r="H21" t="s">
        <v>730</v>
      </c>
      <c r="I21" t="s">
        <v>11477</v>
      </c>
      <c r="J21" t="s">
        <v>9575</v>
      </c>
    </row>
    <row r="22" spans="1:10" x14ac:dyDescent="0.35">
      <c r="A22" s="5"/>
      <c r="B22" t="s">
        <v>489</v>
      </c>
      <c r="C22" t="s">
        <v>11809</v>
      </c>
      <c r="D22" t="s">
        <v>696</v>
      </c>
      <c r="E22" t="s">
        <v>11810</v>
      </c>
      <c r="F22" t="s">
        <v>743</v>
      </c>
      <c r="G22" t="s">
        <v>10860</v>
      </c>
      <c r="H22" t="s">
        <v>668</v>
      </c>
      <c r="I22" t="s">
        <v>11478</v>
      </c>
      <c r="J22" t="s">
        <v>693</v>
      </c>
    </row>
    <row r="23" spans="1:10" x14ac:dyDescent="0.35">
      <c r="A23" s="5"/>
      <c r="B23" t="s">
        <v>495</v>
      </c>
      <c r="C23" t="s">
        <v>11811</v>
      </c>
      <c r="D23" t="s">
        <v>725</v>
      </c>
      <c r="E23" t="s">
        <v>11812</v>
      </c>
      <c r="F23" t="s">
        <v>9774</v>
      </c>
      <c r="G23" t="s">
        <v>11479</v>
      </c>
      <c r="H23" t="s">
        <v>11282</v>
      </c>
      <c r="I23" t="s">
        <v>11081</v>
      </c>
      <c r="J23" t="s">
        <v>709</v>
      </c>
    </row>
    <row r="24" spans="1:10" x14ac:dyDescent="0.35">
      <c r="A24" s="5"/>
      <c r="B24" t="s">
        <v>499</v>
      </c>
      <c r="C24" t="s">
        <v>11813</v>
      </c>
      <c r="D24" t="s">
        <v>682</v>
      </c>
      <c r="E24" t="s">
        <v>11814</v>
      </c>
      <c r="F24" t="s">
        <v>11242</v>
      </c>
      <c r="G24" t="s">
        <v>11480</v>
      </c>
      <c r="H24" t="s">
        <v>745</v>
      </c>
      <c r="I24" t="s">
        <v>10930</v>
      </c>
      <c r="J24" t="s">
        <v>10923</v>
      </c>
    </row>
    <row r="25" spans="1:10" x14ac:dyDescent="0.35">
      <c r="A25" s="5"/>
      <c r="B25" t="s">
        <v>503</v>
      </c>
      <c r="C25" t="s">
        <v>11778</v>
      </c>
      <c r="D25" t="s">
        <v>682</v>
      </c>
      <c r="E25" t="s">
        <v>11779</v>
      </c>
      <c r="F25" t="s">
        <v>740</v>
      </c>
      <c r="G25" t="s">
        <v>10912</v>
      </c>
      <c r="H25" t="s">
        <v>682</v>
      </c>
      <c r="I25" t="s">
        <v>10412</v>
      </c>
      <c r="J25" t="s">
        <v>744</v>
      </c>
    </row>
    <row r="26" spans="1:10" x14ac:dyDescent="0.35">
      <c r="A26" s="5"/>
      <c r="B26" t="s">
        <v>510</v>
      </c>
      <c r="C26" t="s">
        <v>11815</v>
      </c>
      <c r="D26" t="s">
        <v>10932</v>
      </c>
      <c r="E26" t="s">
        <v>11816</v>
      </c>
      <c r="F26" t="s">
        <v>10932</v>
      </c>
      <c r="G26" t="s">
        <v>11481</v>
      </c>
      <c r="H26" t="s">
        <v>10932</v>
      </c>
      <c r="I26" t="s">
        <v>11482</v>
      </c>
      <c r="J26" t="s">
        <v>10932</v>
      </c>
    </row>
    <row r="28" spans="1:10" x14ac:dyDescent="0.35">
      <c r="A28" t="s">
        <v>1249</v>
      </c>
    </row>
    <row r="29" spans="1:10" x14ac:dyDescent="0.35">
      <c r="A29" t="s">
        <v>227</v>
      </c>
    </row>
    <row r="30" spans="1:10" x14ac:dyDescent="0.35">
      <c r="A30" t="s">
        <v>267</v>
      </c>
    </row>
    <row r="31" spans="1:10" x14ac:dyDescent="0.35">
      <c r="A31" t="s">
        <v>511</v>
      </c>
    </row>
    <row r="32" spans="1:10" x14ac:dyDescent="0.35">
      <c r="A32" t="s">
        <v>264</v>
      </c>
    </row>
    <row r="33" spans="1:1" x14ac:dyDescent="0.35">
      <c r="A33" t="s">
        <v>375</v>
      </c>
    </row>
    <row r="34" spans="1:1" x14ac:dyDescent="0.35">
      <c r="A34" t="s">
        <v>512</v>
      </c>
    </row>
  </sheetData>
  <mergeCells count="5">
    <mergeCell ref="A3:B3"/>
    <mergeCell ref="C3:D3"/>
    <mergeCell ref="G3:H3"/>
    <mergeCell ref="E3:F3"/>
    <mergeCell ref="I3:J3"/>
  </mergeCells>
  <pageMargins left="0.7" right="0.7" top="0.75" bottom="0.75" header="0.3" footer="0.3"/>
  <pageSetup paperSize="9" orientation="portrait" horizontalDpi="300" verticalDpi="300"/>
</worksheet>
</file>

<file path=xl/worksheets/sheet1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600-000000000000}">
  <dimension ref="A1:J34"/>
  <sheetViews>
    <sheetView workbookViewId="0"/>
  </sheetViews>
  <sheetFormatPr defaultColWidth="11.453125" defaultRowHeight="14.5" x14ac:dyDescent="0.35"/>
  <cols>
    <col min="1" max="1" width="5.7265625" customWidth="1"/>
    <col min="2" max="2" width="61.7265625" customWidth="1"/>
    <col min="3" max="10" width="20.7265625" customWidth="1"/>
  </cols>
  <sheetData>
    <row r="1" spans="1:10" x14ac:dyDescent="0.35">
      <c r="A1" s="4" t="s">
        <v>213</v>
      </c>
    </row>
    <row r="2" spans="1:10" x14ac:dyDescent="0.35">
      <c r="A2" s="3" t="str">
        <f>HYPERLINK("#'INDEX'!A1", "Back to INDEX")</f>
        <v>Back to INDEX</v>
      </c>
    </row>
    <row r="3" spans="1:10" x14ac:dyDescent="0.35">
      <c r="A3" s="9" t="s">
        <v>227</v>
      </c>
      <c r="B3" s="9" t="s">
        <v>227</v>
      </c>
      <c r="C3" s="9" t="s">
        <v>11735</v>
      </c>
      <c r="D3" s="9" t="s">
        <v>11735</v>
      </c>
      <c r="E3" s="9" t="s">
        <v>11736</v>
      </c>
      <c r="F3" s="9" t="s">
        <v>11736</v>
      </c>
      <c r="G3" s="9" t="s">
        <v>11737</v>
      </c>
      <c r="H3" s="9" t="s">
        <v>11737</v>
      </c>
      <c r="I3" s="9" t="s">
        <v>11738</v>
      </c>
      <c r="J3" s="9" t="s">
        <v>11738</v>
      </c>
    </row>
    <row r="4" spans="1:10" x14ac:dyDescent="0.35">
      <c r="A4" s="6" t="s">
        <v>227</v>
      </c>
      <c r="B4" s="6" t="s">
        <v>227</v>
      </c>
      <c r="C4" s="6" t="s">
        <v>10488</v>
      </c>
      <c r="D4" s="6" t="s">
        <v>10489</v>
      </c>
      <c r="E4" s="6" t="s">
        <v>10488</v>
      </c>
      <c r="F4" s="6" t="s">
        <v>10489</v>
      </c>
      <c r="G4" s="6" t="s">
        <v>10488</v>
      </c>
      <c r="H4" s="6" t="s">
        <v>10489</v>
      </c>
      <c r="I4" s="6" t="s">
        <v>10488</v>
      </c>
      <c r="J4" s="6" t="s">
        <v>10489</v>
      </c>
    </row>
    <row r="5" spans="1:10" x14ac:dyDescent="0.35">
      <c r="A5" s="5"/>
      <c r="B5" t="s">
        <v>377</v>
      </c>
      <c r="C5" t="s">
        <v>10871</v>
      </c>
      <c r="D5" t="s">
        <v>688</v>
      </c>
      <c r="E5" t="s">
        <v>11137</v>
      </c>
      <c r="F5" t="s">
        <v>693</v>
      </c>
      <c r="G5" t="s">
        <v>10984</v>
      </c>
      <c r="H5" t="s">
        <v>745</v>
      </c>
      <c r="I5" t="s">
        <v>10927</v>
      </c>
      <c r="J5" t="s">
        <v>745</v>
      </c>
    </row>
    <row r="6" spans="1:10" x14ac:dyDescent="0.35">
      <c r="A6" s="5"/>
      <c r="B6" t="s">
        <v>385</v>
      </c>
      <c r="C6" t="s">
        <v>10974</v>
      </c>
      <c r="D6" t="s">
        <v>718</v>
      </c>
      <c r="E6" t="s">
        <v>11817</v>
      </c>
      <c r="F6" t="s">
        <v>674</v>
      </c>
      <c r="G6" t="s">
        <v>10406</v>
      </c>
      <c r="H6" t="s">
        <v>682</v>
      </c>
      <c r="I6" t="s">
        <v>10983</v>
      </c>
      <c r="J6" t="s">
        <v>682</v>
      </c>
    </row>
    <row r="7" spans="1:10" x14ac:dyDescent="0.35">
      <c r="A7" s="5"/>
      <c r="B7" t="s">
        <v>392</v>
      </c>
      <c r="C7" t="s">
        <v>11818</v>
      </c>
      <c r="D7" t="s">
        <v>9622</v>
      </c>
      <c r="E7" t="s">
        <v>11819</v>
      </c>
      <c r="F7" t="s">
        <v>704</v>
      </c>
      <c r="G7" t="s">
        <v>11483</v>
      </c>
      <c r="H7" t="s">
        <v>10353</v>
      </c>
      <c r="I7" t="s">
        <v>11484</v>
      </c>
      <c r="J7" t="s">
        <v>742</v>
      </c>
    </row>
    <row r="8" spans="1:10" x14ac:dyDescent="0.35">
      <c r="A8" s="5"/>
      <c r="B8" t="s">
        <v>400</v>
      </c>
      <c r="C8" t="s">
        <v>11820</v>
      </c>
      <c r="D8" t="s">
        <v>704</v>
      </c>
      <c r="E8" t="s">
        <v>11821</v>
      </c>
      <c r="F8" t="s">
        <v>9633</v>
      </c>
      <c r="G8" t="s">
        <v>10608</v>
      </c>
      <c r="H8" t="s">
        <v>696</v>
      </c>
      <c r="I8" t="s">
        <v>10982</v>
      </c>
      <c r="J8" t="s">
        <v>708</v>
      </c>
    </row>
    <row r="9" spans="1:10" x14ac:dyDescent="0.35">
      <c r="A9" s="5"/>
      <c r="B9" t="s">
        <v>407</v>
      </c>
      <c r="C9" t="s">
        <v>11822</v>
      </c>
      <c r="D9" t="s">
        <v>726</v>
      </c>
      <c r="E9" t="s">
        <v>11284</v>
      </c>
      <c r="F9" t="s">
        <v>752</v>
      </c>
      <c r="G9" t="s">
        <v>11485</v>
      </c>
      <c r="H9" t="s">
        <v>9642</v>
      </c>
      <c r="I9" t="s">
        <v>11486</v>
      </c>
      <c r="J9" t="s">
        <v>9839</v>
      </c>
    </row>
    <row r="10" spans="1:10" x14ac:dyDescent="0.35">
      <c r="A10" s="5"/>
      <c r="B10" t="s">
        <v>413</v>
      </c>
      <c r="C10" t="s">
        <v>11823</v>
      </c>
      <c r="D10" t="s">
        <v>9780</v>
      </c>
      <c r="E10" t="s">
        <v>11824</v>
      </c>
      <c r="F10" t="s">
        <v>9781</v>
      </c>
      <c r="G10" t="s">
        <v>11487</v>
      </c>
      <c r="H10" t="s">
        <v>754</v>
      </c>
      <c r="I10" t="s">
        <v>11488</v>
      </c>
      <c r="J10" t="s">
        <v>695</v>
      </c>
    </row>
    <row r="11" spans="1:10" x14ac:dyDescent="0.35">
      <c r="A11" s="5"/>
      <c r="B11" t="s">
        <v>419</v>
      </c>
      <c r="C11" t="s">
        <v>11135</v>
      </c>
      <c r="D11" t="s">
        <v>11242</v>
      </c>
      <c r="E11" t="s">
        <v>11004</v>
      </c>
      <c r="F11" t="s">
        <v>745</v>
      </c>
      <c r="G11" t="s">
        <v>10948</v>
      </c>
      <c r="H11" t="s">
        <v>745</v>
      </c>
      <c r="I11" t="s">
        <v>10922</v>
      </c>
      <c r="J11" t="s">
        <v>10923</v>
      </c>
    </row>
    <row r="12" spans="1:10" x14ac:dyDescent="0.35">
      <c r="A12" s="5"/>
      <c r="B12" t="s">
        <v>426</v>
      </c>
      <c r="C12" t="s">
        <v>10614</v>
      </c>
      <c r="D12" t="s">
        <v>701</v>
      </c>
      <c r="E12" t="s">
        <v>11552</v>
      </c>
      <c r="F12" t="s">
        <v>763</v>
      </c>
      <c r="G12" t="s">
        <v>11489</v>
      </c>
      <c r="H12" t="s">
        <v>752</v>
      </c>
      <c r="I12" t="s">
        <v>11123</v>
      </c>
      <c r="J12" t="s">
        <v>753</v>
      </c>
    </row>
    <row r="13" spans="1:10" x14ac:dyDescent="0.35">
      <c r="A13" s="5"/>
      <c r="B13" t="s">
        <v>432</v>
      </c>
      <c r="C13" t="s">
        <v>11825</v>
      </c>
      <c r="D13" t="s">
        <v>9685</v>
      </c>
      <c r="E13" t="s">
        <v>11826</v>
      </c>
      <c r="F13" t="s">
        <v>9684</v>
      </c>
      <c r="G13" t="s">
        <v>11490</v>
      </c>
      <c r="H13" t="s">
        <v>9829</v>
      </c>
      <c r="I13" t="s">
        <v>11491</v>
      </c>
      <c r="J13" t="s">
        <v>686</v>
      </c>
    </row>
    <row r="14" spans="1:10" x14ac:dyDescent="0.35">
      <c r="A14" s="5"/>
      <c r="B14" t="s">
        <v>438</v>
      </c>
      <c r="C14" t="s">
        <v>11827</v>
      </c>
      <c r="D14" t="s">
        <v>9577</v>
      </c>
      <c r="E14" t="s">
        <v>11637</v>
      </c>
      <c r="F14" t="s">
        <v>9578</v>
      </c>
      <c r="G14" t="s">
        <v>11492</v>
      </c>
      <c r="H14" t="s">
        <v>709</v>
      </c>
      <c r="I14" t="s">
        <v>11465</v>
      </c>
      <c r="J14" t="s">
        <v>708</v>
      </c>
    </row>
    <row r="15" spans="1:10" x14ac:dyDescent="0.35">
      <c r="A15" s="5"/>
      <c r="B15" t="s">
        <v>445</v>
      </c>
      <c r="C15" t="s">
        <v>11068</v>
      </c>
      <c r="D15" t="s">
        <v>667</v>
      </c>
      <c r="E15" t="s">
        <v>10370</v>
      </c>
      <c r="F15" t="s">
        <v>744</v>
      </c>
      <c r="G15" t="s">
        <v>10922</v>
      </c>
      <c r="H15" t="s">
        <v>10923</v>
      </c>
      <c r="I15" t="s">
        <v>10922</v>
      </c>
      <c r="J15" t="s">
        <v>10923</v>
      </c>
    </row>
    <row r="16" spans="1:10" x14ac:dyDescent="0.35">
      <c r="A16" s="5"/>
      <c r="B16" t="s">
        <v>453</v>
      </c>
      <c r="C16" t="s">
        <v>11016</v>
      </c>
      <c r="D16" t="s">
        <v>10923</v>
      </c>
      <c r="E16" t="s">
        <v>11016</v>
      </c>
      <c r="F16" t="s">
        <v>10923</v>
      </c>
      <c r="G16" t="s">
        <v>11016</v>
      </c>
      <c r="H16" t="s">
        <v>10923</v>
      </c>
      <c r="I16" t="s">
        <v>11016</v>
      </c>
      <c r="J16" t="s">
        <v>10923</v>
      </c>
    </row>
    <row r="17" spans="1:10" x14ac:dyDescent="0.35">
      <c r="A17" s="5"/>
      <c r="B17" t="s">
        <v>459</v>
      </c>
      <c r="C17" t="s">
        <v>11014</v>
      </c>
      <c r="D17" t="s">
        <v>708</v>
      </c>
      <c r="E17" t="s">
        <v>11404</v>
      </c>
      <c r="F17" t="s">
        <v>718</v>
      </c>
      <c r="G17" t="s">
        <v>10544</v>
      </c>
      <c r="H17" t="s">
        <v>708</v>
      </c>
      <c r="I17" t="s">
        <v>11493</v>
      </c>
      <c r="J17" t="s">
        <v>708</v>
      </c>
    </row>
    <row r="18" spans="1:10" x14ac:dyDescent="0.35">
      <c r="A18" s="5"/>
      <c r="B18" t="s">
        <v>466</v>
      </c>
      <c r="C18" t="s">
        <v>11016</v>
      </c>
      <c r="D18" t="s">
        <v>10923</v>
      </c>
      <c r="E18" t="s">
        <v>11016</v>
      </c>
      <c r="F18" t="s">
        <v>10923</v>
      </c>
      <c r="G18" t="s">
        <v>11016</v>
      </c>
      <c r="H18" t="s">
        <v>10923</v>
      </c>
      <c r="I18" t="s">
        <v>11016</v>
      </c>
      <c r="J18" t="s">
        <v>10923</v>
      </c>
    </row>
    <row r="19" spans="1:10" x14ac:dyDescent="0.35">
      <c r="A19" s="5"/>
      <c r="B19" t="s">
        <v>471</v>
      </c>
      <c r="C19" t="s">
        <v>11828</v>
      </c>
      <c r="D19" t="s">
        <v>735</v>
      </c>
      <c r="E19" t="s">
        <v>11829</v>
      </c>
      <c r="F19" t="s">
        <v>9829</v>
      </c>
      <c r="G19" t="s">
        <v>10734</v>
      </c>
      <c r="H19" t="s">
        <v>740</v>
      </c>
      <c r="I19" t="s">
        <v>10327</v>
      </c>
      <c r="J19" t="s">
        <v>744</v>
      </c>
    </row>
    <row r="20" spans="1:10" x14ac:dyDescent="0.35">
      <c r="A20" s="5"/>
      <c r="B20" t="s">
        <v>477</v>
      </c>
      <c r="C20" t="s">
        <v>11016</v>
      </c>
      <c r="D20" t="s">
        <v>10923</v>
      </c>
      <c r="E20" t="s">
        <v>11016</v>
      </c>
      <c r="F20" t="s">
        <v>10923</v>
      </c>
      <c r="G20" t="s">
        <v>11016</v>
      </c>
      <c r="H20" t="s">
        <v>10923</v>
      </c>
      <c r="I20" t="s">
        <v>11016</v>
      </c>
      <c r="J20" t="s">
        <v>10923</v>
      </c>
    </row>
    <row r="21" spans="1:10" x14ac:dyDescent="0.35">
      <c r="A21" s="5"/>
      <c r="B21" t="s">
        <v>483</v>
      </c>
      <c r="C21" t="s">
        <v>11830</v>
      </c>
      <c r="D21" t="s">
        <v>728</v>
      </c>
      <c r="E21" t="s">
        <v>11033</v>
      </c>
      <c r="F21" t="s">
        <v>674</v>
      </c>
      <c r="G21" t="s">
        <v>11493</v>
      </c>
      <c r="H21" t="s">
        <v>667</v>
      </c>
      <c r="I21" t="s">
        <v>10729</v>
      </c>
      <c r="J21" t="s">
        <v>669</v>
      </c>
    </row>
    <row r="22" spans="1:10" x14ac:dyDescent="0.35">
      <c r="A22" s="5"/>
      <c r="B22" t="s">
        <v>489</v>
      </c>
      <c r="C22" t="s">
        <v>11831</v>
      </c>
      <c r="D22" t="s">
        <v>710</v>
      </c>
      <c r="E22" t="s">
        <v>11832</v>
      </c>
      <c r="F22" t="s">
        <v>9590</v>
      </c>
      <c r="G22" t="s">
        <v>11494</v>
      </c>
      <c r="H22" t="s">
        <v>9556</v>
      </c>
      <c r="I22" t="s">
        <v>11495</v>
      </c>
      <c r="J22" t="s">
        <v>9596</v>
      </c>
    </row>
    <row r="23" spans="1:10" x14ac:dyDescent="0.35">
      <c r="A23" s="5"/>
      <c r="B23" t="s">
        <v>495</v>
      </c>
      <c r="C23" t="s">
        <v>11833</v>
      </c>
      <c r="D23" t="s">
        <v>676</v>
      </c>
      <c r="E23" t="s">
        <v>11681</v>
      </c>
      <c r="F23" t="s">
        <v>752</v>
      </c>
      <c r="G23" t="s">
        <v>11496</v>
      </c>
      <c r="H23" t="s">
        <v>9580</v>
      </c>
      <c r="I23" t="s">
        <v>11497</v>
      </c>
      <c r="J23" t="s">
        <v>9792</v>
      </c>
    </row>
    <row r="24" spans="1:10" x14ac:dyDescent="0.35">
      <c r="A24" s="5"/>
      <c r="B24" t="s">
        <v>499</v>
      </c>
      <c r="C24" t="s">
        <v>10915</v>
      </c>
      <c r="D24" t="s">
        <v>718</v>
      </c>
      <c r="E24" t="s">
        <v>11136</v>
      </c>
      <c r="F24" t="s">
        <v>688</v>
      </c>
      <c r="G24" t="s">
        <v>11040</v>
      </c>
      <c r="H24" t="s">
        <v>763</v>
      </c>
      <c r="I24" t="s">
        <v>11498</v>
      </c>
      <c r="J24" t="s">
        <v>743</v>
      </c>
    </row>
    <row r="25" spans="1:10" x14ac:dyDescent="0.35">
      <c r="A25" s="5"/>
      <c r="B25" t="s">
        <v>503</v>
      </c>
      <c r="C25" t="s">
        <v>11016</v>
      </c>
      <c r="D25" t="s">
        <v>10923</v>
      </c>
      <c r="E25" t="s">
        <v>11016</v>
      </c>
      <c r="F25" t="s">
        <v>10923</v>
      </c>
      <c r="G25" t="s">
        <v>11016</v>
      </c>
      <c r="H25" t="s">
        <v>10923</v>
      </c>
      <c r="I25" t="s">
        <v>11016</v>
      </c>
      <c r="J25" t="s">
        <v>10923</v>
      </c>
    </row>
    <row r="26" spans="1:10" x14ac:dyDescent="0.35">
      <c r="A26" s="5"/>
      <c r="B26" t="s">
        <v>510</v>
      </c>
      <c r="C26" t="s">
        <v>11834</v>
      </c>
      <c r="D26" t="s">
        <v>10932</v>
      </c>
      <c r="E26" t="s">
        <v>11835</v>
      </c>
      <c r="F26" t="s">
        <v>10932</v>
      </c>
      <c r="G26" t="s">
        <v>11499</v>
      </c>
      <c r="H26" t="s">
        <v>10932</v>
      </c>
      <c r="I26" t="s">
        <v>11500</v>
      </c>
      <c r="J26" t="s">
        <v>10932</v>
      </c>
    </row>
    <row r="28" spans="1:10" x14ac:dyDescent="0.35">
      <c r="A28" t="s">
        <v>1742</v>
      </c>
    </row>
    <row r="29" spans="1:10" x14ac:dyDescent="0.35">
      <c r="A29" t="s">
        <v>227</v>
      </c>
    </row>
    <row r="30" spans="1:10" x14ac:dyDescent="0.35">
      <c r="A30" t="s">
        <v>267</v>
      </c>
    </row>
    <row r="31" spans="1:10" x14ac:dyDescent="0.35">
      <c r="A31" t="s">
        <v>511</v>
      </c>
    </row>
    <row r="32" spans="1:10" x14ac:dyDescent="0.35">
      <c r="A32" t="s">
        <v>264</v>
      </c>
    </row>
    <row r="33" spans="1:1" x14ac:dyDescent="0.35">
      <c r="A33" t="s">
        <v>375</v>
      </c>
    </row>
    <row r="34" spans="1:1" x14ac:dyDescent="0.35">
      <c r="A34" t="s">
        <v>512</v>
      </c>
    </row>
  </sheetData>
  <mergeCells count="5">
    <mergeCell ref="A3:B3"/>
    <mergeCell ref="C3:D3"/>
    <mergeCell ref="G3:H3"/>
    <mergeCell ref="E3:F3"/>
    <mergeCell ref="I3:J3"/>
  </mergeCells>
  <pageMargins left="0.7" right="0.7" top="0.75" bottom="0.75" header="0.3" footer="0.3"/>
  <pageSetup paperSize="9" orientation="portrait" horizontalDpi="300" verticalDpi="300"/>
</worksheet>
</file>

<file path=xl/worksheets/sheet1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700-000000000000}">
  <dimension ref="A1:J34"/>
  <sheetViews>
    <sheetView workbookViewId="0"/>
  </sheetViews>
  <sheetFormatPr defaultColWidth="11.453125" defaultRowHeight="14.5" x14ac:dyDescent="0.35"/>
  <cols>
    <col min="1" max="1" width="5.7265625" customWidth="1"/>
    <col min="2" max="2" width="61.7265625" customWidth="1"/>
    <col min="3" max="10" width="20.7265625" customWidth="1"/>
  </cols>
  <sheetData>
    <row r="1" spans="1:10" x14ac:dyDescent="0.35">
      <c r="A1" s="4" t="s">
        <v>214</v>
      </c>
    </row>
    <row r="2" spans="1:10" x14ac:dyDescent="0.35">
      <c r="A2" s="3" t="str">
        <f>HYPERLINK("#'INDEX'!A1", "Back to INDEX")</f>
        <v>Back to INDEX</v>
      </c>
    </row>
    <row r="3" spans="1:10" x14ac:dyDescent="0.35">
      <c r="A3" s="9" t="s">
        <v>227</v>
      </c>
      <c r="B3" s="9" t="s">
        <v>227</v>
      </c>
      <c r="C3" s="9" t="s">
        <v>11735</v>
      </c>
      <c r="D3" s="9" t="s">
        <v>11735</v>
      </c>
      <c r="E3" s="9" t="s">
        <v>11736</v>
      </c>
      <c r="F3" s="9" t="s">
        <v>11736</v>
      </c>
      <c r="G3" s="9" t="s">
        <v>11737</v>
      </c>
      <c r="H3" s="9" t="s">
        <v>11737</v>
      </c>
      <c r="I3" s="9" t="s">
        <v>11738</v>
      </c>
      <c r="J3" s="9" t="s">
        <v>11738</v>
      </c>
    </row>
    <row r="4" spans="1:10" x14ac:dyDescent="0.35">
      <c r="A4" s="6" t="s">
        <v>227</v>
      </c>
      <c r="B4" s="6" t="s">
        <v>227</v>
      </c>
      <c r="C4" s="6" t="s">
        <v>10488</v>
      </c>
      <c r="D4" s="6" t="s">
        <v>10489</v>
      </c>
      <c r="E4" s="6" t="s">
        <v>10488</v>
      </c>
      <c r="F4" s="6" t="s">
        <v>10489</v>
      </c>
      <c r="G4" s="6" t="s">
        <v>10488</v>
      </c>
      <c r="H4" s="6" t="s">
        <v>10489</v>
      </c>
      <c r="I4" s="6" t="s">
        <v>10488</v>
      </c>
      <c r="J4" s="6" t="s">
        <v>10489</v>
      </c>
    </row>
    <row r="5" spans="1:10" x14ac:dyDescent="0.35">
      <c r="A5" s="5"/>
      <c r="B5" t="s">
        <v>377</v>
      </c>
      <c r="C5" t="s">
        <v>11836</v>
      </c>
      <c r="D5" t="s">
        <v>688</v>
      </c>
      <c r="E5" t="s">
        <v>11579</v>
      </c>
      <c r="F5" t="s">
        <v>668</v>
      </c>
      <c r="G5" t="s">
        <v>11501</v>
      </c>
      <c r="H5" t="s">
        <v>718</v>
      </c>
      <c r="I5" t="s">
        <v>11502</v>
      </c>
      <c r="J5" t="s">
        <v>696</v>
      </c>
    </row>
    <row r="6" spans="1:10" x14ac:dyDescent="0.35">
      <c r="A6" s="5"/>
      <c r="B6" t="s">
        <v>385</v>
      </c>
      <c r="C6" t="s">
        <v>11837</v>
      </c>
      <c r="D6" t="s">
        <v>743</v>
      </c>
      <c r="E6" t="s">
        <v>11838</v>
      </c>
      <c r="F6" t="s">
        <v>708</v>
      </c>
      <c r="G6" t="s">
        <v>11503</v>
      </c>
      <c r="H6" t="s">
        <v>773</v>
      </c>
      <c r="I6" t="s">
        <v>11504</v>
      </c>
      <c r="J6" t="s">
        <v>755</v>
      </c>
    </row>
    <row r="7" spans="1:10" x14ac:dyDescent="0.35">
      <c r="A7" s="5"/>
      <c r="B7" t="s">
        <v>392</v>
      </c>
      <c r="C7" t="s">
        <v>11839</v>
      </c>
      <c r="D7" t="s">
        <v>9768</v>
      </c>
      <c r="E7" t="s">
        <v>11840</v>
      </c>
      <c r="F7" t="s">
        <v>9595</v>
      </c>
      <c r="G7" t="s">
        <v>11505</v>
      </c>
      <c r="H7" t="s">
        <v>9936</v>
      </c>
      <c r="I7" t="s">
        <v>11506</v>
      </c>
      <c r="J7" t="s">
        <v>2097</v>
      </c>
    </row>
    <row r="8" spans="1:10" x14ac:dyDescent="0.35">
      <c r="A8" s="5"/>
      <c r="B8" t="s">
        <v>400</v>
      </c>
      <c r="C8" t="s">
        <v>11259</v>
      </c>
      <c r="D8" t="s">
        <v>688</v>
      </c>
      <c r="E8" t="s">
        <v>11841</v>
      </c>
      <c r="F8" t="s">
        <v>688</v>
      </c>
      <c r="G8" t="s">
        <v>11507</v>
      </c>
      <c r="H8" t="s">
        <v>664</v>
      </c>
      <c r="I8" t="s">
        <v>11508</v>
      </c>
      <c r="J8" t="s">
        <v>743</v>
      </c>
    </row>
    <row r="9" spans="1:10" x14ac:dyDescent="0.35">
      <c r="A9" s="5"/>
      <c r="B9" t="s">
        <v>407</v>
      </c>
      <c r="C9" t="s">
        <v>11842</v>
      </c>
      <c r="D9" t="s">
        <v>695</v>
      </c>
      <c r="E9" t="s">
        <v>11843</v>
      </c>
      <c r="F9" t="s">
        <v>9823</v>
      </c>
      <c r="G9" t="s">
        <v>11509</v>
      </c>
      <c r="H9" t="s">
        <v>765</v>
      </c>
      <c r="I9" t="s">
        <v>11510</v>
      </c>
      <c r="J9" t="s">
        <v>765</v>
      </c>
    </row>
    <row r="10" spans="1:10" x14ac:dyDescent="0.35">
      <c r="A10" s="5"/>
      <c r="B10" t="s">
        <v>413</v>
      </c>
      <c r="C10" t="s">
        <v>11407</v>
      </c>
      <c r="D10" t="s">
        <v>728</v>
      </c>
      <c r="E10" t="s">
        <v>10648</v>
      </c>
      <c r="F10" t="s">
        <v>674</v>
      </c>
      <c r="G10" t="s">
        <v>11511</v>
      </c>
      <c r="H10" t="s">
        <v>708</v>
      </c>
      <c r="I10" t="s">
        <v>10939</v>
      </c>
      <c r="J10" t="s">
        <v>11282</v>
      </c>
    </row>
    <row r="11" spans="1:10" x14ac:dyDescent="0.35">
      <c r="A11" s="5"/>
      <c r="B11" t="s">
        <v>419</v>
      </c>
      <c r="C11" t="s">
        <v>11168</v>
      </c>
      <c r="D11" t="s">
        <v>744</v>
      </c>
      <c r="E11" t="s">
        <v>11844</v>
      </c>
      <c r="F11" t="s">
        <v>744</v>
      </c>
      <c r="G11" t="s">
        <v>10525</v>
      </c>
      <c r="H11" t="s">
        <v>11242</v>
      </c>
      <c r="I11" t="s">
        <v>10423</v>
      </c>
      <c r="J11" t="s">
        <v>11242</v>
      </c>
    </row>
    <row r="12" spans="1:10" x14ac:dyDescent="0.35">
      <c r="A12" s="5"/>
      <c r="B12" t="s">
        <v>426</v>
      </c>
      <c r="C12" t="s">
        <v>11845</v>
      </c>
      <c r="D12" t="s">
        <v>701</v>
      </c>
      <c r="E12" t="s">
        <v>11645</v>
      </c>
      <c r="F12" t="s">
        <v>747</v>
      </c>
      <c r="G12" t="s">
        <v>11512</v>
      </c>
      <c r="H12" t="s">
        <v>9674</v>
      </c>
      <c r="I12" t="s">
        <v>11513</v>
      </c>
      <c r="J12" t="s">
        <v>9622</v>
      </c>
    </row>
    <row r="13" spans="1:10" x14ac:dyDescent="0.35">
      <c r="A13" s="5"/>
      <c r="B13" t="s">
        <v>432</v>
      </c>
      <c r="C13" t="s">
        <v>11846</v>
      </c>
      <c r="D13" t="s">
        <v>663</v>
      </c>
      <c r="E13" t="s">
        <v>11847</v>
      </c>
      <c r="F13" t="s">
        <v>9590</v>
      </c>
      <c r="G13" t="s">
        <v>11514</v>
      </c>
      <c r="H13" t="s">
        <v>681</v>
      </c>
      <c r="I13" t="s">
        <v>11515</v>
      </c>
      <c r="J13" t="s">
        <v>695</v>
      </c>
    </row>
    <row r="14" spans="1:10" x14ac:dyDescent="0.35">
      <c r="A14" s="5"/>
      <c r="B14" t="s">
        <v>438</v>
      </c>
      <c r="C14" t="s">
        <v>11848</v>
      </c>
      <c r="D14" t="s">
        <v>683</v>
      </c>
      <c r="E14" t="s">
        <v>11849</v>
      </c>
      <c r="F14" t="s">
        <v>706</v>
      </c>
      <c r="G14" t="s">
        <v>11516</v>
      </c>
      <c r="H14" t="s">
        <v>9823</v>
      </c>
      <c r="I14" t="s">
        <v>11517</v>
      </c>
      <c r="J14" t="s">
        <v>723</v>
      </c>
    </row>
    <row r="15" spans="1:10" x14ac:dyDescent="0.35">
      <c r="A15" s="5"/>
      <c r="B15" t="s">
        <v>445</v>
      </c>
      <c r="C15" t="s">
        <v>11850</v>
      </c>
      <c r="D15" t="s">
        <v>9603</v>
      </c>
      <c r="E15" t="s">
        <v>11851</v>
      </c>
      <c r="F15" t="s">
        <v>9694</v>
      </c>
      <c r="G15" t="s">
        <v>11518</v>
      </c>
      <c r="H15" t="s">
        <v>720</v>
      </c>
      <c r="I15" t="s">
        <v>11519</v>
      </c>
      <c r="J15" t="s">
        <v>720</v>
      </c>
    </row>
    <row r="16" spans="1:10" x14ac:dyDescent="0.35">
      <c r="A16" s="5"/>
      <c r="B16" t="s">
        <v>453</v>
      </c>
      <c r="C16" t="s">
        <v>11852</v>
      </c>
      <c r="D16" t="s">
        <v>683</v>
      </c>
      <c r="E16" t="s">
        <v>11853</v>
      </c>
      <c r="F16" t="s">
        <v>9853</v>
      </c>
      <c r="G16" t="s">
        <v>11520</v>
      </c>
      <c r="H16" t="s">
        <v>688</v>
      </c>
      <c r="I16" t="s">
        <v>11175</v>
      </c>
      <c r="J16" t="s">
        <v>688</v>
      </c>
    </row>
    <row r="17" spans="1:10" x14ac:dyDescent="0.35">
      <c r="A17" s="5"/>
      <c r="B17" t="s">
        <v>459</v>
      </c>
      <c r="C17" t="s">
        <v>11854</v>
      </c>
      <c r="D17" t="s">
        <v>9622</v>
      </c>
      <c r="E17" t="s">
        <v>11855</v>
      </c>
      <c r="F17" t="s">
        <v>675</v>
      </c>
      <c r="G17" t="s">
        <v>11521</v>
      </c>
      <c r="H17" t="s">
        <v>696</v>
      </c>
      <c r="I17" t="s">
        <v>11522</v>
      </c>
      <c r="J17" t="s">
        <v>748</v>
      </c>
    </row>
    <row r="18" spans="1:10" x14ac:dyDescent="0.35">
      <c r="A18" s="5"/>
      <c r="B18" t="s">
        <v>466</v>
      </c>
      <c r="C18" t="s">
        <v>11617</v>
      </c>
      <c r="D18" t="s">
        <v>728</v>
      </c>
      <c r="E18" t="s">
        <v>11701</v>
      </c>
      <c r="F18" t="s">
        <v>744</v>
      </c>
      <c r="G18" t="s">
        <v>11523</v>
      </c>
      <c r="H18" t="s">
        <v>682</v>
      </c>
      <c r="I18" t="s">
        <v>10801</v>
      </c>
      <c r="J18" t="s">
        <v>682</v>
      </c>
    </row>
    <row r="19" spans="1:10" x14ac:dyDescent="0.35">
      <c r="A19" s="5"/>
      <c r="B19" t="s">
        <v>471</v>
      </c>
      <c r="C19" t="s">
        <v>11856</v>
      </c>
      <c r="D19" t="s">
        <v>683</v>
      </c>
      <c r="E19" t="s">
        <v>11857</v>
      </c>
      <c r="F19" t="s">
        <v>704</v>
      </c>
      <c r="G19" t="s">
        <v>11524</v>
      </c>
      <c r="H19" t="s">
        <v>682</v>
      </c>
      <c r="I19" t="s">
        <v>11525</v>
      </c>
      <c r="J19" t="s">
        <v>744</v>
      </c>
    </row>
    <row r="20" spans="1:10" x14ac:dyDescent="0.35">
      <c r="A20" s="5"/>
      <c r="B20" t="s">
        <v>477</v>
      </c>
      <c r="C20" t="s">
        <v>11858</v>
      </c>
      <c r="D20" t="s">
        <v>709</v>
      </c>
      <c r="E20" t="s">
        <v>11565</v>
      </c>
      <c r="F20" t="s">
        <v>708</v>
      </c>
      <c r="G20" t="s">
        <v>11526</v>
      </c>
      <c r="H20" t="s">
        <v>669</v>
      </c>
      <c r="I20" t="s">
        <v>10544</v>
      </c>
      <c r="J20" t="s">
        <v>669</v>
      </c>
    </row>
    <row r="21" spans="1:10" x14ac:dyDescent="0.35">
      <c r="A21" s="5"/>
      <c r="B21" t="s">
        <v>483</v>
      </c>
      <c r="C21" t="s">
        <v>11859</v>
      </c>
      <c r="D21" t="s">
        <v>747</v>
      </c>
      <c r="E21" t="s">
        <v>11452</v>
      </c>
      <c r="F21" t="s">
        <v>747</v>
      </c>
      <c r="G21" t="s">
        <v>11527</v>
      </c>
      <c r="H21" t="s">
        <v>677</v>
      </c>
      <c r="I21" t="s">
        <v>11528</v>
      </c>
      <c r="J21" t="s">
        <v>735</v>
      </c>
    </row>
    <row r="22" spans="1:10" x14ac:dyDescent="0.35">
      <c r="A22" s="5"/>
      <c r="B22" t="s">
        <v>489</v>
      </c>
      <c r="C22" t="s">
        <v>11860</v>
      </c>
      <c r="D22" t="s">
        <v>683</v>
      </c>
      <c r="E22" t="s">
        <v>11861</v>
      </c>
      <c r="F22" t="s">
        <v>719</v>
      </c>
      <c r="G22" t="s">
        <v>11529</v>
      </c>
      <c r="H22" t="s">
        <v>9635</v>
      </c>
      <c r="I22" t="s">
        <v>11530</v>
      </c>
      <c r="J22" t="s">
        <v>666</v>
      </c>
    </row>
    <row r="23" spans="1:10" x14ac:dyDescent="0.35">
      <c r="A23" s="5"/>
      <c r="B23" t="s">
        <v>495</v>
      </c>
      <c r="C23" t="s">
        <v>11862</v>
      </c>
      <c r="D23" t="s">
        <v>9567</v>
      </c>
      <c r="E23" t="s">
        <v>11863</v>
      </c>
      <c r="F23" t="s">
        <v>9595</v>
      </c>
      <c r="G23" t="s">
        <v>11531</v>
      </c>
      <c r="H23" t="s">
        <v>9693</v>
      </c>
      <c r="I23" t="s">
        <v>11532</v>
      </c>
      <c r="J23" t="s">
        <v>704</v>
      </c>
    </row>
    <row r="24" spans="1:10" x14ac:dyDescent="0.35">
      <c r="A24" s="5"/>
      <c r="B24" t="s">
        <v>499</v>
      </c>
      <c r="C24" t="s">
        <v>10381</v>
      </c>
      <c r="D24" t="s">
        <v>745</v>
      </c>
      <c r="E24" t="s">
        <v>10792</v>
      </c>
      <c r="F24" t="s">
        <v>745</v>
      </c>
      <c r="G24" t="s">
        <v>11533</v>
      </c>
      <c r="H24" t="s">
        <v>11242</v>
      </c>
      <c r="I24" t="s">
        <v>11000</v>
      </c>
      <c r="J24" t="s">
        <v>11242</v>
      </c>
    </row>
    <row r="25" spans="1:10" x14ac:dyDescent="0.35">
      <c r="A25" s="5"/>
      <c r="B25" t="s">
        <v>503</v>
      </c>
      <c r="C25" t="s">
        <v>10611</v>
      </c>
      <c r="D25" t="s">
        <v>682</v>
      </c>
      <c r="E25" t="s">
        <v>11719</v>
      </c>
      <c r="F25" t="s">
        <v>682</v>
      </c>
      <c r="G25" t="s">
        <v>11534</v>
      </c>
      <c r="H25" t="s">
        <v>11242</v>
      </c>
      <c r="I25" t="s">
        <v>11003</v>
      </c>
      <c r="J25" t="s">
        <v>11242</v>
      </c>
    </row>
    <row r="26" spans="1:10" x14ac:dyDescent="0.35">
      <c r="A26" s="5"/>
      <c r="B26" t="s">
        <v>510</v>
      </c>
      <c r="C26" t="s">
        <v>11864</v>
      </c>
      <c r="D26" t="s">
        <v>10932</v>
      </c>
      <c r="E26" t="s">
        <v>11865</v>
      </c>
      <c r="F26" t="s">
        <v>10932</v>
      </c>
      <c r="G26" t="s">
        <v>11535</v>
      </c>
      <c r="H26" t="s">
        <v>10932</v>
      </c>
      <c r="I26" t="s">
        <v>11536</v>
      </c>
      <c r="J26" t="s">
        <v>10932</v>
      </c>
    </row>
    <row r="28" spans="1:10" x14ac:dyDescent="0.35">
      <c r="A28" t="s">
        <v>287</v>
      </c>
    </row>
    <row r="29" spans="1:10" x14ac:dyDescent="0.35">
      <c r="A29" t="s">
        <v>227</v>
      </c>
    </row>
    <row r="30" spans="1:10" x14ac:dyDescent="0.35">
      <c r="A30" t="s">
        <v>267</v>
      </c>
    </row>
    <row r="31" spans="1:10" x14ac:dyDescent="0.35">
      <c r="A31" t="s">
        <v>511</v>
      </c>
    </row>
    <row r="32" spans="1:10" x14ac:dyDescent="0.35">
      <c r="A32" t="s">
        <v>264</v>
      </c>
    </row>
    <row r="33" spans="1:1" x14ac:dyDescent="0.35">
      <c r="A33" t="s">
        <v>375</v>
      </c>
    </row>
    <row r="34" spans="1:1" x14ac:dyDescent="0.35">
      <c r="A34" t="s">
        <v>512</v>
      </c>
    </row>
  </sheetData>
  <mergeCells count="5">
    <mergeCell ref="A3:B3"/>
    <mergeCell ref="C3:D3"/>
    <mergeCell ref="G3:H3"/>
    <mergeCell ref="E3:F3"/>
    <mergeCell ref="I3:J3"/>
  </mergeCells>
  <pageMargins left="0.7" right="0.7" top="0.75" bottom="0.75" header="0.3" footer="0.3"/>
  <pageSetup paperSize="9" orientation="portrait" horizontalDpi="300" verticalDpi="300"/>
</worksheet>
</file>

<file path=xl/worksheets/sheet1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800-000000000000}">
  <dimension ref="A1:J34"/>
  <sheetViews>
    <sheetView workbookViewId="0"/>
  </sheetViews>
  <sheetFormatPr defaultColWidth="11.453125" defaultRowHeight="14.5" x14ac:dyDescent="0.35"/>
  <cols>
    <col min="1" max="1" width="5.7265625" customWidth="1"/>
    <col min="2" max="2" width="61.7265625" customWidth="1"/>
    <col min="3" max="10" width="20.7265625" customWidth="1"/>
  </cols>
  <sheetData>
    <row r="1" spans="1:10" x14ac:dyDescent="0.35">
      <c r="A1" s="4" t="s">
        <v>215</v>
      </c>
    </row>
    <row r="2" spans="1:10" x14ac:dyDescent="0.35">
      <c r="A2" s="3" t="str">
        <f>HYPERLINK("#'INDEX'!A1", "Back to INDEX")</f>
        <v>Back to INDEX</v>
      </c>
    </row>
    <row r="3" spans="1:10" x14ac:dyDescent="0.35">
      <c r="A3" s="9" t="s">
        <v>227</v>
      </c>
      <c r="B3" s="9" t="s">
        <v>227</v>
      </c>
      <c r="C3" s="9" t="s">
        <v>11735</v>
      </c>
      <c r="D3" s="9" t="s">
        <v>11735</v>
      </c>
      <c r="E3" s="9" t="s">
        <v>11736</v>
      </c>
      <c r="F3" s="9" t="s">
        <v>11736</v>
      </c>
      <c r="G3" s="9" t="s">
        <v>11737</v>
      </c>
      <c r="H3" s="9" t="s">
        <v>11737</v>
      </c>
      <c r="I3" s="9" t="s">
        <v>11738</v>
      </c>
      <c r="J3" s="9" t="s">
        <v>11738</v>
      </c>
    </row>
    <row r="4" spans="1:10" x14ac:dyDescent="0.35">
      <c r="A4" s="6" t="s">
        <v>227</v>
      </c>
      <c r="B4" s="6" t="s">
        <v>227</v>
      </c>
      <c r="C4" s="6" t="s">
        <v>10488</v>
      </c>
      <c r="D4" s="6" t="s">
        <v>10489</v>
      </c>
      <c r="E4" s="6" t="s">
        <v>10488</v>
      </c>
      <c r="F4" s="6" t="s">
        <v>10489</v>
      </c>
      <c r="G4" s="6" t="s">
        <v>10488</v>
      </c>
      <c r="H4" s="6" t="s">
        <v>10489</v>
      </c>
      <c r="I4" s="6" t="s">
        <v>10488</v>
      </c>
      <c r="J4" s="6" t="s">
        <v>10489</v>
      </c>
    </row>
    <row r="5" spans="1:10" x14ac:dyDescent="0.35">
      <c r="A5" s="5"/>
      <c r="B5" t="s">
        <v>377</v>
      </c>
      <c r="C5" t="s">
        <v>11212</v>
      </c>
      <c r="D5" t="s">
        <v>668</v>
      </c>
      <c r="E5" t="s">
        <v>10523</v>
      </c>
      <c r="F5" t="s">
        <v>11282</v>
      </c>
      <c r="G5" t="s">
        <v>11501</v>
      </c>
      <c r="H5" t="s">
        <v>778</v>
      </c>
      <c r="I5" t="s">
        <v>11502</v>
      </c>
      <c r="J5" t="s">
        <v>743</v>
      </c>
    </row>
    <row r="6" spans="1:10" x14ac:dyDescent="0.35">
      <c r="A6" s="5"/>
      <c r="B6" t="s">
        <v>385</v>
      </c>
      <c r="C6" t="s">
        <v>11837</v>
      </c>
      <c r="D6" t="s">
        <v>747</v>
      </c>
      <c r="E6" t="s">
        <v>11838</v>
      </c>
      <c r="F6" t="s">
        <v>693</v>
      </c>
      <c r="G6" t="s">
        <v>11503</v>
      </c>
      <c r="H6" t="s">
        <v>754</v>
      </c>
      <c r="I6" t="s">
        <v>11504</v>
      </c>
      <c r="J6" t="s">
        <v>676</v>
      </c>
    </row>
    <row r="7" spans="1:10" x14ac:dyDescent="0.35">
      <c r="A7" s="5"/>
      <c r="B7" t="s">
        <v>392</v>
      </c>
      <c r="C7" t="s">
        <v>11866</v>
      </c>
      <c r="D7" t="s">
        <v>9555</v>
      </c>
      <c r="E7" t="s">
        <v>11867</v>
      </c>
      <c r="F7" t="s">
        <v>776</v>
      </c>
      <c r="G7" t="s">
        <v>11537</v>
      </c>
      <c r="H7" t="s">
        <v>635</v>
      </c>
      <c r="I7" t="s">
        <v>11538</v>
      </c>
      <c r="J7" t="s">
        <v>10353</v>
      </c>
    </row>
    <row r="8" spans="1:10" x14ac:dyDescent="0.35">
      <c r="A8" s="5"/>
      <c r="B8" t="s">
        <v>400</v>
      </c>
      <c r="C8" t="s">
        <v>11868</v>
      </c>
      <c r="D8" t="s">
        <v>674</v>
      </c>
      <c r="E8" t="s">
        <v>11718</v>
      </c>
      <c r="F8" t="s">
        <v>674</v>
      </c>
      <c r="G8" t="s">
        <v>11539</v>
      </c>
      <c r="H8" t="s">
        <v>701</v>
      </c>
      <c r="I8" t="s">
        <v>11540</v>
      </c>
      <c r="J8" t="s">
        <v>720</v>
      </c>
    </row>
    <row r="9" spans="1:10" x14ac:dyDescent="0.35">
      <c r="A9" s="5"/>
      <c r="B9" t="s">
        <v>407</v>
      </c>
      <c r="C9" t="s">
        <v>11869</v>
      </c>
      <c r="D9" t="s">
        <v>671</v>
      </c>
      <c r="E9" t="s">
        <v>11870</v>
      </c>
      <c r="F9" t="s">
        <v>766</v>
      </c>
      <c r="G9" t="s">
        <v>11541</v>
      </c>
      <c r="H9" t="s">
        <v>707</v>
      </c>
      <c r="I9" t="s">
        <v>11542</v>
      </c>
      <c r="J9" t="s">
        <v>765</v>
      </c>
    </row>
    <row r="10" spans="1:10" x14ac:dyDescent="0.35">
      <c r="A10" s="5"/>
      <c r="B10" t="s">
        <v>413</v>
      </c>
      <c r="C10" t="s">
        <v>11871</v>
      </c>
      <c r="D10" t="s">
        <v>728</v>
      </c>
      <c r="E10" t="s">
        <v>11872</v>
      </c>
      <c r="F10" t="s">
        <v>688</v>
      </c>
      <c r="G10" t="s">
        <v>11201</v>
      </c>
      <c r="H10" t="s">
        <v>696</v>
      </c>
      <c r="I10" t="s">
        <v>10997</v>
      </c>
      <c r="J10" t="s">
        <v>708</v>
      </c>
    </row>
    <row r="11" spans="1:10" x14ac:dyDescent="0.35">
      <c r="A11" s="5"/>
      <c r="B11" t="s">
        <v>419</v>
      </c>
      <c r="C11" t="s">
        <v>11168</v>
      </c>
      <c r="D11" t="s">
        <v>669</v>
      </c>
      <c r="E11" t="s">
        <v>11844</v>
      </c>
      <c r="F11" t="s">
        <v>744</v>
      </c>
      <c r="G11" t="s">
        <v>10525</v>
      </c>
      <c r="H11" t="s">
        <v>11242</v>
      </c>
      <c r="I11" t="s">
        <v>10423</v>
      </c>
      <c r="J11" t="s">
        <v>11242</v>
      </c>
    </row>
    <row r="12" spans="1:10" x14ac:dyDescent="0.35">
      <c r="A12" s="5"/>
      <c r="B12" t="s">
        <v>426</v>
      </c>
      <c r="C12" t="s">
        <v>11873</v>
      </c>
      <c r="D12" t="s">
        <v>773</v>
      </c>
      <c r="E12" t="s">
        <v>11644</v>
      </c>
      <c r="F12" t="s">
        <v>721</v>
      </c>
      <c r="G12" t="s">
        <v>11543</v>
      </c>
      <c r="H12" t="s">
        <v>710</v>
      </c>
      <c r="I12" t="s">
        <v>11544</v>
      </c>
      <c r="J12" t="s">
        <v>663</v>
      </c>
    </row>
    <row r="13" spans="1:10" x14ac:dyDescent="0.35">
      <c r="A13" s="5"/>
      <c r="B13" t="s">
        <v>432</v>
      </c>
      <c r="C13" t="s">
        <v>11874</v>
      </c>
      <c r="D13" t="s">
        <v>9602</v>
      </c>
      <c r="E13" t="s">
        <v>11875</v>
      </c>
      <c r="F13" t="s">
        <v>9841</v>
      </c>
      <c r="G13" t="s">
        <v>11514</v>
      </c>
      <c r="H13" t="s">
        <v>9823</v>
      </c>
      <c r="I13" t="s">
        <v>11515</v>
      </c>
      <c r="J13" t="s">
        <v>735</v>
      </c>
    </row>
    <row r="14" spans="1:10" x14ac:dyDescent="0.35">
      <c r="A14" s="5"/>
      <c r="B14" t="s">
        <v>438</v>
      </c>
      <c r="C14" t="s">
        <v>11876</v>
      </c>
      <c r="D14" t="s">
        <v>723</v>
      </c>
      <c r="E14" t="s">
        <v>11877</v>
      </c>
      <c r="F14" t="s">
        <v>683</v>
      </c>
      <c r="G14" t="s">
        <v>11545</v>
      </c>
      <c r="H14" t="s">
        <v>754</v>
      </c>
      <c r="I14" t="s">
        <v>11546</v>
      </c>
      <c r="J14" t="s">
        <v>684</v>
      </c>
    </row>
    <row r="15" spans="1:10" x14ac:dyDescent="0.35">
      <c r="A15" s="5"/>
      <c r="B15" t="s">
        <v>445</v>
      </c>
      <c r="C15" t="s">
        <v>11878</v>
      </c>
      <c r="D15" t="s">
        <v>734</v>
      </c>
      <c r="E15" t="s">
        <v>11879</v>
      </c>
      <c r="F15" t="s">
        <v>723</v>
      </c>
      <c r="G15" t="s">
        <v>11547</v>
      </c>
      <c r="H15" t="s">
        <v>9635</v>
      </c>
      <c r="I15" t="s">
        <v>11548</v>
      </c>
      <c r="J15" t="s">
        <v>701</v>
      </c>
    </row>
    <row r="16" spans="1:10" x14ac:dyDescent="0.35">
      <c r="A16" s="5"/>
      <c r="B16" t="s">
        <v>453</v>
      </c>
      <c r="C16" t="s">
        <v>11880</v>
      </c>
      <c r="D16" t="s">
        <v>756</v>
      </c>
      <c r="E16" t="s">
        <v>11881</v>
      </c>
      <c r="F16" t="s">
        <v>9633</v>
      </c>
      <c r="G16" t="s">
        <v>11520</v>
      </c>
      <c r="H16" t="s">
        <v>674</v>
      </c>
      <c r="I16" t="s">
        <v>11175</v>
      </c>
      <c r="J16" t="s">
        <v>674</v>
      </c>
    </row>
    <row r="17" spans="1:10" x14ac:dyDescent="0.35">
      <c r="A17" s="5"/>
      <c r="B17" t="s">
        <v>459</v>
      </c>
      <c r="C17" t="s">
        <v>11882</v>
      </c>
      <c r="D17" t="s">
        <v>690</v>
      </c>
      <c r="E17" t="s">
        <v>11666</v>
      </c>
      <c r="F17" t="s">
        <v>665</v>
      </c>
      <c r="G17" t="s">
        <v>11549</v>
      </c>
      <c r="H17" t="s">
        <v>696</v>
      </c>
      <c r="I17" t="s">
        <v>11550</v>
      </c>
      <c r="J17" t="s">
        <v>763</v>
      </c>
    </row>
    <row r="18" spans="1:10" x14ac:dyDescent="0.35">
      <c r="A18" s="5"/>
      <c r="B18" t="s">
        <v>466</v>
      </c>
      <c r="C18" t="s">
        <v>11617</v>
      </c>
      <c r="D18" t="s">
        <v>688</v>
      </c>
      <c r="E18" t="s">
        <v>11701</v>
      </c>
      <c r="F18" t="s">
        <v>667</v>
      </c>
      <c r="G18" t="s">
        <v>11523</v>
      </c>
      <c r="H18" t="s">
        <v>682</v>
      </c>
      <c r="I18" t="s">
        <v>10801</v>
      </c>
      <c r="J18" t="s">
        <v>740</v>
      </c>
    </row>
    <row r="19" spans="1:10" x14ac:dyDescent="0.35">
      <c r="A19" s="5"/>
      <c r="B19" t="s">
        <v>471</v>
      </c>
      <c r="C19" t="s">
        <v>11883</v>
      </c>
      <c r="D19" t="s">
        <v>711</v>
      </c>
      <c r="E19" t="s">
        <v>11884</v>
      </c>
      <c r="F19" t="s">
        <v>756</v>
      </c>
      <c r="G19" t="s">
        <v>11551</v>
      </c>
      <c r="H19" t="s">
        <v>740</v>
      </c>
      <c r="I19" t="s">
        <v>11552</v>
      </c>
      <c r="J19" t="s">
        <v>744</v>
      </c>
    </row>
    <row r="20" spans="1:10" x14ac:dyDescent="0.35">
      <c r="A20" s="5"/>
      <c r="B20" t="s">
        <v>477</v>
      </c>
      <c r="C20" t="s">
        <v>11858</v>
      </c>
      <c r="D20" t="s">
        <v>664</v>
      </c>
      <c r="E20" t="s">
        <v>11565</v>
      </c>
      <c r="F20" t="s">
        <v>693</v>
      </c>
      <c r="G20" t="s">
        <v>11526</v>
      </c>
      <c r="H20" t="s">
        <v>728</v>
      </c>
      <c r="I20" t="s">
        <v>10544</v>
      </c>
      <c r="J20" t="s">
        <v>728</v>
      </c>
    </row>
    <row r="21" spans="1:10" x14ac:dyDescent="0.35">
      <c r="A21" s="5"/>
      <c r="B21" t="s">
        <v>483</v>
      </c>
      <c r="C21" t="s">
        <v>11859</v>
      </c>
      <c r="D21" t="s">
        <v>762</v>
      </c>
      <c r="E21" t="s">
        <v>11452</v>
      </c>
      <c r="F21" t="s">
        <v>673</v>
      </c>
      <c r="G21" t="s">
        <v>11553</v>
      </c>
      <c r="H21" t="s">
        <v>9829</v>
      </c>
      <c r="I21" t="s">
        <v>11554</v>
      </c>
      <c r="J21" t="s">
        <v>750</v>
      </c>
    </row>
    <row r="22" spans="1:10" x14ac:dyDescent="0.35">
      <c r="A22" s="5"/>
      <c r="B22" t="s">
        <v>489</v>
      </c>
      <c r="C22" t="s">
        <v>11885</v>
      </c>
      <c r="D22" t="s">
        <v>9829</v>
      </c>
      <c r="E22" t="s">
        <v>11886</v>
      </c>
      <c r="F22" t="s">
        <v>9694</v>
      </c>
      <c r="G22" t="s">
        <v>11555</v>
      </c>
      <c r="H22" t="s">
        <v>748</v>
      </c>
      <c r="I22" t="s">
        <v>11556</v>
      </c>
      <c r="J22" t="s">
        <v>721</v>
      </c>
    </row>
    <row r="23" spans="1:10" x14ac:dyDescent="0.35">
      <c r="A23" s="5"/>
      <c r="B23" t="s">
        <v>495</v>
      </c>
      <c r="C23" t="s">
        <v>11887</v>
      </c>
      <c r="D23" t="s">
        <v>765</v>
      </c>
      <c r="E23" t="s">
        <v>11888</v>
      </c>
      <c r="F23" t="s">
        <v>9770</v>
      </c>
      <c r="G23" t="s">
        <v>11557</v>
      </c>
      <c r="H23" t="s">
        <v>757</v>
      </c>
      <c r="I23" t="s">
        <v>11558</v>
      </c>
      <c r="J23" t="s">
        <v>662</v>
      </c>
    </row>
    <row r="24" spans="1:10" x14ac:dyDescent="0.35">
      <c r="A24" s="5"/>
      <c r="B24" t="s">
        <v>499</v>
      </c>
      <c r="C24" t="s">
        <v>10440</v>
      </c>
      <c r="D24" t="s">
        <v>745</v>
      </c>
      <c r="E24" t="s">
        <v>10983</v>
      </c>
      <c r="F24" t="s">
        <v>745</v>
      </c>
      <c r="G24" t="s">
        <v>10870</v>
      </c>
      <c r="H24" t="s">
        <v>11242</v>
      </c>
      <c r="I24" t="s">
        <v>10796</v>
      </c>
      <c r="J24" t="s">
        <v>11242</v>
      </c>
    </row>
    <row r="25" spans="1:10" x14ac:dyDescent="0.35">
      <c r="A25" s="5"/>
      <c r="B25" t="s">
        <v>503</v>
      </c>
      <c r="C25" t="s">
        <v>10611</v>
      </c>
      <c r="D25" t="s">
        <v>740</v>
      </c>
      <c r="E25" t="s">
        <v>11719</v>
      </c>
      <c r="F25" t="s">
        <v>740</v>
      </c>
      <c r="G25" t="s">
        <v>11534</v>
      </c>
      <c r="H25" t="s">
        <v>682</v>
      </c>
      <c r="I25" t="s">
        <v>11003</v>
      </c>
      <c r="J25" t="s">
        <v>682</v>
      </c>
    </row>
    <row r="26" spans="1:10" x14ac:dyDescent="0.35">
      <c r="A26" s="5"/>
      <c r="B26" t="s">
        <v>510</v>
      </c>
      <c r="C26" t="s">
        <v>11889</v>
      </c>
      <c r="D26" t="s">
        <v>10932</v>
      </c>
      <c r="E26" t="s">
        <v>11890</v>
      </c>
      <c r="F26" t="s">
        <v>10932</v>
      </c>
      <c r="G26" t="s">
        <v>11559</v>
      </c>
      <c r="H26" t="s">
        <v>10932</v>
      </c>
      <c r="I26" t="s">
        <v>11560</v>
      </c>
      <c r="J26" t="s">
        <v>10932</v>
      </c>
    </row>
    <row r="28" spans="1:10" x14ac:dyDescent="0.35">
      <c r="A28" t="s">
        <v>1855</v>
      </c>
    </row>
    <row r="29" spans="1:10" x14ac:dyDescent="0.35">
      <c r="A29" t="s">
        <v>227</v>
      </c>
    </row>
    <row r="30" spans="1:10" x14ac:dyDescent="0.35">
      <c r="A30" t="s">
        <v>267</v>
      </c>
    </row>
    <row r="31" spans="1:10" x14ac:dyDescent="0.35">
      <c r="A31" t="s">
        <v>511</v>
      </c>
    </row>
    <row r="32" spans="1:10" x14ac:dyDescent="0.35">
      <c r="A32" t="s">
        <v>264</v>
      </c>
    </row>
    <row r="33" spans="1:1" x14ac:dyDescent="0.35">
      <c r="A33" t="s">
        <v>375</v>
      </c>
    </row>
    <row r="34" spans="1:1" x14ac:dyDescent="0.35">
      <c r="A34" t="s">
        <v>512</v>
      </c>
    </row>
  </sheetData>
  <mergeCells count="5">
    <mergeCell ref="A3:B3"/>
    <mergeCell ref="C3:D3"/>
    <mergeCell ref="G3:H3"/>
    <mergeCell ref="E3:F3"/>
    <mergeCell ref="I3:J3"/>
  </mergeCells>
  <pageMargins left="0.7" right="0.7" top="0.75" bottom="0.75" header="0.3" footer="0.3"/>
  <pageSetup paperSize="9" orientation="portrait" horizontalDpi="300" verticalDpi="300"/>
</worksheet>
</file>

<file path=xl/worksheets/sheet1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900-000000000000}">
  <dimension ref="A1:J34"/>
  <sheetViews>
    <sheetView workbookViewId="0"/>
  </sheetViews>
  <sheetFormatPr defaultColWidth="11.453125" defaultRowHeight="14.5" x14ac:dyDescent="0.35"/>
  <cols>
    <col min="1" max="1" width="5.7265625" customWidth="1"/>
    <col min="2" max="2" width="61.7265625" customWidth="1"/>
    <col min="3" max="10" width="20.7265625" customWidth="1"/>
  </cols>
  <sheetData>
    <row r="1" spans="1:10" x14ac:dyDescent="0.35">
      <c r="A1" s="4" t="s">
        <v>216</v>
      </c>
    </row>
    <row r="2" spans="1:10" x14ac:dyDescent="0.35">
      <c r="A2" s="3" t="str">
        <f>HYPERLINK("#'INDEX'!A1", "Back to INDEX")</f>
        <v>Back to INDEX</v>
      </c>
    </row>
    <row r="3" spans="1:10" x14ac:dyDescent="0.35">
      <c r="A3" s="9" t="s">
        <v>227</v>
      </c>
      <c r="B3" s="9" t="s">
        <v>227</v>
      </c>
      <c r="C3" s="9" t="s">
        <v>11735</v>
      </c>
      <c r="D3" s="9" t="s">
        <v>11735</v>
      </c>
      <c r="E3" s="9" t="s">
        <v>11736</v>
      </c>
      <c r="F3" s="9" t="s">
        <v>11736</v>
      </c>
      <c r="G3" s="9" t="s">
        <v>11737</v>
      </c>
      <c r="H3" s="9" t="s">
        <v>11737</v>
      </c>
      <c r="I3" s="9" t="s">
        <v>11738</v>
      </c>
      <c r="J3" s="9" t="s">
        <v>11738</v>
      </c>
    </row>
    <row r="4" spans="1:10" x14ac:dyDescent="0.35">
      <c r="A4" s="6" t="s">
        <v>227</v>
      </c>
      <c r="B4" s="6" t="s">
        <v>227</v>
      </c>
      <c r="C4" s="6" t="s">
        <v>10488</v>
      </c>
      <c r="D4" s="6" t="s">
        <v>10489</v>
      </c>
      <c r="E4" s="6" t="s">
        <v>10488</v>
      </c>
      <c r="F4" s="6" t="s">
        <v>10489</v>
      </c>
      <c r="G4" s="6" t="s">
        <v>10488</v>
      </c>
      <c r="H4" s="6" t="s">
        <v>10489</v>
      </c>
      <c r="I4" s="6" t="s">
        <v>10488</v>
      </c>
      <c r="J4" s="6" t="s">
        <v>10489</v>
      </c>
    </row>
    <row r="5" spans="1:10" x14ac:dyDescent="0.35">
      <c r="A5" s="5"/>
      <c r="B5" t="s">
        <v>377</v>
      </c>
      <c r="C5" t="s">
        <v>11567</v>
      </c>
      <c r="D5" t="s">
        <v>745</v>
      </c>
      <c r="E5" t="s">
        <v>11134</v>
      </c>
      <c r="F5" t="s">
        <v>11242</v>
      </c>
      <c r="G5" t="s">
        <v>11016</v>
      </c>
      <c r="H5" t="s">
        <v>10923</v>
      </c>
      <c r="I5" t="s">
        <v>11016</v>
      </c>
      <c r="J5" t="s">
        <v>10923</v>
      </c>
    </row>
    <row r="6" spans="1:10" x14ac:dyDescent="0.35">
      <c r="A6" s="5"/>
      <c r="B6" t="s">
        <v>385</v>
      </c>
      <c r="C6" t="s">
        <v>11016</v>
      </c>
      <c r="D6" t="s">
        <v>10923</v>
      </c>
      <c r="E6" t="s">
        <v>11016</v>
      </c>
      <c r="F6" t="s">
        <v>10923</v>
      </c>
      <c r="G6" t="s">
        <v>11016</v>
      </c>
      <c r="H6" t="s">
        <v>10923</v>
      </c>
      <c r="I6" t="s">
        <v>11016</v>
      </c>
      <c r="J6" t="s">
        <v>10923</v>
      </c>
    </row>
    <row r="7" spans="1:10" x14ac:dyDescent="0.35">
      <c r="A7" s="5"/>
      <c r="B7" t="s">
        <v>392</v>
      </c>
      <c r="C7" t="s">
        <v>11891</v>
      </c>
      <c r="D7" t="s">
        <v>1962</v>
      </c>
      <c r="E7" t="s">
        <v>11892</v>
      </c>
      <c r="F7" t="s">
        <v>9801</v>
      </c>
      <c r="G7" t="s">
        <v>11561</v>
      </c>
      <c r="H7" t="s">
        <v>758</v>
      </c>
      <c r="I7" t="s">
        <v>11562</v>
      </c>
      <c r="J7" t="s">
        <v>1804</v>
      </c>
    </row>
    <row r="8" spans="1:10" x14ac:dyDescent="0.35">
      <c r="A8" s="5"/>
      <c r="B8" t="s">
        <v>400</v>
      </c>
      <c r="C8" t="s">
        <v>10360</v>
      </c>
      <c r="D8" t="s">
        <v>11242</v>
      </c>
      <c r="E8" t="s">
        <v>10933</v>
      </c>
      <c r="F8" t="s">
        <v>682</v>
      </c>
      <c r="G8" t="s">
        <v>10922</v>
      </c>
      <c r="H8" t="s">
        <v>10923</v>
      </c>
      <c r="I8" t="s">
        <v>10922</v>
      </c>
      <c r="J8" t="s">
        <v>10923</v>
      </c>
    </row>
    <row r="9" spans="1:10" x14ac:dyDescent="0.35">
      <c r="A9" s="5"/>
      <c r="B9" t="s">
        <v>407</v>
      </c>
      <c r="C9" t="s">
        <v>10927</v>
      </c>
      <c r="D9" t="s">
        <v>10923</v>
      </c>
      <c r="E9" t="s">
        <v>10922</v>
      </c>
      <c r="F9" t="s">
        <v>10923</v>
      </c>
      <c r="G9" t="s">
        <v>11563</v>
      </c>
      <c r="H9" t="s">
        <v>9563</v>
      </c>
      <c r="I9" t="s">
        <v>11564</v>
      </c>
      <c r="J9" t="s">
        <v>9562</v>
      </c>
    </row>
    <row r="10" spans="1:10" x14ac:dyDescent="0.35">
      <c r="A10" s="5"/>
      <c r="B10" t="s">
        <v>413</v>
      </c>
      <c r="C10" t="s">
        <v>11405</v>
      </c>
      <c r="D10" t="s">
        <v>728</v>
      </c>
      <c r="E10" t="s">
        <v>11118</v>
      </c>
      <c r="F10" t="s">
        <v>778</v>
      </c>
      <c r="G10" t="s">
        <v>11073</v>
      </c>
      <c r="H10" t="s">
        <v>740</v>
      </c>
      <c r="I10" t="s">
        <v>10793</v>
      </c>
      <c r="J10" t="s">
        <v>744</v>
      </c>
    </row>
    <row r="11" spans="1:10" x14ac:dyDescent="0.35">
      <c r="A11" s="5"/>
      <c r="B11" t="s">
        <v>419</v>
      </c>
      <c r="C11" t="s">
        <v>11016</v>
      </c>
      <c r="D11" t="s">
        <v>10923</v>
      </c>
      <c r="E11" t="s">
        <v>11016</v>
      </c>
      <c r="F11" t="s">
        <v>10923</v>
      </c>
      <c r="G11" t="s">
        <v>11016</v>
      </c>
      <c r="H11" t="s">
        <v>10923</v>
      </c>
      <c r="I11" t="s">
        <v>11016</v>
      </c>
      <c r="J11" t="s">
        <v>10923</v>
      </c>
    </row>
    <row r="12" spans="1:10" x14ac:dyDescent="0.35">
      <c r="A12" s="5"/>
      <c r="B12" t="s">
        <v>426</v>
      </c>
      <c r="C12" t="s">
        <v>10575</v>
      </c>
      <c r="D12" t="s">
        <v>744</v>
      </c>
      <c r="E12" t="s">
        <v>11480</v>
      </c>
      <c r="F12" t="s">
        <v>669</v>
      </c>
      <c r="G12" t="s">
        <v>11108</v>
      </c>
      <c r="H12" t="s">
        <v>778</v>
      </c>
      <c r="I12" t="s">
        <v>11498</v>
      </c>
      <c r="J12" t="s">
        <v>720</v>
      </c>
    </row>
    <row r="13" spans="1:10" x14ac:dyDescent="0.35">
      <c r="A13" s="5"/>
      <c r="B13" t="s">
        <v>432</v>
      </c>
      <c r="C13" t="s">
        <v>11397</v>
      </c>
      <c r="D13" t="s">
        <v>688</v>
      </c>
      <c r="E13" t="s">
        <v>11071</v>
      </c>
      <c r="F13" t="s">
        <v>709</v>
      </c>
      <c r="G13" t="s">
        <v>11016</v>
      </c>
      <c r="H13" t="s">
        <v>10923</v>
      </c>
      <c r="I13" t="s">
        <v>11016</v>
      </c>
      <c r="J13" t="s">
        <v>10923</v>
      </c>
    </row>
    <row r="14" spans="1:10" x14ac:dyDescent="0.35">
      <c r="A14" s="5"/>
      <c r="B14" t="s">
        <v>438</v>
      </c>
      <c r="C14" t="s">
        <v>11729</v>
      </c>
      <c r="D14" t="s">
        <v>9822</v>
      </c>
      <c r="E14" t="s">
        <v>11893</v>
      </c>
      <c r="F14" t="s">
        <v>9577</v>
      </c>
      <c r="G14" t="s">
        <v>11565</v>
      </c>
      <c r="H14" t="s">
        <v>9829</v>
      </c>
      <c r="I14" t="s">
        <v>11566</v>
      </c>
      <c r="J14" t="s">
        <v>752</v>
      </c>
    </row>
    <row r="15" spans="1:10" x14ac:dyDescent="0.35">
      <c r="A15" s="5"/>
      <c r="B15" t="s">
        <v>445</v>
      </c>
      <c r="C15" t="s">
        <v>11894</v>
      </c>
      <c r="D15" t="s">
        <v>9788</v>
      </c>
      <c r="E15" t="s">
        <v>11487</v>
      </c>
      <c r="F15" t="s">
        <v>9554</v>
      </c>
      <c r="G15" t="s">
        <v>10514</v>
      </c>
      <c r="H15" t="s">
        <v>11282</v>
      </c>
      <c r="I15" t="s">
        <v>11567</v>
      </c>
      <c r="J15" t="s">
        <v>740</v>
      </c>
    </row>
    <row r="16" spans="1:10" x14ac:dyDescent="0.35">
      <c r="A16" s="5"/>
      <c r="B16" t="s">
        <v>453</v>
      </c>
      <c r="C16" t="s">
        <v>11015</v>
      </c>
      <c r="D16" t="s">
        <v>10923</v>
      </c>
      <c r="E16" t="s">
        <v>10922</v>
      </c>
      <c r="F16" t="s">
        <v>10923</v>
      </c>
      <c r="G16" t="s">
        <v>11016</v>
      </c>
      <c r="H16" t="s">
        <v>10923</v>
      </c>
      <c r="I16" t="s">
        <v>11016</v>
      </c>
      <c r="J16" t="s">
        <v>10923</v>
      </c>
    </row>
    <row r="17" spans="1:10" x14ac:dyDescent="0.35">
      <c r="A17" s="5"/>
      <c r="B17" t="s">
        <v>459</v>
      </c>
      <c r="C17" t="s">
        <v>11895</v>
      </c>
      <c r="D17" t="s">
        <v>754</v>
      </c>
      <c r="E17" t="s">
        <v>11397</v>
      </c>
      <c r="F17" t="s">
        <v>9823</v>
      </c>
      <c r="G17" t="s">
        <v>10871</v>
      </c>
      <c r="H17" t="s">
        <v>708</v>
      </c>
      <c r="I17" t="s">
        <v>11568</v>
      </c>
      <c r="J17" t="s">
        <v>693</v>
      </c>
    </row>
    <row r="18" spans="1:10" x14ac:dyDescent="0.35">
      <c r="A18" s="5"/>
      <c r="B18" t="s">
        <v>466</v>
      </c>
      <c r="C18" t="s">
        <v>11016</v>
      </c>
      <c r="D18" t="s">
        <v>10923</v>
      </c>
      <c r="E18" t="s">
        <v>11016</v>
      </c>
      <c r="F18" t="s">
        <v>10923</v>
      </c>
      <c r="G18" t="s">
        <v>11016</v>
      </c>
      <c r="H18" t="s">
        <v>10923</v>
      </c>
      <c r="I18" t="s">
        <v>11016</v>
      </c>
      <c r="J18" t="s">
        <v>10923</v>
      </c>
    </row>
    <row r="19" spans="1:10" x14ac:dyDescent="0.35">
      <c r="A19" s="5"/>
      <c r="B19" t="s">
        <v>471</v>
      </c>
      <c r="C19" t="s">
        <v>11896</v>
      </c>
      <c r="D19" t="s">
        <v>762</v>
      </c>
      <c r="E19" t="s">
        <v>10965</v>
      </c>
      <c r="F19" t="s">
        <v>734</v>
      </c>
      <c r="G19" t="s">
        <v>11567</v>
      </c>
      <c r="H19" t="s">
        <v>11242</v>
      </c>
      <c r="I19" t="s">
        <v>10928</v>
      </c>
      <c r="J19" t="s">
        <v>745</v>
      </c>
    </row>
    <row r="20" spans="1:10" x14ac:dyDescent="0.35">
      <c r="A20" s="5"/>
      <c r="B20" t="s">
        <v>477</v>
      </c>
      <c r="C20" t="s">
        <v>11016</v>
      </c>
      <c r="D20" t="s">
        <v>10923</v>
      </c>
      <c r="E20" t="s">
        <v>11016</v>
      </c>
      <c r="F20" t="s">
        <v>10923</v>
      </c>
      <c r="G20" t="s">
        <v>11016</v>
      </c>
      <c r="H20" t="s">
        <v>10923</v>
      </c>
      <c r="I20" t="s">
        <v>11016</v>
      </c>
      <c r="J20" t="s">
        <v>10923</v>
      </c>
    </row>
    <row r="21" spans="1:10" x14ac:dyDescent="0.35">
      <c r="A21" s="5"/>
      <c r="B21" t="s">
        <v>483</v>
      </c>
      <c r="C21" t="s">
        <v>11016</v>
      </c>
      <c r="D21" t="s">
        <v>10923</v>
      </c>
      <c r="E21" t="s">
        <v>11016</v>
      </c>
      <c r="F21" t="s">
        <v>10923</v>
      </c>
      <c r="G21" t="s">
        <v>11569</v>
      </c>
      <c r="H21" t="s">
        <v>682</v>
      </c>
      <c r="I21" t="s">
        <v>10948</v>
      </c>
      <c r="J21" t="s">
        <v>682</v>
      </c>
    </row>
    <row r="22" spans="1:10" x14ac:dyDescent="0.35">
      <c r="A22" s="5"/>
      <c r="B22" t="s">
        <v>489</v>
      </c>
      <c r="C22" t="s">
        <v>11897</v>
      </c>
      <c r="D22" t="s">
        <v>9580</v>
      </c>
      <c r="E22" t="s">
        <v>10685</v>
      </c>
      <c r="F22" t="s">
        <v>9640</v>
      </c>
      <c r="G22" t="s">
        <v>11570</v>
      </c>
      <c r="H22" t="s">
        <v>750</v>
      </c>
      <c r="I22" t="s">
        <v>11571</v>
      </c>
      <c r="J22" t="s">
        <v>711</v>
      </c>
    </row>
    <row r="23" spans="1:10" x14ac:dyDescent="0.35">
      <c r="A23" s="5"/>
      <c r="B23" t="s">
        <v>495</v>
      </c>
      <c r="C23" t="s">
        <v>11733</v>
      </c>
      <c r="D23" t="s">
        <v>708</v>
      </c>
      <c r="E23" t="s">
        <v>11898</v>
      </c>
      <c r="F23" t="s">
        <v>747</v>
      </c>
      <c r="G23" t="s">
        <v>10544</v>
      </c>
      <c r="H23" t="s">
        <v>763</v>
      </c>
      <c r="I23" t="s">
        <v>11033</v>
      </c>
      <c r="J23" t="s">
        <v>778</v>
      </c>
    </row>
    <row r="24" spans="1:10" x14ac:dyDescent="0.35">
      <c r="A24" s="5"/>
      <c r="B24" t="s">
        <v>499</v>
      </c>
      <c r="C24" t="s">
        <v>10922</v>
      </c>
      <c r="D24" t="s">
        <v>10923</v>
      </c>
      <c r="E24" t="s">
        <v>10922</v>
      </c>
      <c r="F24" t="s">
        <v>10923</v>
      </c>
      <c r="G24" t="s">
        <v>10927</v>
      </c>
      <c r="H24" t="s">
        <v>10923</v>
      </c>
      <c r="I24" t="s">
        <v>10922</v>
      </c>
      <c r="J24" t="s">
        <v>10923</v>
      </c>
    </row>
    <row r="25" spans="1:10" x14ac:dyDescent="0.35">
      <c r="A25" s="5"/>
      <c r="B25" t="s">
        <v>503</v>
      </c>
      <c r="C25" t="s">
        <v>11016</v>
      </c>
      <c r="D25" t="s">
        <v>10923</v>
      </c>
      <c r="E25" t="s">
        <v>11016</v>
      </c>
      <c r="F25" t="s">
        <v>10923</v>
      </c>
      <c r="G25" t="s">
        <v>11016</v>
      </c>
      <c r="H25" t="s">
        <v>10923</v>
      </c>
      <c r="I25" t="s">
        <v>11016</v>
      </c>
      <c r="J25" t="s">
        <v>10923</v>
      </c>
    </row>
    <row r="26" spans="1:10" x14ac:dyDescent="0.35">
      <c r="A26" s="5"/>
      <c r="B26" t="s">
        <v>510</v>
      </c>
      <c r="C26" t="s">
        <v>11899</v>
      </c>
      <c r="D26" t="s">
        <v>10932</v>
      </c>
      <c r="E26" t="s">
        <v>11900</v>
      </c>
      <c r="F26" t="s">
        <v>10932</v>
      </c>
      <c r="G26" t="s">
        <v>11418</v>
      </c>
      <c r="H26" t="s">
        <v>10932</v>
      </c>
      <c r="I26" t="s">
        <v>11419</v>
      </c>
      <c r="J26" t="s">
        <v>10932</v>
      </c>
    </row>
    <row r="28" spans="1:10" x14ac:dyDescent="0.35">
      <c r="A28" t="s">
        <v>1859</v>
      </c>
    </row>
    <row r="29" spans="1:10" x14ac:dyDescent="0.35">
      <c r="A29" t="s">
        <v>227</v>
      </c>
    </row>
    <row r="30" spans="1:10" x14ac:dyDescent="0.35">
      <c r="A30" t="s">
        <v>267</v>
      </c>
    </row>
    <row r="31" spans="1:10" x14ac:dyDescent="0.35">
      <c r="A31" t="s">
        <v>511</v>
      </c>
    </row>
    <row r="32" spans="1:10" x14ac:dyDescent="0.35">
      <c r="A32" t="s">
        <v>264</v>
      </c>
    </row>
    <row r="33" spans="1:1" x14ac:dyDescent="0.35">
      <c r="A33" t="s">
        <v>375</v>
      </c>
    </row>
    <row r="34" spans="1:1" x14ac:dyDescent="0.35">
      <c r="A34" t="s">
        <v>512</v>
      </c>
    </row>
  </sheetData>
  <mergeCells count="5">
    <mergeCell ref="A3:B3"/>
    <mergeCell ref="C3:D3"/>
    <mergeCell ref="G3:H3"/>
    <mergeCell ref="E3:F3"/>
    <mergeCell ref="I3:J3"/>
  </mergeCells>
  <pageMargins left="0.7" right="0.7" top="0.75" bottom="0.75" header="0.3" footer="0.3"/>
  <pageSetup paperSize="9" orientation="portrait" horizontalDpi="300" verticalDpi="300"/>
</worksheet>
</file>

<file path=xl/worksheets/sheet1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A00-000000000000}">
  <dimension ref="A1:J52"/>
  <sheetViews>
    <sheetView workbookViewId="0"/>
  </sheetViews>
  <sheetFormatPr defaultColWidth="11.453125" defaultRowHeight="14.5" x14ac:dyDescent="0.35"/>
  <cols>
    <col min="1" max="1" width="5.7265625" customWidth="1"/>
    <col min="2" max="2" width="38.7265625" customWidth="1"/>
    <col min="3" max="10" width="20.7265625" customWidth="1"/>
  </cols>
  <sheetData>
    <row r="1" spans="1:10" x14ac:dyDescent="0.35">
      <c r="A1" s="4" t="s">
        <v>218</v>
      </c>
    </row>
    <row r="2" spans="1:10" x14ac:dyDescent="0.35">
      <c r="A2" s="3" t="str">
        <f>HYPERLINK("#'INDEX'!A1", "Back to INDEX")</f>
        <v>Back to INDEX</v>
      </c>
    </row>
    <row r="3" spans="1:10" x14ac:dyDescent="0.35">
      <c r="A3" s="9" t="s">
        <v>227</v>
      </c>
      <c r="B3" s="9" t="s">
        <v>227</v>
      </c>
      <c r="C3" s="9" t="s">
        <v>11735</v>
      </c>
      <c r="D3" s="9" t="s">
        <v>11735</v>
      </c>
      <c r="E3" s="9" t="s">
        <v>11737</v>
      </c>
      <c r="F3" s="9" t="s">
        <v>11737</v>
      </c>
      <c r="G3" s="9" t="s">
        <v>11736</v>
      </c>
      <c r="H3" s="9" t="s">
        <v>11736</v>
      </c>
      <c r="I3" s="9" t="s">
        <v>11738</v>
      </c>
      <c r="J3" s="9" t="s">
        <v>11738</v>
      </c>
    </row>
    <row r="4" spans="1:10" x14ac:dyDescent="0.35">
      <c r="A4" s="6" t="s">
        <v>227</v>
      </c>
      <c r="B4" s="6" t="s">
        <v>227</v>
      </c>
      <c r="C4" s="6" t="s">
        <v>10488</v>
      </c>
      <c r="D4" s="6" t="s">
        <v>10489</v>
      </c>
      <c r="E4" s="6" t="s">
        <v>10488</v>
      </c>
      <c r="F4" s="6" t="s">
        <v>10489</v>
      </c>
      <c r="G4" s="6" t="s">
        <v>10488</v>
      </c>
      <c r="H4" s="6" t="s">
        <v>10489</v>
      </c>
      <c r="I4" s="6" t="s">
        <v>10488</v>
      </c>
      <c r="J4" s="6" t="s">
        <v>10489</v>
      </c>
    </row>
    <row r="5" spans="1:10" x14ac:dyDescent="0.35">
      <c r="A5" s="5"/>
      <c r="B5" t="s">
        <v>841</v>
      </c>
      <c r="C5" t="s">
        <v>11901</v>
      </c>
      <c r="D5" t="s">
        <v>237</v>
      </c>
      <c r="E5" t="s">
        <v>11572</v>
      </c>
      <c r="F5" t="s">
        <v>9804</v>
      </c>
      <c r="G5" t="s">
        <v>11902</v>
      </c>
      <c r="H5" t="s">
        <v>562</v>
      </c>
      <c r="I5" t="s">
        <v>11573</v>
      </c>
      <c r="J5" t="s">
        <v>9585</v>
      </c>
    </row>
    <row r="6" spans="1:10" x14ac:dyDescent="0.35">
      <c r="A6" s="5"/>
      <c r="B6" t="s">
        <v>851</v>
      </c>
      <c r="C6" t="s">
        <v>11032</v>
      </c>
      <c r="D6" t="s">
        <v>526</v>
      </c>
      <c r="E6" t="s">
        <v>11567</v>
      </c>
      <c r="F6" t="s">
        <v>756</v>
      </c>
      <c r="G6" t="s">
        <v>11101</v>
      </c>
      <c r="H6" t="s">
        <v>277</v>
      </c>
      <c r="I6" t="s">
        <v>11134</v>
      </c>
      <c r="J6" t="s">
        <v>9688</v>
      </c>
    </row>
    <row r="7" spans="1:10" x14ac:dyDescent="0.35">
      <c r="A7" s="5"/>
      <c r="B7" t="s">
        <v>853</v>
      </c>
      <c r="C7" t="s">
        <v>11903</v>
      </c>
      <c r="D7" t="s">
        <v>542</v>
      </c>
      <c r="E7" t="s">
        <v>11027</v>
      </c>
      <c r="F7" t="s">
        <v>9567</v>
      </c>
      <c r="G7" t="s">
        <v>11109</v>
      </c>
      <c r="H7" t="s">
        <v>820</v>
      </c>
      <c r="I7" t="s">
        <v>11574</v>
      </c>
      <c r="J7" t="s">
        <v>9827</v>
      </c>
    </row>
    <row r="8" spans="1:10" x14ac:dyDescent="0.35">
      <c r="A8" s="5"/>
      <c r="B8" t="s">
        <v>863</v>
      </c>
      <c r="C8" t="s">
        <v>11904</v>
      </c>
      <c r="D8" t="s">
        <v>576</v>
      </c>
      <c r="E8" t="s">
        <v>11062</v>
      </c>
      <c r="F8" t="s">
        <v>9693</v>
      </c>
      <c r="G8" t="s">
        <v>11905</v>
      </c>
      <c r="H8" t="s">
        <v>607</v>
      </c>
      <c r="I8" t="s">
        <v>11575</v>
      </c>
      <c r="J8" t="s">
        <v>685</v>
      </c>
    </row>
    <row r="9" spans="1:10" x14ac:dyDescent="0.35">
      <c r="A9" s="5"/>
      <c r="B9" t="s">
        <v>873</v>
      </c>
      <c r="C9" t="s">
        <v>11906</v>
      </c>
      <c r="D9" t="s">
        <v>835</v>
      </c>
      <c r="E9" t="s">
        <v>11576</v>
      </c>
      <c r="F9" t="s">
        <v>9582</v>
      </c>
      <c r="G9" t="s">
        <v>11907</v>
      </c>
      <c r="H9" t="s">
        <v>1847</v>
      </c>
      <c r="I9" t="s">
        <v>10830</v>
      </c>
      <c r="J9" t="s">
        <v>9553</v>
      </c>
    </row>
    <row r="10" spans="1:10" x14ac:dyDescent="0.35">
      <c r="A10" s="5"/>
      <c r="B10" t="s">
        <v>883</v>
      </c>
      <c r="C10" t="s">
        <v>11908</v>
      </c>
      <c r="D10" t="s">
        <v>638</v>
      </c>
      <c r="E10" t="s">
        <v>11577</v>
      </c>
      <c r="F10" t="s">
        <v>743</v>
      </c>
      <c r="G10" t="s">
        <v>11909</v>
      </c>
      <c r="H10" t="s">
        <v>472</v>
      </c>
      <c r="I10" t="s">
        <v>10350</v>
      </c>
      <c r="J10" t="s">
        <v>709</v>
      </c>
    </row>
    <row r="11" spans="1:10" x14ac:dyDescent="0.35">
      <c r="A11" s="5"/>
      <c r="B11" t="s">
        <v>893</v>
      </c>
      <c r="C11" t="s">
        <v>11910</v>
      </c>
      <c r="D11" t="s">
        <v>405</v>
      </c>
      <c r="E11" t="s">
        <v>11578</v>
      </c>
      <c r="F11" t="s">
        <v>9841</v>
      </c>
      <c r="G11" t="s">
        <v>11911</v>
      </c>
      <c r="H11" t="s">
        <v>1848</v>
      </c>
      <c r="I11" t="s">
        <v>10586</v>
      </c>
      <c r="J11" t="s">
        <v>9581</v>
      </c>
    </row>
    <row r="12" spans="1:10" x14ac:dyDescent="0.35">
      <c r="A12" s="5"/>
      <c r="B12" t="s">
        <v>903</v>
      </c>
      <c r="C12" t="s">
        <v>11912</v>
      </c>
      <c r="D12" t="s">
        <v>417</v>
      </c>
      <c r="E12" t="s">
        <v>11249</v>
      </c>
      <c r="F12" t="s">
        <v>9583</v>
      </c>
      <c r="G12" t="s">
        <v>11913</v>
      </c>
      <c r="H12" t="s">
        <v>541</v>
      </c>
      <c r="I12" t="s">
        <v>11579</v>
      </c>
      <c r="J12" t="s">
        <v>761</v>
      </c>
    </row>
    <row r="13" spans="1:10" x14ac:dyDescent="0.35">
      <c r="A13" s="5"/>
      <c r="B13" t="s">
        <v>913</v>
      </c>
      <c r="C13" t="s">
        <v>11914</v>
      </c>
      <c r="D13" t="s">
        <v>575</v>
      </c>
      <c r="E13" t="s">
        <v>11580</v>
      </c>
      <c r="F13" t="s">
        <v>9547</v>
      </c>
      <c r="G13" t="s">
        <v>11390</v>
      </c>
      <c r="H13" t="s">
        <v>1847</v>
      </c>
      <c r="I13" t="s">
        <v>11581</v>
      </c>
      <c r="J13" t="s">
        <v>9553</v>
      </c>
    </row>
    <row r="14" spans="1:10" x14ac:dyDescent="0.35">
      <c r="A14" s="5"/>
      <c r="B14" t="s">
        <v>923</v>
      </c>
      <c r="C14" t="s">
        <v>11915</v>
      </c>
      <c r="D14" t="s">
        <v>593</v>
      </c>
      <c r="E14" t="s">
        <v>11582</v>
      </c>
      <c r="F14" t="s">
        <v>9613</v>
      </c>
      <c r="G14" t="s">
        <v>11916</v>
      </c>
      <c r="H14" t="s">
        <v>1772</v>
      </c>
      <c r="I14" t="s">
        <v>11523</v>
      </c>
      <c r="J14" t="s">
        <v>707</v>
      </c>
    </row>
    <row r="15" spans="1:10" x14ac:dyDescent="0.35">
      <c r="A15" s="5"/>
      <c r="B15" t="s">
        <v>933</v>
      </c>
      <c r="C15" t="s">
        <v>11917</v>
      </c>
      <c r="D15" t="s">
        <v>559</v>
      </c>
      <c r="E15" t="s">
        <v>11259</v>
      </c>
      <c r="F15" t="s">
        <v>9557</v>
      </c>
      <c r="G15" t="s">
        <v>11918</v>
      </c>
      <c r="H15" t="s">
        <v>562</v>
      </c>
      <c r="I15" t="s">
        <v>11551</v>
      </c>
      <c r="J15" t="s">
        <v>9585</v>
      </c>
    </row>
    <row r="16" spans="1:10" x14ac:dyDescent="0.35">
      <c r="A16" s="5"/>
      <c r="B16" t="s">
        <v>943</v>
      </c>
      <c r="C16" t="s">
        <v>11919</v>
      </c>
      <c r="D16" t="s">
        <v>781</v>
      </c>
      <c r="E16" t="s">
        <v>11583</v>
      </c>
      <c r="F16" t="s">
        <v>9579</v>
      </c>
      <c r="G16" t="s">
        <v>11920</v>
      </c>
      <c r="H16" t="s">
        <v>562</v>
      </c>
      <c r="I16" t="s">
        <v>11584</v>
      </c>
      <c r="J16" t="s">
        <v>9585</v>
      </c>
    </row>
    <row r="17" spans="1:10" x14ac:dyDescent="0.35">
      <c r="A17" s="5"/>
      <c r="B17" t="s">
        <v>953</v>
      </c>
      <c r="C17" t="s">
        <v>11921</v>
      </c>
      <c r="D17" t="s">
        <v>440</v>
      </c>
      <c r="E17" t="s">
        <v>11585</v>
      </c>
      <c r="F17" t="s">
        <v>9653</v>
      </c>
      <c r="G17" t="s">
        <v>11922</v>
      </c>
      <c r="H17" t="s">
        <v>1847</v>
      </c>
      <c r="I17" t="s">
        <v>10900</v>
      </c>
      <c r="J17" t="s">
        <v>9553</v>
      </c>
    </row>
    <row r="18" spans="1:10" x14ac:dyDescent="0.35">
      <c r="A18" s="5"/>
      <c r="B18" t="s">
        <v>963</v>
      </c>
      <c r="C18" t="s">
        <v>11923</v>
      </c>
      <c r="D18" t="s">
        <v>405</v>
      </c>
      <c r="E18" t="s">
        <v>11586</v>
      </c>
      <c r="F18" t="s">
        <v>9841</v>
      </c>
      <c r="G18" t="s">
        <v>11911</v>
      </c>
      <c r="H18" t="s">
        <v>591</v>
      </c>
      <c r="I18" t="s">
        <v>11587</v>
      </c>
      <c r="J18" t="s">
        <v>730</v>
      </c>
    </row>
    <row r="19" spans="1:10" x14ac:dyDescent="0.35">
      <c r="A19" s="5"/>
      <c r="B19" t="s">
        <v>973</v>
      </c>
      <c r="C19" t="s">
        <v>11924</v>
      </c>
      <c r="D19" t="s">
        <v>835</v>
      </c>
      <c r="E19" t="s">
        <v>11588</v>
      </c>
      <c r="F19" t="s">
        <v>9582</v>
      </c>
      <c r="G19" t="s">
        <v>11399</v>
      </c>
      <c r="H19" t="s">
        <v>476</v>
      </c>
      <c r="I19" t="s">
        <v>11589</v>
      </c>
      <c r="J19" t="s">
        <v>9561</v>
      </c>
    </row>
    <row r="20" spans="1:10" x14ac:dyDescent="0.35">
      <c r="A20" s="5"/>
      <c r="B20" t="s">
        <v>983</v>
      </c>
      <c r="C20" t="s">
        <v>11925</v>
      </c>
      <c r="D20" t="s">
        <v>1915</v>
      </c>
      <c r="E20" t="s">
        <v>11590</v>
      </c>
      <c r="F20" t="s">
        <v>10378</v>
      </c>
      <c r="G20" t="s">
        <v>11926</v>
      </c>
      <c r="H20" t="s">
        <v>399</v>
      </c>
      <c r="I20" t="s">
        <v>11591</v>
      </c>
      <c r="J20" t="s">
        <v>9650</v>
      </c>
    </row>
    <row r="21" spans="1:10" x14ac:dyDescent="0.35">
      <c r="A21" s="5"/>
      <c r="B21" t="s">
        <v>993</v>
      </c>
      <c r="C21" t="s">
        <v>11927</v>
      </c>
      <c r="D21" t="s">
        <v>798</v>
      </c>
      <c r="E21" t="s">
        <v>11592</v>
      </c>
      <c r="F21" t="s">
        <v>9596</v>
      </c>
      <c r="G21" t="s">
        <v>11653</v>
      </c>
      <c r="H21" t="s">
        <v>1833</v>
      </c>
      <c r="I21" t="s">
        <v>11066</v>
      </c>
      <c r="J21" t="s">
        <v>9559</v>
      </c>
    </row>
    <row r="22" spans="1:10" x14ac:dyDescent="0.35">
      <c r="A22" s="5"/>
      <c r="B22" t="s">
        <v>1003</v>
      </c>
      <c r="C22" t="s">
        <v>11928</v>
      </c>
      <c r="D22" t="s">
        <v>276</v>
      </c>
      <c r="E22" t="s">
        <v>11593</v>
      </c>
      <c r="F22" t="s">
        <v>9773</v>
      </c>
      <c r="G22" t="s">
        <v>11929</v>
      </c>
      <c r="H22" t="s">
        <v>514</v>
      </c>
      <c r="I22" t="s">
        <v>11594</v>
      </c>
      <c r="J22" t="s">
        <v>699</v>
      </c>
    </row>
    <row r="23" spans="1:10" x14ac:dyDescent="0.35">
      <c r="A23" s="5"/>
      <c r="B23" t="s">
        <v>1013</v>
      </c>
      <c r="C23" t="s">
        <v>11930</v>
      </c>
      <c r="D23" t="s">
        <v>497</v>
      </c>
      <c r="E23" t="s">
        <v>11595</v>
      </c>
      <c r="F23" t="s">
        <v>9851</v>
      </c>
      <c r="G23" t="s">
        <v>11931</v>
      </c>
      <c r="H23" t="s">
        <v>1846</v>
      </c>
      <c r="I23" t="s">
        <v>11596</v>
      </c>
      <c r="J23" t="s">
        <v>9624</v>
      </c>
    </row>
    <row r="24" spans="1:10" x14ac:dyDescent="0.35">
      <c r="A24" s="5"/>
      <c r="B24" t="s">
        <v>1023</v>
      </c>
      <c r="C24" t="s">
        <v>11932</v>
      </c>
      <c r="D24" t="s">
        <v>405</v>
      </c>
      <c r="E24" t="s">
        <v>11597</v>
      </c>
      <c r="F24" t="s">
        <v>9841</v>
      </c>
      <c r="G24" t="s">
        <v>11933</v>
      </c>
      <c r="H24" t="s">
        <v>518</v>
      </c>
      <c r="I24" t="s">
        <v>10969</v>
      </c>
      <c r="J24" t="s">
        <v>665</v>
      </c>
    </row>
    <row r="25" spans="1:10" x14ac:dyDescent="0.35">
      <c r="A25" s="5"/>
      <c r="B25" t="s">
        <v>1033</v>
      </c>
      <c r="C25" t="s">
        <v>11934</v>
      </c>
      <c r="D25" t="s">
        <v>307</v>
      </c>
      <c r="E25" t="s">
        <v>11598</v>
      </c>
      <c r="F25" t="s">
        <v>9576</v>
      </c>
      <c r="G25" t="s">
        <v>11935</v>
      </c>
      <c r="H25" t="s">
        <v>824</v>
      </c>
      <c r="I25" t="s">
        <v>11094</v>
      </c>
      <c r="J25" t="s">
        <v>9546</v>
      </c>
    </row>
    <row r="26" spans="1:10" x14ac:dyDescent="0.35">
      <c r="A26" s="5"/>
      <c r="B26" t="s">
        <v>1043</v>
      </c>
      <c r="C26" t="s">
        <v>11936</v>
      </c>
      <c r="D26" t="s">
        <v>785</v>
      </c>
      <c r="E26" t="s">
        <v>11599</v>
      </c>
      <c r="F26" t="s">
        <v>9684</v>
      </c>
      <c r="G26" t="s">
        <v>11937</v>
      </c>
      <c r="H26" t="s">
        <v>802</v>
      </c>
      <c r="I26" t="s">
        <v>10679</v>
      </c>
      <c r="J26" t="s">
        <v>9593</v>
      </c>
    </row>
    <row r="27" spans="1:10" x14ac:dyDescent="0.35">
      <c r="A27" s="5"/>
      <c r="B27" t="s">
        <v>1053</v>
      </c>
      <c r="C27" t="s">
        <v>11938</v>
      </c>
      <c r="D27" t="s">
        <v>336</v>
      </c>
      <c r="E27" t="s">
        <v>11600</v>
      </c>
      <c r="F27" t="s">
        <v>9696</v>
      </c>
      <c r="G27" t="s">
        <v>11939</v>
      </c>
      <c r="H27" t="s">
        <v>569</v>
      </c>
      <c r="I27" t="s">
        <v>10513</v>
      </c>
      <c r="J27" t="s">
        <v>9563</v>
      </c>
    </row>
    <row r="28" spans="1:10" x14ac:dyDescent="0.35">
      <c r="A28" s="5"/>
      <c r="B28" t="s">
        <v>1063</v>
      </c>
      <c r="C28" t="s">
        <v>11940</v>
      </c>
      <c r="D28" t="s">
        <v>1852</v>
      </c>
      <c r="E28" t="s">
        <v>11601</v>
      </c>
      <c r="F28" t="s">
        <v>9956</v>
      </c>
      <c r="G28" t="s">
        <v>11459</v>
      </c>
      <c r="H28" t="s">
        <v>797</v>
      </c>
      <c r="I28" t="s">
        <v>11602</v>
      </c>
      <c r="J28" t="s">
        <v>9843</v>
      </c>
    </row>
    <row r="29" spans="1:10" x14ac:dyDescent="0.35">
      <c r="A29" s="5"/>
      <c r="B29" t="s">
        <v>1072</v>
      </c>
      <c r="C29" t="s">
        <v>11825</v>
      </c>
      <c r="D29" t="s">
        <v>244</v>
      </c>
      <c r="E29" t="s">
        <v>10980</v>
      </c>
      <c r="F29" t="s">
        <v>677</v>
      </c>
      <c r="G29" t="s">
        <v>11941</v>
      </c>
      <c r="H29" t="s">
        <v>384</v>
      </c>
      <c r="I29" t="s">
        <v>11143</v>
      </c>
      <c r="J29" t="s">
        <v>766</v>
      </c>
    </row>
    <row r="30" spans="1:10" x14ac:dyDescent="0.35">
      <c r="A30" s="5"/>
      <c r="B30" t="s">
        <v>1081</v>
      </c>
      <c r="C30" t="s">
        <v>11942</v>
      </c>
      <c r="D30" t="s">
        <v>623</v>
      </c>
      <c r="E30" t="s">
        <v>11603</v>
      </c>
      <c r="F30" t="s">
        <v>9856</v>
      </c>
      <c r="G30" t="s">
        <v>11943</v>
      </c>
      <c r="H30" t="s">
        <v>796</v>
      </c>
      <c r="I30" t="s">
        <v>11604</v>
      </c>
      <c r="J30" t="s">
        <v>9681</v>
      </c>
    </row>
    <row r="31" spans="1:10" x14ac:dyDescent="0.35">
      <c r="A31" s="5"/>
      <c r="B31" t="s">
        <v>1091</v>
      </c>
      <c r="C31" t="s">
        <v>11944</v>
      </c>
      <c r="D31" t="s">
        <v>448</v>
      </c>
      <c r="E31" t="s">
        <v>11605</v>
      </c>
      <c r="F31" t="s">
        <v>716</v>
      </c>
      <c r="G31" t="s">
        <v>11945</v>
      </c>
      <c r="H31" t="s">
        <v>448</v>
      </c>
      <c r="I31" t="s">
        <v>11606</v>
      </c>
      <c r="J31" t="s">
        <v>716</v>
      </c>
    </row>
    <row r="32" spans="1:10" x14ac:dyDescent="0.35">
      <c r="A32" s="5"/>
      <c r="B32" t="s">
        <v>1100</v>
      </c>
      <c r="C32" t="s">
        <v>11946</v>
      </c>
      <c r="D32" t="s">
        <v>308</v>
      </c>
      <c r="E32" t="s">
        <v>11607</v>
      </c>
      <c r="F32" t="s">
        <v>9876</v>
      </c>
      <c r="G32" t="s">
        <v>11947</v>
      </c>
      <c r="H32" t="s">
        <v>816</v>
      </c>
      <c r="I32" t="s">
        <v>11608</v>
      </c>
      <c r="J32" t="s">
        <v>9796</v>
      </c>
    </row>
    <row r="33" spans="1:10" x14ac:dyDescent="0.35">
      <c r="A33" s="5"/>
      <c r="B33" t="s">
        <v>1109</v>
      </c>
      <c r="C33" t="s">
        <v>11948</v>
      </c>
      <c r="D33" t="s">
        <v>486</v>
      </c>
      <c r="E33" t="s">
        <v>11609</v>
      </c>
      <c r="F33" t="s">
        <v>9837</v>
      </c>
      <c r="G33" t="s">
        <v>11949</v>
      </c>
      <c r="H33" t="s">
        <v>798</v>
      </c>
      <c r="I33" t="s">
        <v>11610</v>
      </c>
      <c r="J33" t="s">
        <v>9552</v>
      </c>
    </row>
    <row r="34" spans="1:10" x14ac:dyDescent="0.35">
      <c r="A34" s="5"/>
      <c r="B34" t="s">
        <v>1119</v>
      </c>
      <c r="C34" t="s">
        <v>11950</v>
      </c>
      <c r="D34" t="s">
        <v>628</v>
      </c>
      <c r="E34" t="s">
        <v>11611</v>
      </c>
      <c r="F34" t="s">
        <v>9776</v>
      </c>
      <c r="G34" t="s">
        <v>11951</v>
      </c>
      <c r="H34" t="s">
        <v>830</v>
      </c>
      <c r="I34" t="s">
        <v>11612</v>
      </c>
      <c r="J34" t="s">
        <v>9784</v>
      </c>
    </row>
    <row r="35" spans="1:10" x14ac:dyDescent="0.35">
      <c r="A35" s="5"/>
      <c r="B35" t="s">
        <v>1129</v>
      </c>
      <c r="C35" t="s">
        <v>11952</v>
      </c>
      <c r="D35" t="s">
        <v>299</v>
      </c>
      <c r="E35" t="s">
        <v>11613</v>
      </c>
      <c r="F35" t="s">
        <v>9656</v>
      </c>
      <c r="G35" t="s">
        <v>11953</v>
      </c>
      <c r="H35" t="s">
        <v>798</v>
      </c>
      <c r="I35" t="s">
        <v>11614</v>
      </c>
      <c r="J35" t="s">
        <v>9596</v>
      </c>
    </row>
    <row r="36" spans="1:10" x14ac:dyDescent="0.35">
      <c r="A36" s="5"/>
      <c r="B36" t="s">
        <v>1139</v>
      </c>
      <c r="C36" t="s">
        <v>11566</v>
      </c>
      <c r="D36" t="s">
        <v>276</v>
      </c>
      <c r="E36" t="s">
        <v>10793</v>
      </c>
      <c r="F36" t="s">
        <v>9773</v>
      </c>
      <c r="G36" t="s">
        <v>11003</v>
      </c>
      <c r="H36" t="s">
        <v>812</v>
      </c>
      <c r="I36" t="s">
        <v>10902</v>
      </c>
      <c r="J36" t="s">
        <v>9562</v>
      </c>
    </row>
    <row r="37" spans="1:10" x14ac:dyDescent="0.35">
      <c r="A37" s="5"/>
      <c r="B37" t="s">
        <v>1140</v>
      </c>
      <c r="C37" t="s">
        <v>11954</v>
      </c>
      <c r="D37" t="s">
        <v>384</v>
      </c>
      <c r="E37" t="s">
        <v>10935</v>
      </c>
      <c r="F37" t="s">
        <v>766</v>
      </c>
      <c r="G37" t="s">
        <v>11955</v>
      </c>
      <c r="H37" t="s">
        <v>238</v>
      </c>
      <c r="I37" t="s">
        <v>10795</v>
      </c>
      <c r="J37" t="s">
        <v>750</v>
      </c>
    </row>
    <row r="38" spans="1:10" x14ac:dyDescent="0.35">
      <c r="A38" s="5"/>
      <c r="B38" t="s">
        <v>1150</v>
      </c>
      <c r="C38" t="s">
        <v>11956</v>
      </c>
      <c r="D38" t="s">
        <v>320</v>
      </c>
      <c r="E38" t="s">
        <v>11615</v>
      </c>
      <c r="F38" t="s">
        <v>9614</v>
      </c>
      <c r="G38" t="s">
        <v>11204</v>
      </c>
      <c r="H38" t="s">
        <v>302</v>
      </c>
      <c r="I38" t="s">
        <v>11616</v>
      </c>
      <c r="J38" t="s">
        <v>9620</v>
      </c>
    </row>
    <row r="39" spans="1:10" x14ac:dyDescent="0.35">
      <c r="A39" s="5"/>
      <c r="B39" t="s">
        <v>1160</v>
      </c>
      <c r="C39" t="s">
        <v>11957</v>
      </c>
      <c r="D39" t="s">
        <v>397</v>
      </c>
      <c r="E39" t="s">
        <v>11617</v>
      </c>
      <c r="F39" t="s">
        <v>9608</v>
      </c>
      <c r="G39" t="s">
        <v>11958</v>
      </c>
      <c r="H39" t="s">
        <v>240</v>
      </c>
      <c r="I39" t="s">
        <v>11618</v>
      </c>
      <c r="J39" t="s">
        <v>9580</v>
      </c>
    </row>
    <row r="40" spans="1:10" x14ac:dyDescent="0.35">
      <c r="A40" s="5"/>
      <c r="B40" t="s">
        <v>1170</v>
      </c>
      <c r="C40" t="s">
        <v>11959</v>
      </c>
      <c r="D40" t="s">
        <v>784</v>
      </c>
      <c r="E40" t="s">
        <v>11619</v>
      </c>
      <c r="F40" t="s">
        <v>661</v>
      </c>
      <c r="G40" t="s">
        <v>11960</v>
      </c>
      <c r="H40" t="s">
        <v>395</v>
      </c>
      <c r="I40" t="s">
        <v>11144</v>
      </c>
      <c r="J40" t="s">
        <v>9690</v>
      </c>
    </row>
    <row r="41" spans="1:10" x14ac:dyDescent="0.35">
      <c r="A41" s="5"/>
      <c r="B41" t="s">
        <v>1180</v>
      </c>
      <c r="C41" t="s">
        <v>11961</v>
      </c>
      <c r="D41" t="s">
        <v>280</v>
      </c>
      <c r="E41" t="s">
        <v>11620</v>
      </c>
      <c r="F41" t="s">
        <v>9609</v>
      </c>
      <c r="G41" t="s">
        <v>11962</v>
      </c>
      <c r="H41" t="s">
        <v>277</v>
      </c>
      <c r="I41" t="s">
        <v>10968</v>
      </c>
      <c r="J41" t="s">
        <v>9688</v>
      </c>
    </row>
    <row r="42" spans="1:10" x14ac:dyDescent="0.35">
      <c r="A42" s="5"/>
      <c r="B42" t="s">
        <v>1190</v>
      </c>
      <c r="C42" t="s">
        <v>11963</v>
      </c>
      <c r="D42" t="s">
        <v>448</v>
      </c>
      <c r="E42" t="s">
        <v>11456</v>
      </c>
      <c r="F42" t="s">
        <v>716</v>
      </c>
      <c r="G42" t="s">
        <v>11964</v>
      </c>
      <c r="H42" t="s">
        <v>484</v>
      </c>
      <c r="I42" t="s">
        <v>11621</v>
      </c>
      <c r="J42" t="s">
        <v>9586</v>
      </c>
    </row>
    <row r="43" spans="1:10" x14ac:dyDescent="0.35">
      <c r="A43" s="5"/>
      <c r="B43" t="s">
        <v>1200</v>
      </c>
      <c r="C43" t="s">
        <v>11965</v>
      </c>
      <c r="D43" t="s">
        <v>277</v>
      </c>
      <c r="E43" t="s">
        <v>11622</v>
      </c>
      <c r="F43" t="s">
        <v>9688</v>
      </c>
      <c r="G43" t="s">
        <v>11966</v>
      </c>
      <c r="H43" t="s">
        <v>232</v>
      </c>
      <c r="I43" t="s">
        <v>11144</v>
      </c>
      <c r="J43" t="s">
        <v>9791</v>
      </c>
    </row>
    <row r="44" spans="1:10" x14ac:dyDescent="0.35">
      <c r="A44" s="5"/>
      <c r="B44" t="s">
        <v>1210</v>
      </c>
      <c r="C44" t="s">
        <v>11967</v>
      </c>
      <c r="D44" t="s">
        <v>781</v>
      </c>
      <c r="E44" t="s">
        <v>11623</v>
      </c>
      <c r="F44" t="s">
        <v>9579</v>
      </c>
      <c r="G44" t="s">
        <v>11968</v>
      </c>
      <c r="H44" t="s">
        <v>1847</v>
      </c>
      <c r="I44" t="s">
        <v>11624</v>
      </c>
      <c r="J44" t="s">
        <v>9553</v>
      </c>
    </row>
    <row r="45" spans="1:10" x14ac:dyDescent="0.35">
      <c r="A45" s="5"/>
      <c r="B45" t="s">
        <v>1220</v>
      </c>
      <c r="C45" t="s">
        <v>11969</v>
      </c>
      <c r="D45" t="s">
        <v>1754</v>
      </c>
      <c r="E45" t="s">
        <v>11625</v>
      </c>
      <c r="F45" t="s">
        <v>9626</v>
      </c>
      <c r="G45" t="s">
        <v>11970</v>
      </c>
      <c r="H45" t="s">
        <v>554</v>
      </c>
      <c r="I45" t="s">
        <v>11626</v>
      </c>
      <c r="J45" t="s">
        <v>9895</v>
      </c>
    </row>
    <row r="46" spans="1:10" x14ac:dyDescent="0.35">
      <c r="A46" s="5"/>
      <c r="B46" t="s">
        <v>1229</v>
      </c>
      <c r="C46" t="s">
        <v>11971</v>
      </c>
      <c r="D46" t="s">
        <v>514</v>
      </c>
      <c r="E46" t="s">
        <v>11627</v>
      </c>
      <c r="F46" t="s">
        <v>699</v>
      </c>
      <c r="G46" t="s">
        <v>11972</v>
      </c>
      <c r="H46" t="s">
        <v>237</v>
      </c>
      <c r="I46" t="s">
        <v>11628</v>
      </c>
      <c r="J46" t="s">
        <v>9804</v>
      </c>
    </row>
    <row r="47" spans="1:10" x14ac:dyDescent="0.35">
      <c r="A47" s="5"/>
      <c r="B47" t="s">
        <v>1238</v>
      </c>
      <c r="C47" t="s">
        <v>11973</v>
      </c>
      <c r="D47" t="s">
        <v>812</v>
      </c>
      <c r="E47" t="s">
        <v>11266</v>
      </c>
      <c r="F47" t="s">
        <v>9562</v>
      </c>
      <c r="G47" t="s">
        <v>11974</v>
      </c>
      <c r="H47" t="s">
        <v>254</v>
      </c>
      <c r="I47" t="s">
        <v>11267</v>
      </c>
      <c r="J47" t="s">
        <v>9828</v>
      </c>
    </row>
    <row r="49" spans="1:1" x14ac:dyDescent="0.35">
      <c r="A49" t="s">
        <v>11268</v>
      </c>
    </row>
    <row r="50" spans="1:1" x14ac:dyDescent="0.35">
      <c r="A50" t="s">
        <v>227</v>
      </c>
    </row>
    <row r="51" spans="1:1" x14ac:dyDescent="0.35">
      <c r="A51" t="s">
        <v>267</v>
      </c>
    </row>
    <row r="52" spans="1:1" x14ac:dyDescent="0.35">
      <c r="A52" t="s">
        <v>1250</v>
      </c>
    </row>
  </sheetData>
  <mergeCells count="5">
    <mergeCell ref="A3:B3"/>
    <mergeCell ref="C3:D3"/>
    <mergeCell ref="E3:F3"/>
    <mergeCell ref="G3:H3"/>
    <mergeCell ref="I3:J3"/>
  </mergeCells>
  <pageMargins left="0.7" right="0.7" top="0.75" bottom="0.75" header="0.3" footer="0.3"/>
  <pageSetup paperSize="9" orientation="portrait" horizontalDpi="300" verticalDpi="300"/>
</worksheet>
</file>

<file path=xl/worksheets/sheet1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B00-000000000000}">
  <dimension ref="A1:J52"/>
  <sheetViews>
    <sheetView workbookViewId="0"/>
  </sheetViews>
  <sheetFormatPr defaultColWidth="11.453125" defaultRowHeight="14.5" x14ac:dyDescent="0.35"/>
  <cols>
    <col min="1" max="1" width="5.7265625" customWidth="1"/>
    <col min="2" max="2" width="38.7265625" customWidth="1"/>
    <col min="3" max="10" width="20.7265625" customWidth="1"/>
  </cols>
  <sheetData>
    <row r="1" spans="1:10" x14ac:dyDescent="0.35">
      <c r="A1" s="4" t="s">
        <v>219</v>
      </c>
    </row>
    <row r="2" spans="1:10" x14ac:dyDescent="0.35">
      <c r="A2" s="3" t="str">
        <f>HYPERLINK("#'INDEX'!A1", "Back to INDEX")</f>
        <v>Back to INDEX</v>
      </c>
    </row>
    <row r="3" spans="1:10" x14ac:dyDescent="0.35">
      <c r="A3" s="9" t="s">
        <v>227</v>
      </c>
      <c r="B3" s="9" t="s">
        <v>227</v>
      </c>
      <c r="C3" s="9" t="s">
        <v>11735</v>
      </c>
      <c r="D3" s="9" t="s">
        <v>11735</v>
      </c>
      <c r="E3" s="9" t="s">
        <v>11737</v>
      </c>
      <c r="F3" s="9" t="s">
        <v>11737</v>
      </c>
      <c r="G3" s="9" t="s">
        <v>11736</v>
      </c>
      <c r="H3" s="9" t="s">
        <v>11736</v>
      </c>
      <c r="I3" s="9" t="s">
        <v>11738</v>
      </c>
      <c r="J3" s="9" t="s">
        <v>11738</v>
      </c>
    </row>
    <row r="4" spans="1:10" x14ac:dyDescent="0.35">
      <c r="A4" s="6" t="s">
        <v>227</v>
      </c>
      <c r="B4" s="6" t="s">
        <v>227</v>
      </c>
      <c r="C4" s="6" t="s">
        <v>10488</v>
      </c>
      <c r="D4" s="6" t="s">
        <v>10489</v>
      </c>
      <c r="E4" s="6" t="s">
        <v>10488</v>
      </c>
      <c r="F4" s="6" t="s">
        <v>10489</v>
      </c>
      <c r="G4" s="6" t="s">
        <v>10488</v>
      </c>
      <c r="H4" s="6" t="s">
        <v>10489</v>
      </c>
      <c r="I4" s="6" t="s">
        <v>10488</v>
      </c>
      <c r="J4" s="6" t="s">
        <v>10489</v>
      </c>
    </row>
    <row r="5" spans="1:10" x14ac:dyDescent="0.35">
      <c r="A5" s="5"/>
      <c r="B5" t="s">
        <v>841</v>
      </c>
      <c r="C5" t="s">
        <v>11975</v>
      </c>
      <c r="D5" t="s">
        <v>634</v>
      </c>
      <c r="E5" t="s">
        <v>10609</v>
      </c>
      <c r="F5" t="s">
        <v>9572</v>
      </c>
      <c r="G5" t="s">
        <v>11976</v>
      </c>
      <c r="H5" t="s">
        <v>562</v>
      </c>
      <c r="I5" t="s">
        <v>11629</v>
      </c>
      <c r="J5" t="s">
        <v>9585</v>
      </c>
    </row>
    <row r="6" spans="1:10" x14ac:dyDescent="0.35">
      <c r="A6" s="5"/>
      <c r="B6" t="s">
        <v>851</v>
      </c>
      <c r="C6" t="s">
        <v>11002</v>
      </c>
      <c r="D6" t="s">
        <v>528</v>
      </c>
      <c r="E6" t="s">
        <v>10922</v>
      </c>
      <c r="F6" t="s">
        <v>664</v>
      </c>
      <c r="G6" t="s">
        <v>10391</v>
      </c>
      <c r="H6" t="s">
        <v>402</v>
      </c>
      <c r="I6" t="s">
        <v>10922</v>
      </c>
      <c r="J6" t="s">
        <v>754</v>
      </c>
    </row>
    <row r="7" spans="1:10" x14ac:dyDescent="0.35">
      <c r="A7" s="5"/>
      <c r="B7" t="s">
        <v>853</v>
      </c>
      <c r="C7" t="s">
        <v>10843</v>
      </c>
      <c r="D7" t="s">
        <v>533</v>
      </c>
      <c r="E7" t="s">
        <v>11630</v>
      </c>
      <c r="F7" t="s">
        <v>9952</v>
      </c>
      <c r="G7" t="s">
        <v>10914</v>
      </c>
      <c r="H7" t="s">
        <v>2087</v>
      </c>
      <c r="I7" t="s">
        <v>11631</v>
      </c>
      <c r="J7" t="s">
        <v>1969</v>
      </c>
    </row>
    <row r="8" spans="1:10" x14ac:dyDescent="0.35">
      <c r="A8" s="5"/>
      <c r="B8" t="s">
        <v>863</v>
      </c>
      <c r="C8" t="s">
        <v>11977</v>
      </c>
      <c r="D8" t="s">
        <v>9954</v>
      </c>
      <c r="E8" t="s">
        <v>11632</v>
      </c>
      <c r="F8" t="s">
        <v>421</v>
      </c>
      <c r="G8" t="s">
        <v>11635</v>
      </c>
      <c r="H8" t="s">
        <v>9625</v>
      </c>
      <c r="I8" t="s">
        <v>11633</v>
      </c>
      <c r="J8" t="s">
        <v>505</v>
      </c>
    </row>
    <row r="9" spans="1:10" x14ac:dyDescent="0.35">
      <c r="A9" s="5"/>
      <c r="B9" t="s">
        <v>873</v>
      </c>
      <c r="C9" t="s">
        <v>11978</v>
      </c>
      <c r="D9" t="s">
        <v>9800</v>
      </c>
      <c r="E9" t="s">
        <v>11634</v>
      </c>
      <c r="F9" t="s">
        <v>515</v>
      </c>
      <c r="G9" t="s">
        <v>11702</v>
      </c>
      <c r="H9" t="s">
        <v>1904</v>
      </c>
      <c r="I9" t="s">
        <v>11635</v>
      </c>
      <c r="J9" t="s">
        <v>1965</v>
      </c>
    </row>
    <row r="10" spans="1:10" x14ac:dyDescent="0.35">
      <c r="A10" s="5"/>
      <c r="B10" t="s">
        <v>883</v>
      </c>
      <c r="C10" t="s">
        <v>11979</v>
      </c>
      <c r="D10" t="s">
        <v>394</v>
      </c>
      <c r="E10" t="s">
        <v>11036</v>
      </c>
      <c r="F10" t="s">
        <v>676</v>
      </c>
      <c r="G10" t="s">
        <v>11980</v>
      </c>
      <c r="H10" t="s">
        <v>314</v>
      </c>
      <c r="I10" t="s">
        <v>10499</v>
      </c>
      <c r="J10" t="s">
        <v>762</v>
      </c>
    </row>
    <row r="11" spans="1:10" x14ac:dyDescent="0.35">
      <c r="A11" s="5"/>
      <c r="B11" t="s">
        <v>893</v>
      </c>
      <c r="C11" t="s">
        <v>11981</v>
      </c>
      <c r="D11" t="s">
        <v>592</v>
      </c>
      <c r="E11" t="s">
        <v>11636</v>
      </c>
      <c r="F11" t="s">
        <v>2002</v>
      </c>
      <c r="G11" t="s">
        <v>11634</v>
      </c>
      <c r="H11" t="s">
        <v>705</v>
      </c>
      <c r="I11" t="s">
        <v>11637</v>
      </c>
      <c r="J11" t="s">
        <v>416</v>
      </c>
    </row>
    <row r="12" spans="1:10" x14ac:dyDescent="0.35">
      <c r="A12" s="5"/>
      <c r="B12" t="s">
        <v>903</v>
      </c>
      <c r="C12" t="s">
        <v>11982</v>
      </c>
      <c r="D12" t="s">
        <v>1843</v>
      </c>
      <c r="E12" t="s">
        <v>11638</v>
      </c>
      <c r="F12" t="s">
        <v>9855</v>
      </c>
      <c r="G12" t="s">
        <v>11983</v>
      </c>
      <c r="H12" t="s">
        <v>457</v>
      </c>
      <c r="I12" t="s">
        <v>11497</v>
      </c>
      <c r="J12" t="s">
        <v>9643</v>
      </c>
    </row>
    <row r="13" spans="1:10" x14ac:dyDescent="0.35">
      <c r="A13" s="5"/>
      <c r="B13" t="s">
        <v>913</v>
      </c>
      <c r="C13" t="s">
        <v>11387</v>
      </c>
      <c r="D13" t="s">
        <v>404</v>
      </c>
      <c r="E13" t="s">
        <v>11639</v>
      </c>
      <c r="F13" t="s">
        <v>1934</v>
      </c>
      <c r="G13" t="s">
        <v>11984</v>
      </c>
      <c r="H13" t="s">
        <v>2002</v>
      </c>
      <c r="I13" t="s">
        <v>11640</v>
      </c>
      <c r="J13" t="s">
        <v>592</v>
      </c>
    </row>
    <row r="14" spans="1:10" x14ac:dyDescent="0.35">
      <c r="A14" s="5"/>
      <c r="B14" t="s">
        <v>923</v>
      </c>
      <c r="C14" t="s">
        <v>11359</v>
      </c>
      <c r="D14" t="s">
        <v>9959</v>
      </c>
      <c r="E14" t="s">
        <v>11641</v>
      </c>
      <c r="F14" t="s">
        <v>574</v>
      </c>
      <c r="G14" t="s">
        <v>11985</v>
      </c>
      <c r="H14" t="s">
        <v>10713</v>
      </c>
      <c r="I14" t="s">
        <v>11455</v>
      </c>
      <c r="J14" t="s">
        <v>1963</v>
      </c>
    </row>
    <row r="15" spans="1:10" x14ac:dyDescent="0.35">
      <c r="A15" s="5"/>
      <c r="B15" t="s">
        <v>933</v>
      </c>
      <c r="C15" t="s">
        <v>11986</v>
      </c>
      <c r="D15" t="s">
        <v>1971</v>
      </c>
      <c r="E15" t="s">
        <v>11642</v>
      </c>
      <c r="F15" t="s">
        <v>2074</v>
      </c>
      <c r="G15" t="s">
        <v>11987</v>
      </c>
      <c r="H15" t="s">
        <v>1936</v>
      </c>
      <c r="I15" t="s">
        <v>11042</v>
      </c>
      <c r="J15" t="s">
        <v>9935</v>
      </c>
    </row>
    <row r="16" spans="1:10" x14ac:dyDescent="0.35">
      <c r="A16" s="5"/>
      <c r="B16" t="s">
        <v>943</v>
      </c>
      <c r="C16" t="s">
        <v>11988</v>
      </c>
      <c r="D16" t="s">
        <v>547</v>
      </c>
      <c r="E16" t="s">
        <v>11643</v>
      </c>
      <c r="F16" t="s">
        <v>9894</v>
      </c>
      <c r="G16" t="s">
        <v>11450</v>
      </c>
      <c r="H16" t="s">
        <v>592</v>
      </c>
      <c r="I16" t="s">
        <v>11644</v>
      </c>
      <c r="J16" t="s">
        <v>2002</v>
      </c>
    </row>
    <row r="17" spans="1:10" x14ac:dyDescent="0.35">
      <c r="A17" s="5"/>
      <c r="B17" t="s">
        <v>953</v>
      </c>
      <c r="C17" t="s">
        <v>11989</v>
      </c>
      <c r="D17" t="s">
        <v>603</v>
      </c>
      <c r="E17" t="s">
        <v>11645</v>
      </c>
      <c r="F17" t="s">
        <v>635</v>
      </c>
      <c r="G17" t="s">
        <v>11990</v>
      </c>
      <c r="H17" t="s">
        <v>388</v>
      </c>
      <c r="I17" t="s">
        <v>11646</v>
      </c>
      <c r="J17" t="s">
        <v>1979</v>
      </c>
    </row>
    <row r="18" spans="1:10" x14ac:dyDescent="0.35">
      <c r="A18" s="5"/>
      <c r="B18" t="s">
        <v>963</v>
      </c>
      <c r="C18" t="s">
        <v>11991</v>
      </c>
      <c r="D18" t="s">
        <v>548</v>
      </c>
      <c r="E18" t="s">
        <v>11647</v>
      </c>
      <c r="F18" t="s">
        <v>9860</v>
      </c>
      <c r="G18" t="s">
        <v>11992</v>
      </c>
      <c r="H18" t="s">
        <v>2009</v>
      </c>
      <c r="I18" t="s">
        <v>11648</v>
      </c>
      <c r="J18" t="s">
        <v>9787</v>
      </c>
    </row>
    <row r="19" spans="1:10" x14ac:dyDescent="0.35">
      <c r="A19" s="5"/>
      <c r="B19" t="s">
        <v>973</v>
      </c>
      <c r="C19" t="s">
        <v>11993</v>
      </c>
      <c r="D19" t="s">
        <v>2085</v>
      </c>
      <c r="E19" t="s">
        <v>11649</v>
      </c>
      <c r="F19" t="s">
        <v>2012</v>
      </c>
      <c r="G19" t="s">
        <v>11994</v>
      </c>
      <c r="H19" t="s">
        <v>1981</v>
      </c>
      <c r="I19" t="s">
        <v>11650</v>
      </c>
      <c r="J19" t="s">
        <v>1917</v>
      </c>
    </row>
    <row r="20" spans="1:10" x14ac:dyDescent="0.35">
      <c r="A20" s="5"/>
      <c r="B20" t="s">
        <v>983</v>
      </c>
      <c r="C20" t="s">
        <v>11995</v>
      </c>
      <c r="D20" t="s">
        <v>1973</v>
      </c>
      <c r="E20" t="s">
        <v>11651</v>
      </c>
      <c r="F20" t="s">
        <v>1911</v>
      </c>
      <c r="G20" t="s">
        <v>11996</v>
      </c>
      <c r="H20" t="s">
        <v>1961</v>
      </c>
      <c r="I20" t="s">
        <v>11652</v>
      </c>
      <c r="J20" t="s">
        <v>678</v>
      </c>
    </row>
    <row r="21" spans="1:10" x14ac:dyDescent="0.35">
      <c r="A21" s="5"/>
      <c r="B21" t="s">
        <v>993</v>
      </c>
      <c r="C21" t="s">
        <v>10650</v>
      </c>
      <c r="D21" t="s">
        <v>9858</v>
      </c>
      <c r="E21" t="s">
        <v>11605</v>
      </c>
      <c r="F21" t="s">
        <v>818</v>
      </c>
      <c r="G21" t="s">
        <v>11098</v>
      </c>
      <c r="H21" t="s">
        <v>9804</v>
      </c>
      <c r="I21" t="s">
        <v>11653</v>
      </c>
      <c r="J21" t="s">
        <v>237</v>
      </c>
    </row>
    <row r="22" spans="1:10" x14ac:dyDescent="0.35">
      <c r="A22" s="5"/>
      <c r="B22" t="s">
        <v>1003</v>
      </c>
      <c r="C22" t="s">
        <v>11997</v>
      </c>
      <c r="D22" t="s">
        <v>741</v>
      </c>
      <c r="E22" t="s">
        <v>11654</v>
      </c>
      <c r="F22" t="s">
        <v>9870</v>
      </c>
      <c r="G22" t="s">
        <v>11998</v>
      </c>
      <c r="H22" t="s">
        <v>613</v>
      </c>
      <c r="I22" t="s">
        <v>10587</v>
      </c>
      <c r="J22" t="s">
        <v>1988</v>
      </c>
    </row>
    <row r="23" spans="1:10" x14ac:dyDescent="0.35">
      <c r="A23" s="5"/>
      <c r="B23" t="s">
        <v>1013</v>
      </c>
      <c r="C23" t="s">
        <v>11999</v>
      </c>
      <c r="D23" t="s">
        <v>1971</v>
      </c>
      <c r="E23" t="s">
        <v>11655</v>
      </c>
      <c r="F23" t="s">
        <v>2074</v>
      </c>
      <c r="G23" t="s">
        <v>11984</v>
      </c>
      <c r="H23" t="s">
        <v>1916</v>
      </c>
      <c r="I23" t="s">
        <v>11656</v>
      </c>
      <c r="J23" t="s">
        <v>10840</v>
      </c>
    </row>
    <row r="24" spans="1:10" x14ac:dyDescent="0.35">
      <c r="A24" s="5"/>
      <c r="B24" t="s">
        <v>1023</v>
      </c>
      <c r="C24" t="s">
        <v>12000</v>
      </c>
      <c r="D24" t="s">
        <v>1816</v>
      </c>
      <c r="E24" t="s">
        <v>11657</v>
      </c>
      <c r="F24" t="s">
        <v>9646</v>
      </c>
      <c r="G24" t="s">
        <v>10997</v>
      </c>
      <c r="H24" t="s">
        <v>505</v>
      </c>
      <c r="I24" t="s">
        <v>11658</v>
      </c>
      <c r="J24" t="s">
        <v>9625</v>
      </c>
    </row>
    <row r="25" spans="1:10" x14ac:dyDescent="0.35">
      <c r="A25" s="5"/>
      <c r="B25" t="s">
        <v>1033</v>
      </c>
      <c r="C25" t="s">
        <v>12001</v>
      </c>
      <c r="D25" t="s">
        <v>670</v>
      </c>
      <c r="E25" t="s">
        <v>11659</v>
      </c>
      <c r="F25" t="s">
        <v>700</v>
      </c>
      <c r="G25" t="s">
        <v>12002</v>
      </c>
      <c r="H25" t="s">
        <v>538</v>
      </c>
      <c r="I25" t="s">
        <v>11660</v>
      </c>
      <c r="J25" t="s">
        <v>1920</v>
      </c>
    </row>
    <row r="26" spans="1:10" x14ac:dyDescent="0.35">
      <c r="A26" s="5"/>
      <c r="B26" t="s">
        <v>1043</v>
      </c>
      <c r="C26" t="s">
        <v>12003</v>
      </c>
      <c r="D26" t="s">
        <v>9650</v>
      </c>
      <c r="E26" t="s">
        <v>11661</v>
      </c>
      <c r="F26" t="s">
        <v>399</v>
      </c>
      <c r="G26" t="s">
        <v>11694</v>
      </c>
      <c r="H26" t="s">
        <v>9784</v>
      </c>
      <c r="I26" t="s">
        <v>11662</v>
      </c>
      <c r="J26" t="s">
        <v>830</v>
      </c>
    </row>
    <row r="27" spans="1:10" x14ac:dyDescent="0.35">
      <c r="A27" s="5"/>
      <c r="B27" t="s">
        <v>1053</v>
      </c>
      <c r="C27" t="s">
        <v>12004</v>
      </c>
      <c r="D27" t="s">
        <v>485</v>
      </c>
      <c r="E27" t="s">
        <v>11663</v>
      </c>
      <c r="F27" t="s">
        <v>1958</v>
      </c>
      <c r="G27" t="s">
        <v>10543</v>
      </c>
      <c r="H27" t="s">
        <v>2083</v>
      </c>
      <c r="I27" t="s">
        <v>11664</v>
      </c>
      <c r="J27" t="s">
        <v>425</v>
      </c>
    </row>
    <row r="28" spans="1:10" x14ac:dyDescent="0.35">
      <c r="A28" s="5"/>
      <c r="B28" t="s">
        <v>1063</v>
      </c>
      <c r="C28" t="s">
        <v>12005</v>
      </c>
      <c r="D28" t="s">
        <v>627</v>
      </c>
      <c r="E28" t="s">
        <v>11665</v>
      </c>
      <c r="F28" t="s">
        <v>9801</v>
      </c>
      <c r="G28" t="s">
        <v>12006</v>
      </c>
      <c r="H28" t="s">
        <v>468</v>
      </c>
      <c r="I28" t="s">
        <v>11666</v>
      </c>
      <c r="J28" t="s">
        <v>9943</v>
      </c>
    </row>
    <row r="29" spans="1:10" x14ac:dyDescent="0.35">
      <c r="A29" s="5"/>
      <c r="B29" t="s">
        <v>1072</v>
      </c>
      <c r="C29" t="s">
        <v>12007</v>
      </c>
      <c r="D29" t="s">
        <v>402</v>
      </c>
      <c r="E29" t="s">
        <v>10943</v>
      </c>
      <c r="F29" t="s">
        <v>754</v>
      </c>
      <c r="G29" t="s">
        <v>11685</v>
      </c>
      <c r="H29" t="s">
        <v>244</v>
      </c>
      <c r="I29" t="s">
        <v>10941</v>
      </c>
      <c r="J29" t="s">
        <v>677</v>
      </c>
    </row>
    <row r="30" spans="1:10" x14ac:dyDescent="0.35">
      <c r="A30" s="5"/>
      <c r="B30" t="s">
        <v>1081</v>
      </c>
      <c r="C30" t="s">
        <v>12008</v>
      </c>
      <c r="D30" t="s">
        <v>9896</v>
      </c>
      <c r="E30" t="s">
        <v>11667</v>
      </c>
      <c r="F30" t="s">
        <v>1913</v>
      </c>
      <c r="G30" t="s">
        <v>12009</v>
      </c>
      <c r="H30" t="s">
        <v>1985</v>
      </c>
      <c r="I30" t="s">
        <v>11668</v>
      </c>
      <c r="J30" t="s">
        <v>418</v>
      </c>
    </row>
    <row r="31" spans="1:10" x14ac:dyDescent="0.35">
      <c r="A31" s="5"/>
      <c r="B31" t="s">
        <v>1091</v>
      </c>
      <c r="C31" t="s">
        <v>12010</v>
      </c>
      <c r="D31" t="s">
        <v>325</v>
      </c>
      <c r="E31" t="s">
        <v>11669</v>
      </c>
      <c r="F31" t="s">
        <v>1986</v>
      </c>
      <c r="G31" t="s">
        <v>11444</v>
      </c>
      <c r="H31" t="s">
        <v>10536</v>
      </c>
      <c r="I31" t="s">
        <v>11670</v>
      </c>
      <c r="J31" t="s">
        <v>357</v>
      </c>
    </row>
    <row r="32" spans="1:10" x14ac:dyDescent="0.35">
      <c r="A32" s="5"/>
      <c r="B32" t="s">
        <v>1100</v>
      </c>
      <c r="C32" t="s">
        <v>12011</v>
      </c>
      <c r="D32" t="s">
        <v>10461</v>
      </c>
      <c r="E32" t="s">
        <v>11671</v>
      </c>
      <c r="F32" t="s">
        <v>1929</v>
      </c>
      <c r="G32" t="s">
        <v>11761</v>
      </c>
      <c r="H32" t="s">
        <v>9891</v>
      </c>
      <c r="I32" t="s">
        <v>11672</v>
      </c>
      <c r="J32" t="s">
        <v>454</v>
      </c>
    </row>
    <row r="33" spans="1:10" x14ac:dyDescent="0.35">
      <c r="A33" s="5"/>
      <c r="B33" t="s">
        <v>1109</v>
      </c>
      <c r="C33" t="s">
        <v>12012</v>
      </c>
      <c r="D33" t="s">
        <v>800</v>
      </c>
      <c r="E33" t="s">
        <v>11486</v>
      </c>
      <c r="F33" t="s">
        <v>10019</v>
      </c>
      <c r="G33" t="s">
        <v>12013</v>
      </c>
      <c r="H33" t="s">
        <v>1777</v>
      </c>
      <c r="I33" t="s">
        <v>11673</v>
      </c>
      <c r="J33" t="s">
        <v>1980</v>
      </c>
    </row>
    <row r="34" spans="1:10" x14ac:dyDescent="0.35">
      <c r="A34" s="5"/>
      <c r="B34" t="s">
        <v>1119</v>
      </c>
      <c r="C34" t="s">
        <v>11733</v>
      </c>
      <c r="D34" t="s">
        <v>9794</v>
      </c>
      <c r="E34" t="s">
        <v>11674</v>
      </c>
      <c r="F34" t="s">
        <v>356</v>
      </c>
      <c r="G34" t="s">
        <v>12014</v>
      </c>
      <c r="H34" t="s">
        <v>9766</v>
      </c>
      <c r="I34" t="s">
        <v>11675</v>
      </c>
      <c r="J34" t="s">
        <v>839</v>
      </c>
    </row>
    <row r="35" spans="1:10" x14ac:dyDescent="0.35">
      <c r="A35" s="5"/>
      <c r="B35" t="s">
        <v>1129</v>
      </c>
      <c r="C35" t="s">
        <v>12015</v>
      </c>
      <c r="D35" t="s">
        <v>1777</v>
      </c>
      <c r="E35" t="s">
        <v>11283</v>
      </c>
      <c r="F35" t="s">
        <v>1980</v>
      </c>
      <c r="G35" t="s">
        <v>12016</v>
      </c>
      <c r="H35" t="s">
        <v>1946</v>
      </c>
      <c r="I35" t="s">
        <v>11676</v>
      </c>
      <c r="J35" t="s">
        <v>2022</v>
      </c>
    </row>
    <row r="36" spans="1:10" x14ac:dyDescent="0.35">
      <c r="A36" s="5"/>
      <c r="B36" t="s">
        <v>1139</v>
      </c>
      <c r="C36" t="s">
        <v>11065</v>
      </c>
      <c r="D36" t="s">
        <v>232</v>
      </c>
      <c r="E36" t="s">
        <v>10731</v>
      </c>
      <c r="F36" t="s">
        <v>9791</v>
      </c>
      <c r="G36" t="s">
        <v>10502</v>
      </c>
      <c r="H36" t="s">
        <v>589</v>
      </c>
      <c r="I36" t="s">
        <v>10948</v>
      </c>
      <c r="J36" t="s">
        <v>698</v>
      </c>
    </row>
    <row r="37" spans="1:10" x14ac:dyDescent="0.35">
      <c r="A37" s="5"/>
      <c r="B37" t="s">
        <v>1140</v>
      </c>
      <c r="C37" t="s">
        <v>12017</v>
      </c>
      <c r="D37" t="s">
        <v>312</v>
      </c>
      <c r="E37" t="s">
        <v>11121</v>
      </c>
      <c r="F37" t="s">
        <v>703</v>
      </c>
      <c r="G37" t="s">
        <v>10555</v>
      </c>
      <c r="H37" t="s">
        <v>394</v>
      </c>
      <c r="I37" t="s">
        <v>10948</v>
      </c>
      <c r="J37" t="s">
        <v>676</v>
      </c>
    </row>
    <row r="38" spans="1:10" x14ac:dyDescent="0.35">
      <c r="A38" s="5"/>
      <c r="B38" t="s">
        <v>1150</v>
      </c>
      <c r="C38" t="s">
        <v>12018</v>
      </c>
      <c r="D38" t="s">
        <v>2012</v>
      </c>
      <c r="E38" t="s">
        <v>11677</v>
      </c>
      <c r="F38" t="s">
        <v>2085</v>
      </c>
      <c r="G38" t="s">
        <v>12019</v>
      </c>
      <c r="H38" t="s">
        <v>2008</v>
      </c>
      <c r="I38" t="s">
        <v>11678</v>
      </c>
      <c r="J38" t="s">
        <v>475</v>
      </c>
    </row>
    <row r="39" spans="1:10" x14ac:dyDescent="0.35">
      <c r="A39" s="5"/>
      <c r="B39" t="s">
        <v>1160</v>
      </c>
      <c r="C39" t="s">
        <v>12020</v>
      </c>
      <c r="D39" t="s">
        <v>380</v>
      </c>
      <c r="E39" t="s">
        <v>11129</v>
      </c>
      <c r="F39" t="s">
        <v>10015</v>
      </c>
      <c r="G39" t="s">
        <v>12021</v>
      </c>
      <c r="H39" t="s">
        <v>301</v>
      </c>
      <c r="I39" t="s">
        <v>10544</v>
      </c>
      <c r="J39" t="s">
        <v>742</v>
      </c>
    </row>
    <row r="40" spans="1:10" x14ac:dyDescent="0.35">
      <c r="A40" s="5"/>
      <c r="B40" t="s">
        <v>1170</v>
      </c>
      <c r="C40" t="s">
        <v>12022</v>
      </c>
      <c r="D40" t="s">
        <v>602</v>
      </c>
      <c r="E40" t="s">
        <v>10938</v>
      </c>
      <c r="F40" t="s">
        <v>9812</v>
      </c>
      <c r="G40" t="s">
        <v>11795</v>
      </c>
      <c r="H40" t="s">
        <v>497</v>
      </c>
      <c r="I40" t="s">
        <v>11679</v>
      </c>
      <c r="J40" t="s">
        <v>9851</v>
      </c>
    </row>
    <row r="41" spans="1:10" x14ac:dyDescent="0.35">
      <c r="A41" s="5"/>
      <c r="B41" t="s">
        <v>1180</v>
      </c>
      <c r="C41" t="s">
        <v>10992</v>
      </c>
      <c r="D41" t="s">
        <v>9952</v>
      </c>
      <c r="E41" t="s">
        <v>11680</v>
      </c>
      <c r="F41" t="s">
        <v>533</v>
      </c>
      <c r="G41" t="s">
        <v>11167</v>
      </c>
      <c r="H41" t="s">
        <v>1919</v>
      </c>
      <c r="I41" t="s">
        <v>11681</v>
      </c>
      <c r="J41" t="s">
        <v>529</v>
      </c>
    </row>
    <row r="42" spans="1:10" x14ac:dyDescent="0.35">
      <c r="A42" s="5"/>
      <c r="B42" t="s">
        <v>1190</v>
      </c>
      <c r="C42" t="s">
        <v>12023</v>
      </c>
      <c r="D42" t="s">
        <v>1962</v>
      </c>
      <c r="E42" t="s">
        <v>11682</v>
      </c>
      <c r="F42" t="s">
        <v>9809</v>
      </c>
      <c r="G42" t="s">
        <v>12024</v>
      </c>
      <c r="H42" t="s">
        <v>2066</v>
      </c>
      <c r="I42" t="s">
        <v>11683</v>
      </c>
      <c r="J42" t="s">
        <v>10530</v>
      </c>
    </row>
    <row r="43" spans="1:10" x14ac:dyDescent="0.35">
      <c r="A43" s="5"/>
      <c r="B43" t="s">
        <v>1200</v>
      </c>
      <c r="C43" t="s">
        <v>11289</v>
      </c>
      <c r="D43" t="s">
        <v>575</v>
      </c>
      <c r="E43" t="s">
        <v>10960</v>
      </c>
      <c r="F43" t="s">
        <v>9547</v>
      </c>
      <c r="G43" t="s">
        <v>11137</v>
      </c>
      <c r="H43" t="s">
        <v>285</v>
      </c>
      <c r="I43" t="s">
        <v>11567</v>
      </c>
      <c r="J43" t="s">
        <v>9619</v>
      </c>
    </row>
    <row r="44" spans="1:10" x14ac:dyDescent="0.35">
      <c r="A44" s="5"/>
      <c r="B44" t="s">
        <v>1210</v>
      </c>
      <c r="C44" t="s">
        <v>12025</v>
      </c>
      <c r="D44" t="s">
        <v>9877</v>
      </c>
      <c r="E44" t="s">
        <v>11684</v>
      </c>
      <c r="F44" t="s">
        <v>1774</v>
      </c>
      <c r="G44" t="s">
        <v>11821</v>
      </c>
      <c r="H44" t="s">
        <v>1949</v>
      </c>
      <c r="I44" t="s">
        <v>11685</v>
      </c>
      <c r="J44" t="s">
        <v>571</v>
      </c>
    </row>
    <row r="45" spans="1:10" x14ac:dyDescent="0.35">
      <c r="A45" s="5"/>
      <c r="B45" t="s">
        <v>1220</v>
      </c>
      <c r="C45" t="s">
        <v>12026</v>
      </c>
      <c r="D45" t="s">
        <v>9787</v>
      </c>
      <c r="E45" t="s">
        <v>11686</v>
      </c>
      <c r="F45" t="s">
        <v>2009</v>
      </c>
      <c r="G45" t="s">
        <v>10838</v>
      </c>
      <c r="H45" t="s">
        <v>2014</v>
      </c>
      <c r="I45" t="s">
        <v>11687</v>
      </c>
      <c r="J45" t="s">
        <v>1925</v>
      </c>
    </row>
    <row r="46" spans="1:10" x14ac:dyDescent="0.35">
      <c r="A46" s="5"/>
      <c r="B46" t="s">
        <v>1229</v>
      </c>
      <c r="C46" t="s">
        <v>12027</v>
      </c>
      <c r="D46" t="s">
        <v>651</v>
      </c>
      <c r="E46" t="s">
        <v>11688</v>
      </c>
      <c r="F46" t="s">
        <v>1910</v>
      </c>
      <c r="G46" t="s">
        <v>12028</v>
      </c>
      <c r="H46" t="s">
        <v>1958</v>
      </c>
      <c r="I46" t="s">
        <v>11689</v>
      </c>
      <c r="J46" t="s">
        <v>485</v>
      </c>
    </row>
    <row r="47" spans="1:10" x14ac:dyDescent="0.35">
      <c r="A47" s="5"/>
      <c r="B47" t="s">
        <v>1238</v>
      </c>
      <c r="C47" t="s">
        <v>12029</v>
      </c>
      <c r="D47" t="s">
        <v>1941</v>
      </c>
      <c r="E47" t="s">
        <v>11380</v>
      </c>
      <c r="F47" t="s">
        <v>1933</v>
      </c>
      <c r="G47" t="s">
        <v>12030</v>
      </c>
      <c r="H47" t="s">
        <v>475</v>
      </c>
      <c r="I47" t="s">
        <v>11381</v>
      </c>
      <c r="J47" t="s">
        <v>2008</v>
      </c>
    </row>
    <row r="49" spans="1:1" x14ac:dyDescent="0.35">
      <c r="A49" t="s">
        <v>11382</v>
      </c>
    </row>
    <row r="50" spans="1:1" x14ac:dyDescent="0.35">
      <c r="A50" t="s">
        <v>227</v>
      </c>
    </row>
    <row r="51" spans="1:1" x14ac:dyDescent="0.35">
      <c r="A51" t="s">
        <v>267</v>
      </c>
    </row>
    <row r="52" spans="1:1" x14ac:dyDescent="0.35">
      <c r="A52" t="s">
        <v>1250</v>
      </c>
    </row>
  </sheetData>
  <mergeCells count="5">
    <mergeCell ref="A3:B3"/>
    <mergeCell ref="C3:D3"/>
    <mergeCell ref="E3:F3"/>
    <mergeCell ref="G3:H3"/>
    <mergeCell ref="I3:J3"/>
  </mergeCells>
  <pageMargins left="0.7" right="0.7" top="0.75" bottom="0.75" header="0.3" footer="0.3"/>
  <pageSetup paperSize="9" orientation="portrait" horizontalDpi="300" verticalDpi="300"/>
</worksheet>
</file>

<file path=xl/worksheets/sheet1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C00-000000000000}">
  <dimension ref="A1:J118"/>
  <sheetViews>
    <sheetView workbookViewId="0"/>
  </sheetViews>
  <sheetFormatPr defaultColWidth="11.453125" defaultRowHeight="14.5" x14ac:dyDescent="0.35"/>
  <cols>
    <col min="1" max="1" width="5.7265625" customWidth="1"/>
    <col min="2" max="2" width="55.7265625" customWidth="1"/>
    <col min="3" max="10" width="20.7265625" customWidth="1"/>
  </cols>
  <sheetData>
    <row r="1" spans="1:10" x14ac:dyDescent="0.35">
      <c r="A1" s="4" t="s">
        <v>221</v>
      </c>
    </row>
    <row r="2" spans="1:10" x14ac:dyDescent="0.35">
      <c r="A2" s="3" t="str">
        <f>HYPERLINK("#'INDEX'!A1", "Back to INDEX")</f>
        <v>Back to INDEX</v>
      </c>
    </row>
    <row r="3" spans="1:10" x14ac:dyDescent="0.35">
      <c r="A3" s="9" t="s">
        <v>227</v>
      </c>
      <c r="B3" s="9" t="s">
        <v>227</v>
      </c>
      <c r="C3" s="9" t="s">
        <v>11735</v>
      </c>
      <c r="D3" s="9" t="s">
        <v>11735</v>
      </c>
      <c r="E3" s="9" t="s">
        <v>11737</v>
      </c>
      <c r="F3" s="9" t="s">
        <v>11737</v>
      </c>
      <c r="G3" s="9" t="s">
        <v>11736</v>
      </c>
      <c r="H3" s="9" t="s">
        <v>11736</v>
      </c>
      <c r="I3" s="9" t="s">
        <v>11738</v>
      </c>
      <c r="J3" s="9" t="s">
        <v>11738</v>
      </c>
    </row>
    <row r="4" spans="1:10" x14ac:dyDescent="0.35">
      <c r="A4" s="6" t="s">
        <v>227</v>
      </c>
      <c r="B4" s="6" t="s">
        <v>227</v>
      </c>
      <c r="C4" s="6" t="s">
        <v>10488</v>
      </c>
      <c r="D4" s="6" t="s">
        <v>10489</v>
      </c>
      <c r="E4" s="6" t="s">
        <v>10488</v>
      </c>
      <c r="F4" s="6" t="s">
        <v>10489</v>
      </c>
      <c r="G4" s="6" t="s">
        <v>10488</v>
      </c>
      <c r="H4" s="6" t="s">
        <v>10489</v>
      </c>
      <c r="I4" s="6" t="s">
        <v>10488</v>
      </c>
      <c r="J4" s="6" t="s">
        <v>10489</v>
      </c>
    </row>
    <row r="5" spans="1:10" x14ac:dyDescent="0.35">
      <c r="A5" s="5"/>
      <c r="B5" t="s">
        <v>1251</v>
      </c>
      <c r="C5" t="s">
        <v>10922</v>
      </c>
      <c r="D5" t="s">
        <v>740</v>
      </c>
      <c r="E5" t="s">
        <v>11690</v>
      </c>
      <c r="F5" t="s">
        <v>490</v>
      </c>
      <c r="G5" t="s">
        <v>11016</v>
      </c>
      <c r="H5" t="s">
        <v>10923</v>
      </c>
      <c r="I5" t="s">
        <v>10935</v>
      </c>
      <c r="J5" t="s">
        <v>10932</v>
      </c>
    </row>
    <row r="6" spans="1:10" x14ac:dyDescent="0.35">
      <c r="A6" s="5"/>
      <c r="B6" t="s">
        <v>10901</v>
      </c>
      <c r="C6" t="s">
        <v>12031</v>
      </c>
      <c r="D6" t="s">
        <v>1954</v>
      </c>
      <c r="E6" t="s">
        <v>11009</v>
      </c>
      <c r="F6" t="s">
        <v>1991</v>
      </c>
      <c r="G6" t="s">
        <v>12032</v>
      </c>
      <c r="H6" t="s">
        <v>1918</v>
      </c>
      <c r="I6" t="s">
        <v>11002</v>
      </c>
      <c r="J6" t="s">
        <v>10449</v>
      </c>
    </row>
    <row r="7" spans="1:10" x14ac:dyDescent="0.35">
      <c r="A7" s="5"/>
      <c r="B7" t="s">
        <v>1270</v>
      </c>
      <c r="C7" t="s">
        <v>12033</v>
      </c>
      <c r="D7" t="s">
        <v>271</v>
      </c>
      <c r="E7" t="s">
        <v>10800</v>
      </c>
      <c r="F7" t="s">
        <v>775</v>
      </c>
      <c r="G7" t="s">
        <v>12034</v>
      </c>
      <c r="H7" t="s">
        <v>387</v>
      </c>
      <c r="I7" t="s">
        <v>10440</v>
      </c>
      <c r="J7" t="s">
        <v>759</v>
      </c>
    </row>
    <row r="8" spans="1:10" x14ac:dyDescent="0.35">
      <c r="A8" s="5"/>
      <c r="B8" t="s">
        <v>1280</v>
      </c>
      <c r="C8" t="s">
        <v>10808</v>
      </c>
      <c r="D8" t="s">
        <v>10932</v>
      </c>
      <c r="E8" t="s">
        <v>11016</v>
      </c>
      <c r="F8" t="s">
        <v>10923</v>
      </c>
      <c r="G8" t="s">
        <v>11170</v>
      </c>
      <c r="H8" t="s">
        <v>10932</v>
      </c>
      <c r="I8" t="s">
        <v>11016</v>
      </c>
      <c r="J8" t="s">
        <v>10923</v>
      </c>
    </row>
    <row r="9" spans="1:10" x14ac:dyDescent="0.35">
      <c r="A9" s="5"/>
      <c r="B9" t="s">
        <v>1281</v>
      </c>
      <c r="C9" t="s">
        <v>852</v>
      </c>
      <c r="D9" t="s">
        <v>227</v>
      </c>
      <c r="E9" t="s">
        <v>852</v>
      </c>
      <c r="F9" t="s">
        <v>227</v>
      </c>
      <c r="G9" t="s">
        <v>852</v>
      </c>
      <c r="H9" t="s">
        <v>227</v>
      </c>
      <c r="I9" t="s">
        <v>852</v>
      </c>
      <c r="J9" t="s">
        <v>227</v>
      </c>
    </row>
    <row r="10" spans="1:10" x14ac:dyDescent="0.35">
      <c r="A10" s="5"/>
      <c r="B10" t="s">
        <v>1282</v>
      </c>
      <c r="C10" t="s">
        <v>852</v>
      </c>
      <c r="D10" t="s">
        <v>852</v>
      </c>
      <c r="E10" t="s">
        <v>852</v>
      </c>
      <c r="F10" t="s">
        <v>852</v>
      </c>
      <c r="G10" t="s">
        <v>852</v>
      </c>
      <c r="H10" t="s">
        <v>852</v>
      </c>
      <c r="I10" t="s">
        <v>852</v>
      </c>
      <c r="J10" t="s">
        <v>852</v>
      </c>
    </row>
    <row r="11" spans="1:10" x14ac:dyDescent="0.35">
      <c r="A11" s="5"/>
      <c r="B11" t="s">
        <v>1283</v>
      </c>
      <c r="C11" t="s">
        <v>12035</v>
      </c>
      <c r="D11" t="s">
        <v>405</v>
      </c>
      <c r="E11" t="s">
        <v>11575</v>
      </c>
      <c r="F11" t="s">
        <v>9841</v>
      </c>
      <c r="G11" t="s">
        <v>12036</v>
      </c>
      <c r="H11" t="s">
        <v>378</v>
      </c>
      <c r="I11" t="s">
        <v>10983</v>
      </c>
      <c r="J11" t="s">
        <v>9606</v>
      </c>
    </row>
    <row r="12" spans="1:10" x14ac:dyDescent="0.35">
      <c r="A12" s="5"/>
      <c r="B12" t="s">
        <v>1284</v>
      </c>
      <c r="C12" t="s">
        <v>11016</v>
      </c>
      <c r="D12" t="s">
        <v>10923</v>
      </c>
      <c r="E12" t="s">
        <v>11691</v>
      </c>
      <c r="F12" t="s">
        <v>10932</v>
      </c>
      <c r="G12" t="s">
        <v>11016</v>
      </c>
      <c r="H12" t="s">
        <v>10923</v>
      </c>
      <c r="I12" t="s">
        <v>10575</v>
      </c>
      <c r="J12" t="s">
        <v>10932</v>
      </c>
    </row>
    <row r="13" spans="1:10" x14ac:dyDescent="0.35">
      <c r="A13" s="5"/>
      <c r="B13" t="s">
        <v>1292</v>
      </c>
      <c r="C13" t="s">
        <v>12037</v>
      </c>
      <c r="D13" t="s">
        <v>561</v>
      </c>
      <c r="E13" t="s">
        <v>10922</v>
      </c>
      <c r="F13" t="s">
        <v>11242</v>
      </c>
      <c r="G13" t="s">
        <v>11096</v>
      </c>
      <c r="H13" t="s">
        <v>10932</v>
      </c>
      <c r="I13" t="s">
        <v>11016</v>
      </c>
      <c r="J13" t="s">
        <v>10923</v>
      </c>
    </row>
    <row r="14" spans="1:10" x14ac:dyDescent="0.35">
      <c r="A14" s="5"/>
      <c r="B14" t="s">
        <v>1293</v>
      </c>
      <c r="C14" t="s">
        <v>11016</v>
      </c>
      <c r="D14" t="s">
        <v>10923</v>
      </c>
      <c r="E14" t="s">
        <v>11072</v>
      </c>
      <c r="F14" t="s">
        <v>10932</v>
      </c>
      <c r="G14" t="s">
        <v>11016</v>
      </c>
      <c r="H14" t="s">
        <v>10923</v>
      </c>
      <c r="I14" t="s">
        <v>10500</v>
      </c>
      <c r="J14" t="s">
        <v>10932</v>
      </c>
    </row>
    <row r="15" spans="1:10" x14ac:dyDescent="0.35">
      <c r="A15" s="5"/>
      <c r="B15" t="s">
        <v>1294</v>
      </c>
      <c r="C15" t="s">
        <v>11130</v>
      </c>
      <c r="D15" t="s">
        <v>442</v>
      </c>
      <c r="E15" t="s">
        <v>11004</v>
      </c>
      <c r="F15" t="s">
        <v>9578</v>
      </c>
      <c r="G15" t="s">
        <v>10798</v>
      </c>
      <c r="H15" t="s">
        <v>409</v>
      </c>
      <c r="I15" t="s">
        <v>10927</v>
      </c>
      <c r="J15" t="s">
        <v>689</v>
      </c>
    </row>
    <row r="16" spans="1:10" x14ac:dyDescent="0.35">
      <c r="A16" s="5"/>
      <c r="B16" t="s">
        <v>1295</v>
      </c>
      <c r="C16" t="s">
        <v>11568</v>
      </c>
      <c r="D16" t="s">
        <v>250</v>
      </c>
      <c r="E16" t="s">
        <v>10922</v>
      </c>
      <c r="F16" t="s">
        <v>752</v>
      </c>
      <c r="G16" t="s">
        <v>10729</v>
      </c>
      <c r="H16" t="s">
        <v>235</v>
      </c>
      <c r="I16" t="s">
        <v>10922</v>
      </c>
      <c r="J16" t="s">
        <v>757</v>
      </c>
    </row>
    <row r="17" spans="1:10" x14ac:dyDescent="0.35">
      <c r="A17" s="5"/>
      <c r="B17" t="s">
        <v>1296</v>
      </c>
      <c r="C17" t="s">
        <v>10799</v>
      </c>
      <c r="D17" t="s">
        <v>562</v>
      </c>
      <c r="E17" t="s">
        <v>10930</v>
      </c>
      <c r="F17" t="s">
        <v>9585</v>
      </c>
      <c r="G17" t="s">
        <v>10793</v>
      </c>
      <c r="H17" t="s">
        <v>814</v>
      </c>
      <c r="I17" t="s">
        <v>10791</v>
      </c>
      <c r="J17" t="s">
        <v>9550</v>
      </c>
    </row>
    <row r="18" spans="1:10" x14ac:dyDescent="0.35">
      <c r="A18" s="5"/>
      <c r="B18" t="s">
        <v>1297</v>
      </c>
      <c r="C18" t="s">
        <v>852</v>
      </c>
      <c r="D18" t="s">
        <v>227</v>
      </c>
      <c r="E18" t="s">
        <v>852</v>
      </c>
      <c r="F18" t="s">
        <v>227</v>
      </c>
      <c r="G18" t="s">
        <v>852</v>
      </c>
      <c r="H18" t="s">
        <v>227</v>
      </c>
      <c r="I18" t="s">
        <v>852</v>
      </c>
      <c r="J18" t="s">
        <v>227</v>
      </c>
    </row>
    <row r="19" spans="1:10" x14ac:dyDescent="0.35">
      <c r="A19" s="5"/>
      <c r="B19" t="s">
        <v>1298</v>
      </c>
      <c r="C19" t="s">
        <v>12038</v>
      </c>
      <c r="D19" t="s">
        <v>446</v>
      </c>
      <c r="E19" t="s">
        <v>10902</v>
      </c>
      <c r="F19" t="s">
        <v>9635</v>
      </c>
      <c r="G19" t="s">
        <v>10994</v>
      </c>
      <c r="H19" t="s">
        <v>500</v>
      </c>
      <c r="I19" t="s">
        <v>11134</v>
      </c>
      <c r="J19" t="s">
        <v>666</v>
      </c>
    </row>
    <row r="20" spans="1:10" x14ac:dyDescent="0.35">
      <c r="A20" s="5"/>
      <c r="B20" t="s">
        <v>1299</v>
      </c>
      <c r="C20" t="s">
        <v>852</v>
      </c>
      <c r="D20" t="s">
        <v>227</v>
      </c>
      <c r="E20" t="s">
        <v>852</v>
      </c>
      <c r="F20" t="s">
        <v>227</v>
      </c>
      <c r="G20" t="s">
        <v>852</v>
      </c>
      <c r="H20" t="s">
        <v>227</v>
      </c>
      <c r="I20" t="s">
        <v>852</v>
      </c>
      <c r="J20" t="s">
        <v>227</v>
      </c>
    </row>
    <row r="21" spans="1:10" x14ac:dyDescent="0.35">
      <c r="A21" s="5"/>
      <c r="B21" t="s">
        <v>1300</v>
      </c>
      <c r="C21" t="s">
        <v>11016</v>
      </c>
      <c r="D21" t="s">
        <v>10923</v>
      </c>
      <c r="E21" t="s">
        <v>11692</v>
      </c>
      <c r="F21" t="s">
        <v>10932</v>
      </c>
      <c r="G21" t="s">
        <v>11016</v>
      </c>
      <c r="H21" t="s">
        <v>10923</v>
      </c>
      <c r="I21" t="s">
        <v>11142</v>
      </c>
      <c r="J21" t="s">
        <v>10932</v>
      </c>
    </row>
    <row r="22" spans="1:10" x14ac:dyDescent="0.35">
      <c r="A22" s="5"/>
      <c r="B22" t="s">
        <v>1308</v>
      </c>
      <c r="C22" t="s">
        <v>852</v>
      </c>
      <c r="D22" t="s">
        <v>227</v>
      </c>
      <c r="E22" t="s">
        <v>852</v>
      </c>
      <c r="F22" t="s">
        <v>227</v>
      </c>
      <c r="G22" t="s">
        <v>852</v>
      </c>
      <c r="H22" t="s">
        <v>227</v>
      </c>
      <c r="I22" t="s">
        <v>852</v>
      </c>
      <c r="J22" t="s">
        <v>227</v>
      </c>
    </row>
    <row r="23" spans="1:10" x14ac:dyDescent="0.35">
      <c r="A23" s="5"/>
      <c r="B23" t="s">
        <v>1309</v>
      </c>
      <c r="C23" t="s">
        <v>11492</v>
      </c>
      <c r="D23" t="s">
        <v>837</v>
      </c>
      <c r="E23" t="s">
        <v>10922</v>
      </c>
      <c r="F23" t="s">
        <v>682</v>
      </c>
      <c r="G23" t="s">
        <v>11493</v>
      </c>
      <c r="H23" t="s">
        <v>10932</v>
      </c>
      <c r="I23" t="s">
        <v>11016</v>
      </c>
      <c r="J23" t="s">
        <v>10923</v>
      </c>
    </row>
    <row r="24" spans="1:10" x14ac:dyDescent="0.35">
      <c r="A24" s="5"/>
      <c r="B24" t="s">
        <v>1310</v>
      </c>
      <c r="C24" t="s">
        <v>11016</v>
      </c>
      <c r="D24" t="s">
        <v>10923</v>
      </c>
      <c r="E24" t="s">
        <v>10970</v>
      </c>
      <c r="F24" t="s">
        <v>10932</v>
      </c>
      <c r="G24" t="s">
        <v>11016</v>
      </c>
      <c r="H24" t="s">
        <v>10923</v>
      </c>
      <c r="I24" t="s">
        <v>11693</v>
      </c>
      <c r="J24" t="s">
        <v>10932</v>
      </c>
    </row>
    <row r="25" spans="1:10" x14ac:dyDescent="0.35">
      <c r="A25" s="5"/>
      <c r="B25" t="s">
        <v>1319</v>
      </c>
      <c r="C25" t="s">
        <v>852</v>
      </c>
      <c r="D25" t="s">
        <v>227</v>
      </c>
      <c r="E25" t="s">
        <v>852</v>
      </c>
      <c r="F25" t="s">
        <v>227</v>
      </c>
      <c r="G25" t="s">
        <v>852</v>
      </c>
      <c r="H25" t="s">
        <v>227</v>
      </c>
      <c r="I25" t="s">
        <v>852</v>
      </c>
      <c r="J25" t="s">
        <v>227</v>
      </c>
    </row>
    <row r="26" spans="1:10" x14ac:dyDescent="0.35">
      <c r="A26" s="5"/>
      <c r="B26" t="s">
        <v>1320</v>
      </c>
      <c r="C26" t="s">
        <v>12039</v>
      </c>
      <c r="D26" t="s">
        <v>1935</v>
      </c>
      <c r="E26" t="s">
        <v>11493</v>
      </c>
      <c r="F26" t="s">
        <v>10542</v>
      </c>
      <c r="G26" t="s">
        <v>11118</v>
      </c>
      <c r="H26" t="s">
        <v>1908</v>
      </c>
      <c r="I26" t="s">
        <v>10327</v>
      </c>
      <c r="J26" t="s">
        <v>10542</v>
      </c>
    </row>
    <row r="27" spans="1:10" x14ac:dyDescent="0.35">
      <c r="A27" s="5"/>
      <c r="B27" t="s">
        <v>1329</v>
      </c>
      <c r="C27" t="s">
        <v>11003</v>
      </c>
      <c r="D27" t="s">
        <v>10932</v>
      </c>
      <c r="E27" t="s">
        <v>11016</v>
      </c>
      <c r="F27" t="s">
        <v>10923</v>
      </c>
      <c r="G27" t="s">
        <v>10728</v>
      </c>
      <c r="H27" t="s">
        <v>10932</v>
      </c>
      <c r="I27" t="s">
        <v>11016</v>
      </c>
      <c r="J27" t="s">
        <v>10923</v>
      </c>
    </row>
    <row r="28" spans="1:10" x14ac:dyDescent="0.35">
      <c r="A28" s="5"/>
      <c r="B28" t="s">
        <v>1330</v>
      </c>
      <c r="C28" t="s">
        <v>852</v>
      </c>
      <c r="D28" t="s">
        <v>227</v>
      </c>
      <c r="E28" t="s">
        <v>852</v>
      </c>
      <c r="F28" t="s">
        <v>227</v>
      </c>
      <c r="G28" t="s">
        <v>852</v>
      </c>
      <c r="H28" t="s">
        <v>227</v>
      </c>
      <c r="I28" t="s">
        <v>852</v>
      </c>
      <c r="J28" t="s">
        <v>227</v>
      </c>
    </row>
    <row r="29" spans="1:10" x14ac:dyDescent="0.35">
      <c r="A29" s="5"/>
      <c r="B29" t="s">
        <v>1331</v>
      </c>
      <c r="C29" t="s">
        <v>852</v>
      </c>
      <c r="D29" t="s">
        <v>227</v>
      </c>
      <c r="E29" t="s">
        <v>852</v>
      </c>
      <c r="F29" t="s">
        <v>227</v>
      </c>
      <c r="G29" t="s">
        <v>852</v>
      </c>
      <c r="H29" t="s">
        <v>227</v>
      </c>
      <c r="I29" t="s">
        <v>852</v>
      </c>
      <c r="J29" t="s">
        <v>227</v>
      </c>
    </row>
    <row r="30" spans="1:10" x14ac:dyDescent="0.35">
      <c r="A30" s="5"/>
      <c r="B30" t="s">
        <v>1332</v>
      </c>
      <c r="C30" t="s">
        <v>10962</v>
      </c>
      <c r="D30" t="s">
        <v>2017</v>
      </c>
      <c r="E30" t="s">
        <v>10423</v>
      </c>
      <c r="F30" t="s">
        <v>2010</v>
      </c>
      <c r="G30" t="s">
        <v>10944</v>
      </c>
      <c r="H30" t="s">
        <v>1972</v>
      </c>
      <c r="I30" t="s">
        <v>10345</v>
      </c>
      <c r="J30" t="s">
        <v>2081</v>
      </c>
    </row>
    <row r="31" spans="1:10" x14ac:dyDescent="0.35">
      <c r="A31" s="5"/>
      <c r="B31" t="s">
        <v>1337</v>
      </c>
      <c r="C31" t="s">
        <v>10606</v>
      </c>
      <c r="D31" t="s">
        <v>402</v>
      </c>
      <c r="E31" t="s">
        <v>11134</v>
      </c>
      <c r="F31" t="s">
        <v>754</v>
      </c>
      <c r="G31" t="s">
        <v>11119</v>
      </c>
      <c r="H31" t="s">
        <v>355</v>
      </c>
      <c r="I31" t="s">
        <v>10922</v>
      </c>
      <c r="J31" t="s">
        <v>9823</v>
      </c>
    </row>
    <row r="32" spans="1:10" x14ac:dyDescent="0.35">
      <c r="A32" s="5"/>
      <c r="B32" t="s">
        <v>1338</v>
      </c>
      <c r="C32" t="s">
        <v>11016</v>
      </c>
      <c r="D32" t="s">
        <v>10923</v>
      </c>
      <c r="E32" t="s">
        <v>11002</v>
      </c>
      <c r="F32" t="s">
        <v>10932</v>
      </c>
      <c r="G32" t="s">
        <v>11016</v>
      </c>
      <c r="H32" t="s">
        <v>10923</v>
      </c>
      <c r="I32" t="s">
        <v>10984</v>
      </c>
      <c r="J32" t="s">
        <v>10932</v>
      </c>
    </row>
    <row r="33" spans="1:10" x14ac:dyDescent="0.35">
      <c r="A33" s="5"/>
      <c r="B33" t="s">
        <v>1339</v>
      </c>
      <c r="C33" t="s">
        <v>12040</v>
      </c>
      <c r="D33" t="s">
        <v>329</v>
      </c>
      <c r="E33" t="s">
        <v>10793</v>
      </c>
      <c r="F33" t="s">
        <v>720</v>
      </c>
      <c r="G33" t="s">
        <v>11722</v>
      </c>
      <c r="H33" t="s">
        <v>522</v>
      </c>
      <c r="I33" t="s">
        <v>10940</v>
      </c>
      <c r="J33" t="s">
        <v>693</v>
      </c>
    </row>
    <row r="34" spans="1:10" x14ac:dyDescent="0.35">
      <c r="A34" s="5"/>
      <c r="B34" t="s">
        <v>1340</v>
      </c>
      <c r="C34" t="s">
        <v>11284</v>
      </c>
      <c r="D34" t="s">
        <v>1995</v>
      </c>
      <c r="E34" t="s">
        <v>11694</v>
      </c>
      <c r="F34" t="s">
        <v>615</v>
      </c>
      <c r="G34" t="s">
        <v>11720</v>
      </c>
      <c r="H34" t="s">
        <v>9879</v>
      </c>
      <c r="I34" t="s">
        <v>10577</v>
      </c>
      <c r="J34" t="s">
        <v>646</v>
      </c>
    </row>
    <row r="35" spans="1:10" x14ac:dyDescent="0.35">
      <c r="A35" s="5"/>
      <c r="B35" t="s">
        <v>1350</v>
      </c>
      <c r="C35" t="s">
        <v>11016</v>
      </c>
      <c r="D35" t="s">
        <v>10923</v>
      </c>
      <c r="E35" t="s">
        <v>11695</v>
      </c>
      <c r="F35" t="s">
        <v>10932</v>
      </c>
      <c r="G35" t="s">
        <v>11016</v>
      </c>
      <c r="H35" t="s">
        <v>10923</v>
      </c>
      <c r="I35" t="s">
        <v>10989</v>
      </c>
      <c r="J35" t="s">
        <v>10932</v>
      </c>
    </row>
    <row r="36" spans="1:10" x14ac:dyDescent="0.35">
      <c r="A36" s="5"/>
      <c r="B36" t="s">
        <v>1360</v>
      </c>
      <c r="C36" t="s">
        <v>11581</v>
      </c>
      <c r="D36" t="s">
        <v>308</v>
      </c>
      <c r="E36" t="s">
        <v>10899</v>
      </c>
      <c r="F36" t="s">
        <v>9876</v>
      </c>
      <c r="G36" t="s">
        <v>12041</v>
      </c>
      <c r="H36" t="s">
        <v>434</v>
      </c>
      <c r="I36" t="s">
        <v>11696</v>
      </c>
      <c r="J36" t="s">
        <v>9630</v>
      </c>
    </row>
    <row r="37" spans="1:10" x14ac:dyDescent="0.35">
      <c r="A37" s="5"/>
      <c r="B37" t="s">
        <v>1370</v>
      </c>
      <c r="C37" t="s">
        <v>11120</v>
      </c>
      <c r="D37" t="s">
        <v>10932</v>
      </c>
      <c r="E37" t="s">
        <v>11016</v>
      </c>
      <c r="F37" t="s">
        <v>10923</v>
      </c>
      <c r="G37" t="s">
        <v>852</v>
      </c>
      <c r="H37" t="s">
        <v>852</v>
      </c>
      <c r="I37" t="s">
        <v>852</v>
      </c>
      <c r="J37" t="s">
        <v>852</v>
      </c>
    </row>
    <row r="38" spans="1:10" x14ac:dyDescent="0.35">
      <c r="A38" s="5"/>
      <c r="B38" t="s">
        <v>1371</v>
      </c>
      <c r="C38" t="s">
        <v>10910</v>
      </c>
      <c r="D38" t="s">
        <v>9553</v>
      </c>
      <c r="E38" t="s">
        <v>11697</v>
      </c>
      <c r="F38" t="s">
        <v>1847</v>
      </c>
      <c r="G38" t="s">
        <v>10902</v>
      </c>
      <c r="H38" t="s">
        <v>775</v>
      </c>
      <c r="I38" t="s">
        <v>11698</v>
      </c>
      <c r="J38" t="s">
        <v>271</v>
      </c>
    </row>
    <row r="39" spans="1:10" x14ac:dyDescent="0.35">
      <c r="A39" s="5"/>
      <c r="B39" t="s">
        <v>1381</v>
      </c>
      <c r="C39" t="s">
        <v>12042</v>
      </c>
      <c r="D39" t="s">
        <v>472</v>
      </c>
      <c r="E39" t="s">
        <v>11480</v>
      </c>
      <c r="F39" t="s">
        <v>709</v>
      </c>
      <c r="G39" t="s">
        <v>12043</v>
      </c>
      <c r="H39" t="s">
        <v>446</v>
      </c>
      <c r="I39" t="s">
        <v>10792</v>
      </c>
      <c r="J39" t="s">
        <v>9635</v>
      </c>
    </row>
    <row r="40" spans="1:10" x14ac:dyDescent="0.35">
      <c r="A40" s="5"/>
      <c r="B40" t="s">
        <v>1382</v>
      </c>
      <c r="C40" t="s">
        <v>10916</v>
      </c>
      <c r="D40" t="s">
        <v>531</v>
      </c>
      <c r="E40" t="s">
        <v>10796</v>
      </c>
      <c r="F40" t="s">
        <v>9815</v>
      </c>
      <c r="G40" t="s">
        <v>10957</v>
      </c>
      <c r="H40" t="s">
        <v>1837</v>
      </c>
      <c r="I40" t="s">
        <v>10960</v>
      </c>
      <c r="J40" t="s">
        <v>9846</v>
      </c>
    </row>
    <row r="41" spans="1:10" x14ac:dyDescent="0.35">
      <c r="A41" s="5"/>
      <c r="B41" t="s">
        <v>1389</v>
      </c>
      <c r="C41" t="s">
        <v>11016</v>
      </c>
      <c r="D41" t="s">
        <v>10923</v>
      </c>
      <c r="E41" t="s">
        <v>10981</v>
      </c>
      <c r="F41" t="s">
        <v>10932</v>
      </c>
      <c r="G41" t="s">
        <v>11016</v>
      </c>
      <c r="H41" t="s">
        <v>10923</v>
      </c>
      <c r="I41" t="s">
        <v>10941</v>
      </c>
      <c r="J41" t="s">
        <v>10932</v>
      </c>
    </row>
    <row r="42" spans="1:10" x14ac:dyDescent="0.35">
      <c r="A42" s="5"/>
      <c r="B42" t="s">
        <v>1394</v>
      </c>
      <c r="C42" t="s">
        <v>10977</v>
      </c>
      <c r="D42" t="s">
        <v>9693</v>
      </c>
      <c r="E42" t="s">
        <v>11699</v>
      </c>
      <c r="F42" t="s">
        <v>576</v>
      </c>
      <c r="G42" t="s">
        <v>10933</v>
      </c>
      <c r="H42" t="s">
        <v>756</v>
      </c>
      <c r="I42" t="s">
        <v>10996</v>
      </c>
      <c r="J42" t="s">
        <v>526</v>
      </c>
    </row>
    <row r="43" spans="1:10" x14ac:dyDescent="0.35">
      <c r="A43" s="5"/>
      <c r="B43" t="s">
        <v>1403</v>
      </c>
      <c r="C43" t="s">
        <v>11016</v>
      </c>
      <c r="D43" t="s">
        <v>10923</v>
      </c>
      <c r="E43" t="s">
        <v>11130</v>
      </c>
      <c r="F43" t="s">
        <v>10932</v>
      </c>
      <c r="G43" t="s">
        <v>11016</v>
      </c>
      <c r="H43" t="s">
        <v>10923</v>
      </c>
      <c r="I43" t="s">
        <v>10730</v>
      </c>
      <c r="J43" t="s">
        <v>10932</v>
      </c>
    </row>
    <row r="44" spans="1:10" x14ac:dyDescent="0.35">
      <c r="A44" s="5"/>
      <c r="B44" t="s">
        <v>1410</v>
      </c>
      <c r="C44" t="s">
        <v>852</v>
      </c>
      <c r="D44" t="s">
        <v>227</v>
      </c>
      <c r="E44" t="s">
        <v>852</v>
      </c>
      <c r="F44" t="s">
        <v>227</v>
      </c>
      <c r="G44" t="s">
        <v>852</v>
      </c>
      <c r="H44" t="s">
        <v>227</v>
      </c>
      <c r="I44" t="s">
        <v>852</v>
      </c>
      <c r="J44" t="s">
        <v>227</v>
      </c>
    </row>
    <row r="45" spans="1:10" x14ac:dyDescent="0.35">
      <c r="A45" s="5"/>
      <c r="B45" t="s">
        <v>1411</v>
      </c>
      <c r="C45" t="s">
        <v>852</v>
      </c>
      <c r="D45" t="s">
        <v>227</v>
      </c>
      <c r="E45" t="s">
        <v>852</v>
      </c>
      <c r="F45" t="s">
        <v>227</v>
      </c>
      <c r="G45" t="s">
        <v>852</v>
      </c>
      <c r="H45" t="s">
        <v>227</v>
      </c>
      <c r="I45" t="s">
        <v>852</v>
      </c>
      <c r="J45" t="s">
        <v>227</v>
      </c>
    </row>
    <row r="46" spans="1:10" x14ac:dyDescent="0.35">
      <c r="A46" s="5"/>
      <c r="B46" t="s">
        <v>1412</v>
      </c>
      <c r="C46" t="s">
        <v>12044</v>
      </c>
      <c r="D46" t="s">
        <v>1785</v>
      </c>
      <c r="E46" t="s">
        <v>11700</v>
      </c>
      <c r="F46" t="s">
        <v>2013</v>
      </c>
      <c r="G46" t="s">
        <v>10908</v>
      </c>
      <c r="H46" t="s">
        <v>1983</v>
      </c>
      <c r="I46" t="s">
        <v>11072</v>
      </c>
      <c r="J46" t="s">
        <v>2023</v>
      </c>
    </row>
    <row r="47" spans="1:10" x14ac:dyDescent="0.35">
      <c r="A47" s="5"/>
      <c r="B47" t="s">
        <v>1421</v>
      </c>
      <c r="C47" t="s">
        <v>852</v>
      </c>
      <c r="D47" t="s">
        <v>227</v>
      </c>
      <c r="E47" t="s">
        <v>852</v>
      </c>
      <c r="F47" t="s">
        <v>227</v>
      </c>
      <c r="G47" t="s">
        <v>852</v>
      </c>
      <c r="H47" t="s">
        <v>227</v>
      </c>
      <c r="I47" t="s">
        <v>852</v>
      </c>
      <c r="J47" t="s">
        <v>227</v>
      </c>
    </row>
    <row r="48" spans="1:10" x14ac:dyDescent="0.35">
      <c r="A48" s="5"/>
      <c r="B48" t="s">
        <v>1422</v>
      </c>
      <c r="C48" t="s">
        <v>852</v>
      </c>
      <c r="D48" t="s">
        <v>227</v>
      </c>
      <c r="E48" t="s">
        <v>852</v>
      </c>
      <c r="F48" t="s">
        <v>227</v>
      </c>
      <c r="G48" t="s">
        <v>852</v>
      </c>
      <c r="H48" t="s">
        <v>227</v>
      </c>
      <c r="I48" t="s">
        <v>852</v>
      </c>
      <c r="J48" t="s">
        <v>227</v>
      </c>
    </row>
    <row r="49" spans="1:10" x14ac:dyDescent="0.35">
      <c r="A49" s="5"/>
      <c r="B49" t="s">
        <v>1423</v>
      </c>
      <c r="C49" t="s">
        <v>10903</v>
      </c>
      <c r="D49" t="s">
        <v>703</v>
      </c>
      <c r="E49" t="s">
        <v>11701</v>
      </c>
      <c r="F49" t="s">
        <v>474</v>
      </c>
      <c r="G49" t="s">
        <v>10791</v>
      </c>
      <c r="H49" t="s">
        <v>731</v>
      </c>
      <c r="I49" t="s">
        <v>10961</v>
      </c>
      <c r="J49" t="s">
        <v>269</v>
      </c>
    </row>
    <row r="50" spans="1:10" x14ac:dyDescent="0.35">
      <c r="A50" s="5"/>
      <c r="B50" t="s">
        <v>1430</v>
      </c>
      <c r="C50" t="s">
        <v>11829</v>
      </c>
      <c r="D50" t="s">
        <v>1975</v>
      </c>
      <c r="E50" t="s">
        <v>11702</v>
      </c>
      <c r="F50" t="s">
        <v>1787</v>
      </c>
      <c r="G50" t="s">
        <v>11696</v>
      </c>
      <c r="H50" t="s">
        <v>1788</v>
      </c>
      <c r="I50" t="s">
        <v>11106</v>
      </c>
      <c r="J50" t="s">
        <v>9932</v>
      </c>
    </row>
    <row r="51" spans="1:10" x14ac:dyDescent="0.35">
      <c r="A51" s="5"/>
      <c r="B51" t="s">
        <v>1440</v>
      </c>
      <c r="C51" t="s">
        <v>11288</v>
      </c>
      <c r="D51" t="s">
        <v>1973</v>
      </c>
      <c r="E51" t="s">
        <v>11703</v>
      </c>
      <c r="F51" t="s">
        <v>1911</v>
      </c>
      <c r="G51" t="s">
        <v>11102</v>
      </c>
      <c r="H51" t="s">
        <v>1987</v>
      </c>
      <c r="I51" t="s">
        <v>11704</v>
      </c>
      <c r="J51" t="s">
        <v>2079</v>
      </c>
    </row>
    <row r="52" spans="1:10" x14ac:dyDescent="0.35">
      <c r="A52" s="5"/>
      <c r="B52" t="s">
        <v>1450</v>
      </c>
      <c r="C52" t="s">
        <v>852</v>
      </c>
      <c r="D52" t="s">
        <v>852</v>
      </c>
      <c r="E52" t="s">
        <v>852</v>
      </c>
      <c r="F52" t="s">
        <v>852</v>
      </c>
      <c r="G52" t="s">
        <v>852</v>
      </c>
      <c r="H52" t="s">
        <v>852</v>
      </c>
      <c r="I52" t="s">
        <v>852</v>
      </c>
      <c r="J52" t="s">
        <v>852</v>
      </c>
    </row>
    <row r="53" spans="1:10" x14ac:dyDescent="0.35">
      <c r="A53" s="5"/>
      <c r="B53" t="s">
        <v>1451</v>
      </c>
      <c r="C53" t="s">
        <v>10792</v>
      </c>
      <c r="D53" t="s">
        <v>9620</v>
      </c>
      <c r="E53" t="s">
        <v>10734</v>
      </c>
      <c r="F53" t="s">
        <v>302</v>
      </c>
      <c r="G53" t="s">
        <v>10930</v>
      </c>
      <c r="H53" t="s">
        <v>9956</v>
      </c>
      <c r="I53" t="s">
        <v>10944</v>
      </c>
      <c r="J53" t="s">
        <v>1852</v>
      </c>
    </row>
    <row r="54" spans="1:10" x14ac:dyDescent="0.35">
      <c r="A54" s="5"/>
      <c r="B54" t="s">
        <v>1452</v>
      </c>
      <c r="C54" t="s">
        <v>12045</v>
      </c>
      <c r="D54" t="s">
        <v>540</v>
      </c>
      <c r="E54" t="s">
        <v>11704</v>
      </c>
      <c r="F54" t="s">
        <v>9775</v>
      </c>
      <c r="G54" t="s">
        <v>11070</v>
      </c>
      <c r="H54" t="s">
        <v>606</v>
      </c>
      <c r="I54" t="s">
        <v>11705</v>
      </c>
      <c r="J54" t="s">
        <v>9842</v>
      </c>
    </row>
    <row r="55" spans="1:10" x14ac:dyDescent="0.35">
      <c r="A55" s="5"/>
      <c r="B55" t="s">
        <v>1459</v>
      </c>
      <c r="C55" t="s">
        <v>852</v>
      </c>
      <c r="D55" t="s">
        <v>227</v>
      </c>
      <c r="E55" t="s">
        <v>852</v>
      </c>
      <c r="F55" t="s">
        <v>227</v>
      </c>
      <c r="G55" t="s">
        <v>852</v>
      </c>
      <c r="H55" t="s">
        <v>227</v>
      </c>
      <c r="I55" t="s">
        <v>852</v>
      </c>
      <c r="J55" t="s">
        <v>227</v>
      </c>
    </row>
    <row r="56" spans="1:10" x14ac:dyDescent="0.35">
      <c r="A56" s="5"/>
      <c r="B56" t="s">
        <v>1460</v>
      </c>
      <c r="C56" t="s">
        <v>11720</v>
      </c>
      <c r="D56" t="s">
        <v>10932</v>
      </c>
      <c r="E56" t="s">
        <v>11016</v>
      </c>
      <c r="F56" t="s">
        <v>10923</v>
      </c>
      <c r="G56" t="s">
        <v>10345</v>
      </c>
      <c r="H56" t="s">
        <v>10932</v>
      </c>
      <c r="I56" t="s">
        <v>11016</v>
      </c>
      <c r="J56" t="s">
        <v>10923</v>
      </c>
    </row>
    <row r="57" spans="1:10" x14ac:dyDescent="0.35">
      <c r="A57" s="5"/>
      <c r="B57" t="s">
        <v>1461</v>
      </c>
      <c r="C57" t="s">
        <v>10799</v>
      </c>
      <c r="D57" t="s">
        <v>519</v>
      </c>
      <c r="E57" t="s">
        <v>10922</v>
      </c>
      <c r="F57" t="s">
        <v>696</v>
      </c>
      <c r="G57" t="s">
        <v>852</v>
      </c>
      <c r="H57" t="s">
        <v>852</v>
      </c>
      <c r="I57" t="s">
        <v>852</v>
      </c>
      <c r="J57" t="s">
        <v>852</v>
      </c>
    </row>
    <row r="58" spans="1:10" x14ac:dyDescent="0.35">
      <c r="A58" s="5"/>
      <c r="B58" t="s">
        <v>1462</v>
      </c>
      <c r="C58" t="s">
        <v>10927</v>
      </c>
      <c r="D58" t="s">
        <v>744</v>
      </c>
      <c r="E58" t="s">
        <v>11706</v>
      </c>
      <c r="F58" t="s">
        <v>563</v>
      </c>
      <c r="G58" t="s">
        <v>11016</v>
      </c>
      <c r="H58" t="s">
        <v>10923</v>
      </c>
      <c r="I58" t="s">
        <v>11614</v>
      </c>
      <c r="J58" t="s">
        <v>10932</v>
      </c>
    </row>
    <row r="59" spans="1:10" x14ac:dyDescent="0.35">
      <c r="A59" s="5"/>
      <c r="B59" t="s">
        <v>1471</v>
      </c>
      <c r="C59" t="s">
        <v>852</v>
      </c>
      <c r="D59" t="s">
        <v>227</v>
      </c>
      <c r="E59" t="s">
        <v>852</v>
      </c>
      <c r="F59" t="s">
        <v>227</v>
      </c>
      <c r="G59" t="s">
        <v>852</v>
      </c>
      <c r="H59" t="s">
        <v>227</v>
      </c>
      <c r="I59" t="s">
        <v>852</v>
      </c>
      <c r="J59" t="s">
        <v>227</v>
      </c>
    </row>
    <row r="60" spans="1:10" x14ac:dyDescent="0.35">
      <c r="A60" s="5"/>
      <c r="B60" t="s">
        <v>1472</v>
      </c>
      <c r="C60" t="s">
        <v>852</v>
      </c>
      <c r="D60" t="s">
        <v>227</v>
      </c>
      <c r="E60" t="s">
        <v>852</v>
      </c>
      <c r="F60" t="s">
        <v>227</v>
      </c>
      <c r="G60" t="s">
        <v>852</v>
      </c>
      <c r="H60" t="s">
        <v>227</v>
      </c>
      <c r="I60" t="s">
        <v>852</v>
      </c>
      <c r="J60" t="s">
        <v>227</v>
      </c>
    </row>
    <row r="61" spans="1:10" x14ac:dyDescent="0.35">
      <c r="A61" s="5"/>
      <c r="B61" t="s">
        <v>1473</v>
      </c>
      <c r="C61" t="s">
        <v>10922</v>
      </c>
      <c r="D61" t="s">
        <v>745</v>
      </c>
      <c r="E61" t="s">
        <v>11707</v>
      </c>
      <c r="F61" t="s">
        <v>12046</v>
      </c>
      <c r="G61" t="s">
        <v>10922</v>
      </c>
      <c r="H61" t="s">
        <v>11242</v>
      </c>
      <c r="I61" t="s">
        <v>11708</v>
      </c>
      <c r="J61" t="s">
        <v>561</v>
      </c>
    </row>
    <row r="62" spans="1:10" x14ac:dyDescent="0.35">
      <c r="A62" s="5"/>
      <c r="B62" t="s">
        <v>1483</v>
      </c>
      <c r="C62" t="s">
        <v>12047</v>
      </c>
      <c r="D62" t="s">
        <v>9646</v>
      </c>
      <c r="E62" t="s">
        <v>11396</v>
      </c>
      <c r="F62" t="s">
        <v>1816</v>
      </c>
      <c r="G62" t="s">
        <v>10476</v>
      </c>
      <c r="H62" t="s">
        <v>9894</v>
      </c>
      <c r="I62" t="s">
        <v>11709</v>
      </c>
      <c r="J62" t="s">
        <v>547</v>
      </c>
    </row>
    <row r="63" spans="1:10" x14ac:dyDescent="0.35">
      <c r="A63" s="5"/>
      <c r="B63" t="s">
        <v>1493</v>
      </c>
      <c r="C63" t="s">
        <v>11071</v>
      </c>
      <c r="D63" t="s">
        <v>284</v>
      </c>
      <c r="E63" t="s">
        <v>11015</v>
      </c>
      <c r="F63" t="s">
        <v>675</v>
      </c>
      <c r="G63" t="s">
        <v>10942</v>
      </c>
      <c r="H63" t="s">
        <v>244</v>
      </c>
      <c r="I63" t="s">
        <v>10922</v>
      </c>
      <c r="J63" t="s">
        <v>677</v>
      </c>
    </row>
    <row r="64" spans="1:10" x14ac:dyDescent="0.35">
      <c r="A64" s="5"/>
      <c r="B64" t="s">
        <v>1494</v>
      </c>
      <c r="C64" t="s">
        <v>10791</v>
      </c>
      <c r="D64" t="s">
        <v>9821</v>
      </c>
      <c r="E64" t="s">
        <v>10943</v>
      </c>
      <c r="F64" t="s">
        <v>324</v>
      </c>
      <c r="G64" t="s">
        <v>852</v>
      </c>
      <c r="H64" t="s">
        <v>852</v>
      </c>
      <c r="I64" t="s">
        <v>852</v>
      </c>
      <c r="J64" t="s">
        <v>852</v>
      </c>
    </row>
    <row r="65" spans="1:10" x14ac:dyDescent="0.35">
      <c r="A65" s="5"/>
      <c r="B65" t="s">
        <v>1495</v>
      </c>
      <c r="C65" t="s">
        <v>10922</v>
      </c>
      <c r="D65" t="s">
        <v>709</v>
      </c>
      <c r="E65" t="s">
        <v>10977</v>
      </c>
      <c r="F65" t="s">
        <v>472</v>
      </c>
      <c r="G65" t="s">
        <v>10922</v>
      </c>
      <c r="H65" t="s">
        <v>720</v>
      </c>
      <c r="I65" t="s">
        <v>10360</v>
      </c>
      <c r="J65" t="s">
        <v>329</v>
      </c>
    </row>
    <row r="66" spans="1:10" x14ac:dyDescent="0.35">
      <c r="A66" s="5"/>
      <c r="B66" t="s">
        <v>1500</v>
      </c>
      <c r="C66" t="s">
        <v>11016</v>
      </c>
      <c r="D66" t="s">
        <v>10923</v>
      </c>
      <c r="E66" t="s">
        <v>11121</v>
      </c>
      <c r="F66" t="s">
        <v>10932</v>
      </c>
      <c r="G66" t="s">
        <v>852</v>
      </c>
      <c r="H66" t="s">
        <v>852</v>
      </c>
      <c r="I66" t="s">
        <v>852</v>
      </c>
      <c r="J66" t="s">
        <v>852</v>
      </c>
    </row>
    <row r="67" spans="1:10" x14ac:dyDescent="0.35">
      <c r="A67" s="5"/>
      <c r="B67" t="s">
        <v>1501</v>
      </c>
      <c r="C67" t="s">
        <v>12048</v>
      </c>
      <c r="D67" t="s">
        <v>492</v>
      </c>
      <c r="E67" t="s">
        <v>10977</v>
      </c>
      <c r="F67" t="s">
        <v>9569</v>
      </c>
      <c r="G67" t="s">
        <v>11118</v>
      </c>
      <c r="H67" t="s">
        <v>593</v>
      </c>
      <c r="I67" t="s">
        <v>10792</v>
      </c>
      <c r="J67" t="s">
        <v>9613</v>
      </c>
    </row>
    <row r="68" spans="1:10" x14ac:dyDescent="0.35">
      <c r="A68" s="5"/>
      <c r="B68" t="s">
        <v>1502</v>
      </c>
      <c r="C68" t="s">
        <v>12032</v>
      </c>
      <c r="D68" t="s">
        <v>496</v>
      </c>
      <c r="E68" t="s">
        <v>10922</v>
      </c>
      <c r="F68" t="s">
        <v>667</v>
      </c>
      <c r="G68" t="s">
        <v>11096</v>
      </c>
      <c r="H68" t="s">
        <v>570</v>
      </c>
      <c r="I68" t="s">
        <v>10922</v>
      </c>
      <c r="J68" t="s">
        <v>728</v>
      </c>
    </row>
    <row r="69" spans="1:10" x14ac:dyDescent="0.35">
      <c r="A69" s="5"/>
      <c r="B69" t="s">
        <v>1503</v>
      </c>
      <c r="C69" t="s">
        <v>10412</v>
      </c>
      <c r="D69" t="s">
        <v>9609</v>
      </c>
      <c r="E69" t="s">
        <v>11710</v>
      </c>
      <c r="F69" t="s">
        <v>280</v>
      </c>
      <c r="G69" t="s">
        <v>10500</v>
      </c>
      <c r="H69" t="s">
        <v>9693</v>
      </c>
      <c r="I69" t="s">
        <v>11700</v>
      </c>
      <c r="J69" t="s">
        <v>576</v>
      </c>
    </row>
    <row r="70" spans="1:10" x14ac:dyDescent="0.35">
      <c r="A70" s="5"/>
      <c r="B70" t="s">
        <v>1513</v>
      </c>
      <c r="C70" t="s">
        <v>12049</v>
      </c>
      <c r="D70" t="s">
        <v>9779</v>
      </c>
      <c r="E70" t="s">
        <v>11711</v>
      </c>
      <c r="F70" t="s">
        <v>1849</v>
      </c>
      <c r="G70" t="s">
        <v>10795</v>
      </c>
      <c r="H70" t="s">
        <v>2006</v>
      </c>
      <c r="I70" t="s">
        <v>11072</v>
      </c>
      <c r="J70" t="s">
        <v>458</v>
      </c>
    </row>
    <row r="71" spans="1:10" x14ac:dyDescent="0.35">
      <c r="A71" s="5"/>
      <c r="B71" t="s">
        <v>1523</v>
      </c>
      <c r="C71" t="s">
        <v>10957</v>
      </c>
      <c r="D71" t="s">
        <v>661</v>
      </c>
      <c r="E71" t="s">
        <v>11712</v>
      </c>
      <c r="F71" t="s">
        <v>784</v>
      </c>
      <c r="G71" t="s">
        <v>10984</v>
      </c>
      <c r="H71" t="s">
        <v>776</v>
      </c>
      <c r="I71" t="s">
        <v>10804</v>
      </c>
      <c r="J71" t="s">
        <v>813</v>
      </c>
    </row>
    <row r="72" spans="1:10" x14ac:dyDescent="0.35">
      <c r="A72" s="5"/>
      <c r="B72" t="s">
        <v>1533</v>
      </c>
      <c r="C72" t="s">
        <v>852</v>
      </c>
      <c r="D72" t="s">
        <v>227</v>
      </c>
      <c r="E72" t="s">
        <v>852</v>
      </c>
      <c r="F72" t="s">
        <v>227</v>
      </c>
      <c r="G72" t="s">
        <v>852</v>
      </c>
      <c r="H72" t="s">
        <v>227</v>
      </c>
      <c r="I72" t="s">
        <v>852</v>
      </c>
      <c r="J72" t="s">
        <v>227</v>
      </c>
    </row>
    <row r="73" spans="1:10" x14ac:dyDescent="0.35">
      <c r="A73" s="5"/>
      <c r="B73" t="s">
        <v>1534</v>
      </c>
      <c r="C73" t="s">
        <v>11624</v>
      </c>
      <c r="D73" t="s">
        <v>335</v>
      </c>
      <c r="E73" t="s">
        <v>10903</v>
      </c>
      <c r="F73" t="s">
        <v>736</v>
      </c>
      <c r="G73" t="s">
        <v>10926</v>
      </c>
      <c r="H73" t="s">
        <v>412</v>
      </c>
      <c r="I73" t="s">
        <v>10930</v>
      </c>
      <c r="J73" t="s">
        <v>9853</v>
      </c>
    </row>
    <row r="74" spans="1:10" x14ac:dyDescent="0.35">
      <c r="A74" s="5"/>
      <c r="B74" t="s">
        <v>1535</v>
      </c>
      <c r="C74" t="s">
        <v>852</v>
      </c>
      <c r="D74" t="s">
        <v>227</v>
      </c>
      <c r="E74" t="s">
        <v>852</v>
      </c>
      <c r="F74" t="s">
        <v>227</v>
      </c>
      <c r="G74" t="s">
        <v>852</v>
      </c>
      <c r="H74" t="s">
        <v>227</v>
      </c>
      <c r="I74" t="s">
        <v>852</v>
      </c>
      <c r="J74" t="s">
        <v>227</v>
      </c>
    </row>
    <row r="75" spans="1:10" x14ac:dyDescent="0.35">
      <c r="A75" s="5"/>
      <c r="B75" t="s">
        <v>1536</v>
      </c>
      <c r="C75" t="s">
        <v>852</v>
      </c>
      <c r="D75" t="s">
        <v>227</v>
      </c>
      <c r="E75" t="s">
        <v>852</v>
      </c>
      <c r="F75" t="s">
        <v>227</v>
      </c>
      <c r="G75" t="s">
        <v>852</v>
      </c>
      <c r="H75" t="s">
        <v>227</v>
      </c>
      <c r="I75" t="s">
        <v>852</v>
      </c>
      <c r="J75" t="s">
        <v>227</v>
      </c>
    </row>
    <row r="76" spans="1:10" x14ac:dyDescent="0.35">
      <c r="A76" s="5"/>
      <c r="B76" t="s">
        <v>1537</v>
      </c>
      <c r="C76" t="s">
        <v>11012</v>
      </c>
      <c r="D76" t="s">
        <v>461</v>
      </c>
      <c r="E76" t="s">
        <v>10922</v>
      </c>
      <c r="F76" t="s">
        <v>667</v>
      </c>
      <c r="G76" t="s">
        <v>11723</v>
      </c>
      <c r="H76" t="s">
        <v>461</v>
      </c>
      <c r="I76" t="s">
        <v>10922</v>
      </c>
      <c r="J76" t="s">
        <v>744</v>
      </c>
    </row>
    <row r="77" spans="1:10" x14ac:dyDescent="0.35">
      <c r="A77" s="5"/>
      <c r="B77" t="s">
        <v>1538</v>
      </c>
      <c r="C77" t="s">
        <v>852</v>
      </c>
      <c r="D77" t="s">
        <v>227</v>
      </c>
      <c r="E77" t="s">
        <v>852</v>
      </c>
      <c r="F77" t="s">
        <v>227</v>
      </c>
      <c r="G77" t="s">
        <v>852</v>
      </c>
      <c r="H77" t="s">
        <v>227</v>
      </c>
      <c r="I77" t="s">
        <v>852</v>
      </c>
      <c r="J77" t="s">
        <v>227</v>
      </c>
    </row>
    <row r="78" spans="1:10" x14ac:dyDescent="0.35">
      <c r="A78" s="5"/>
      <c r="B78" t="s">
        <v>1539</v>
      </c>
      <c r="C78" t="s">
        <v>10922</v>
      </c>
      <c r="D78" t="s">
        <v>708</v>
      </c>
      <c r="E78" t="s">
        <v>10406</v>
      </c>
      <c r="F78" t="s">
        <v>567</v>
      </c>
      <c r="G78" t="s">
        <v>852</v>
      </c>
      <c r="H78" t="s">
        <v>852</v>
      </c>
      <c r="I78" t="s">
        <v>852</v>
      </c>
      <c r="J78" t="s">
        <v>852</v>
      </c>
    </row>
    <row r="79" spans="1:10" x14ac:dyDescent="0.35">
      <c r="A79" s="5"/>
      <c r="B79" t="s">
        <v>1540</v>
      </c>
      <c r="C79" t="s">
        <v>852</v>
      </c>
      <c r="D79" t="s">
        <v>227</v>
      </c>
      <c r="E79" t="s">
        <v>852</v>
      </c>
      <c r="F79" t="s">
        <v>227</v>
      </c>
      <c r="G79" t="s">
        <v>852</v>
      </c>
      <c r="H79" t="s">
        <v>227</v>
      </c>
      <c r="I79" t="s">
        <v>852</v>
      </c>
      <c r="J79" t="s">
        <v>227</v>
      </c>
    </row>
    <row r="80" spans="1:10" x14ac:dyDescent="0.35">
      <c r="A80" s="5"/>
      <c r="B80" t="s">
        <v>1541</v>
      </c>
      <c r="C80" t="s">
        <v>10360</v>
      </c>
      <c r="D80" t="s">
        <v>329</v>
      </c>
      <c r="E80" t="s">
        <v>10922</v>
      </c>
      <c r="F80" t="s">
        <v>720</v>
      </c>
      <c r="G80" t="s">
        <v>852</v>
      </c>
      <c r="H80" t="s">
        <v>852</v>
      </c>
      <c r="I80" t="s">
        <v>852</v>
      </c>
      <c r="J80" t="s">
        <v>852</v>
      </c>
    </row>
    <row r="81" spans="1:10" x14ac:dyDescent="0.35">
      <c r="A81" s="5"/>
      <c r="B81" t="s">
        <v>1542</v>
      </c>
      <c r="C81" t="s">
        <v>11118</v>
      </c>
      <c r="D81" t="s">
        <v>626</v>
      </c>
      <c r="E81" t="s">
        <v>10928</v>
      </c>
      <c r="F81" t="s">
        <v>9622</v>
      </c>
      <c r="G81" t="s">
        <v>10960</v>
      </c>
      <c r="H81" t="s">
        <v>532</v>
      </c>
      <c r="I81" t="s">
        <v>10791</v>
      </c>
      <c r="J81" t="s">
        <v>9548</v>
      </c>
    </row>
    <row r="82" spans="1:10" x14ac:dyDescent="0.35">
      <c r="A82" s="5"/>
      <c r="B82" t="s">
        <v>1543</v>
      </c>
      <c r="C82" t="s">
        <v>11016</v>
      </c>
      <c r="D82" t="s">
        <v>10923</v>
      </c>
      <c r="E82" t="s">
        <v>11713</v>
      </c>
      <c r="F82" t="s">
        <v>10932</v>
      </c>
      <c r="G82" t="s">
        <v>11016</v>
      </c>
      <c r="H82" t="s">
        <v>10923</v>
      </c>
      <c r="I82" t="s">
        <v>10732</v>
      </c>
      <c r="J82" t="s">
        <v>10932</v>
      </c>
    </row>
    <row r="83" spans="1:10" x14ac:dyDescent="0.35">
      <c r="A83" s="5"/>
      <c r="B83" t="s">
        <v>1549</v>
      </c>
      <c r="C83" t="s">
        <v>12050</v>
      </c>
      <c r="D83" t="s">
        <v>576</v>
      </c>
      <c r="E83" t="s">
        <v>11577</v>
      </c>
      <c r="F83" t="s">
        <v>9693</v>
      </c>
      <c r="G83" t="s">
        <v>11833</v>
      </c>
      <c r="H83" t="s">
        <v>284</v>
      </c>
      <c r="I83" t="s">
        <v>11136</v>
      </c>
      <c r="J83" t="s">
        <v>675</v>
      </c>
    </row>
    <row r="84" spans="1:10" x14ac:dyDescent="0.35">
      <c r="A84" s="5"/>
      <c r="B84" t="s">
        <v>1559</v>
      </c>
      <c r="C84" t="s">
        <v>10791</v>
      </c>
      <c r="D84" t="s">
        <v>691</v>
      </c>
      <c r="E84" t="s">
        <v>10924</v>
      </c>
      <c r="F84" t="s">
        <v>1967</v>
      </c>
      <c r="G84" t="s">
        <v>10791</v>
      </c>
      <c r="H84" t="s">
        <v>9599</v>
      </c>
      <c r="I84" t="s">
        <v>10732</v>
      </c>
      <c r="J84" t="s">
        <v>286</v>
      </c>
    </row>
    <row r="85" spans="1:10" x14ac:dyDescent="0.35">
      <c r="A85" s="5"/>
      <c r="B85" t="s">
        <v>1568</v>
      </c>
      <c r="C85" t="s">
        <v>11016</v>
      </c>
      <c r="D85" t="s">
        <v>10923</v>
      </c>
      <c r="E85" t="s">
        <v>11552</v>
      </c>
      <c r="F85" t="s">
        <v>303</v>
      </c>
      <c r="G85" t="s">
        <v>11016</v>
      </c>
      <c r="H85" t="s">
        <v>10923</v>
      </c>
      <c r="I85" t="s">
        <v>11000</v>
      </c>
      <c r="J85" t="s">
        <v>433</v>
      </c>
    </row>
    <row r="86" spans="1:10" x14ac:dyDescent="0.35">
      <c r="A86" s="5"/>
      <c r="B86" t="s">
        <v>1576</v>
      </c>
      <c r="C86" t="s">
        <v>11118</v>
      </c>
      <c r="D86" t="s">
        <v>9613</v>
      </c>
      <c r="E86" t="s">
        <v>11176</v>
      </c>
      <c r="F86" t="s">
        <v>593</v>
      </c>
      <c r="G86" t="s">
        <v>10731</v>
      </c>
      <c r="H86" t="s">
        <v>9851</v>
      </c>
      <c r="I86" t="s">
        <v>10963</v>
      </c>
      <c r="J86" t="s">
        <v>497</v>
      </c>
    </row>
    <row r="87" spans="1:10" x14ac:dyDescent="0.35">
      <c r="A87" s="5"/>
      <c r="B87" t="s">
        <v>1586</v>
      </c>
      <c r="C87" t="s">
        <v>11016</v>
      </c>
      <c r="D87" t="s">
        <v>10923</v>
      </c>
      <c r="E87" t="s">
        <v>11714</v>
      </c>
      <c r="F87" t="s">
        <v>10932</v>
      </c>
      <c r="G87" t="s">
        <v>11016</v>
      </c>
      <c r="H87" t="s">
        <v>10923</v>
      </c>
      <c r="I87" t="s">
        <v>11715</v>
      </c>
      <c r="J87" t="s">
        <v>10932</v>
      </c>
    </row>
    <row r="88" spans="1:10" x14ac:dyDescent="0.35">
      <c r="A88" s="5"/>
      <c r="B88" t="s">
        <v>1596</v>
      </c>
      <c r="C88" t="s">
        <v>10922</v>
      </c>
      <c r="D88" t="s">
        <v>744</v>
      </c>
      <c r="E88" t="s">
        <v>10870</v>
      </c>
      <c r="F88" t="s">
        <v>563</v>
      </c>
      <c r="G88" t="s">
        <v>11016</v>
      </c>
      <c r="H88" t="s">
        <v>10923</v>
      </c>
      <c r="I88" t="s">
        <v>11130</v>
      </c>
      <c r="J88" t="s">
        <v>10932</v>
      </c>
    </row>
    <row r="89" spans="1:10" x14ac:dyDescent="0.35">
      <c r="A89" s="5"/>
      <c r="B89" t="s">
        <v>1605</v>
      </c>
      <c r="C89" t="s">
        <v>10791</v>
      </c>
      <c r="D89" t="s">
        <v>11242</v>
      </c>
      <c r="E89" t="s">
        <v>11716</v>
      </c>
      <c r="F89" t="s">
        <v>561</v>
      </c>
      <c r="G89" t="s">
        <v>10927</v>
      </c>
      <c r="H89" t="s">
        <v>744</v>
      </c>
      <c r="I89" t="s">
        <v>11717</v>
      </c>
      <c r="J89" t="s">
        <v>563</v>
      </c>
    </row>
    <row r="90" spans="1:10" x14ac:dyDescent="0.35">
      <c r="A90" s="5"/>
      <c r="B90" t="s">
        <v>1615</v>
      </c>
      <c r="C90" t="s">
        <v>10586</v>
      </c>
      <c r="D90" t="s">
        <v>397</v>
      </c>
      <c r="E90" t="s">
        <v>10966</v>
      </c>
      <c r="F90" t="s">
        <v>9608</v>
      </c>
      <c r="G90" t="s">
        <v>10800</v>
      </c>
      <c r="H90" t="s">
        <v>417</v>
      </c>
      <c r="I90" t="s">
        <v>10978</v>
      </c>
      <c r="J90" t="s">
        <v>9583</v>
      </c>
    </row>
    <row r="91" spans="1:10" x14ac:dyDescent="0.35">
      <c r="A91" s="5"/>
      <c r="B91" t="s">
        <v>1616</v>
      </c>
      <c r="C91" t="s">
        <v>10345</v>
      </c>
      <c r="D91" t="s">
        <v>9864</v>
      </c>
      <c r="E91" t="s">
        <v>11136</v>
      </c>
      <c r="F91" t="s">
        <v>319</v>
      </c>
      <c r="G91" t="s">
        <v>10978</v>
      </c>
      <c r="H91" t="s">
        <v>9870</v>
      </c>
      <c r="I91" t="s">
        <v>10731</v>
      </c>
      <c r="J91" t="s">
        <v>741</v>
      </c>
    </row>
    <row r="92" spans="1:10" x14ac:dyDescent="0.35">
      <c r="A92" s="5"/>
      <c r="B92" t="s">
        <v>1625</v>
      </c>
      <c r="C92" t="s">
        <v>10609</v>
      </c>
      <c r="D92" t="s">
        <v>10932</v>
      </c>
      <c r="E92" t="s">
        <v>11016</v>
      </c>
      <c r="F92" t="s">
        <v>10923</v>
      </c>
      <c r="G92" t="s">
        <v>11133</v>
      </c>
      <c r="H92" t="s">
        <v>10932</v>
      </c>
      <c r="I92" t="s">
        <v>11016</v>
      </c>
      <c r="J92" t="s">
        <v>10923</v>
      </c>
    </row>
    <row r="93" spans="1:10" x14ac:dyDescent="0.35">
      <c r="A93" s="5"/>
      <c r="B93" t="s">
        <v>1626</v>
      </c>
      <c r="C93" t="s">
        <v>12051</v>
      </c>
      <c r="D93" t="s">
        <v>2087</v>
      </c>
      <c r="E93" t="s">
        <v>10509</v>
      </c>
      <c r="F93" t="s">
        <v>1969</v>
      </c>
      <c r="G93" t="s">
        <v>12052</v>
      </c>
      <c r="H93" t="s">
        <v>456</v>
      </c>
      <c r="I93" t="s">
        <v>11718</v>
      </c>
      <c r="J93" t="s">
        <v>424</v>
      </c>
    </row>
    <row r="94" spans="1:10" x14ac:dyDescent="0.35">
      <c r="A94" s="5"/>
      <c r="B94" t="s">
        <v>1636</v>
      </c>
      <c r="C94" t="s">
        <v>11034</v>
      </c>
      <c r="D94" t="s">
        <v>749</v>
      </c>
      <c r="E94" t="s">
        <v>11070</v>
      </c>
      <c r="F94" t="s">
        <v>10834</v>
      </c>
      <c r="G94" t="s">
        <v>10792</v>
      </c>
      <c r="H94" t="s">
        <v>9831</v>
      </c>
      <c r="I94" t="s">
        <v>10942</v>
      </c>
      <c r="J94" t="s">
        <v>733</v>
      </c>
    </row>
    <row r="95" spans="1:10" x14ac:dyDescent="0.35">
      <c r="A95" s="5"/>
      <c r="B95" t="s">
        <v>1645</v>
      </c>
      <c r="C95" t="s">
        <v>10327</v>
      </c>
      <c r="D95" t="s">
        <v>9612</v>
      </c>
      <c r="E95" t="s">
        <v>11719</v>
      </c>
      <c r="F95" t="s">
        <v>502</v>
      </c>
      <c r="G95" t="s">
        <v>11134</v>
      </c>
      <c r="H95" t="s">
        <v>9550</v>
      </c>
      <c r="I95" t="s">
        <v>11693</v>
      </c>
      <c r="J95" t="s">
        <v>814</v>
      </c>
    </row>
    <row r="96" spans="1:10" x14ac:dyDescent="0.35">
      <c r="A96" s="5"/>
      <c r="B96" t="s">
        <v>1653</v>
      </c>
      <c r="C96" t="s">
        <v>11606</v>
      </c>
      <c r="D96" t="s">
        <v>555</v>
      </c>
      <c r="E96" t="s">
        <v>10791</v>
      </c>
      <c r="F96" t="s">
        <v>688</v>
      </c>
      <c r="G96" t="s">
        <v>11525</v>
      </c>
      <c r="H96" t="s">
        <v>461</v>
      </c>
      <c r="I96" t="s">
        <v>10922</v>
      </c>
      <c r="J96" t="s">
        <v>674</v>
      </c>
    </row>
    <row r="97" spans="1:10" x14ac:dyDescent="0.35">
      <c r="A97" s="5"/>
      <c r="B97" t="s">
        <v>1654</v>
      </c>
      <c r="C97" t="s">
        <v>11524</v>
      </c>
      <c r="D97" t="s">
        <v>814</v>
      </c>
      <c r="E97" t="s">
        <v>11720</v>
      </c>
      <c r="F97" t="s">
        <v>9550</v>
      </c>
      <c r="G97" t="s">
        <v>11709</v>
      </c>
      <c r="H97" t="s">
        <v>1753</v>
      </c>
      <c r="I97" t="s">
        <v>10732</v>
      </c>
      <c r="J97" t="s">
        <v>767</v>
      </c>
    </row>
    <row r="98" spans="1:10" x14ac:dyDescent="0.35">
      <c r="A98" s="5"/>
      <c r="B98" t="s">
        <v>1660</v>
      </c>
      <c r="C98" t="s">
        <v>852</v>
      </c>
      <c r="D98" t="s">
        <v>852</v>
      </c>
      <c r="E98" t="s">
        <v>852</v>
      </c>
      <c r="F98" t="s">
        <v>852</v>
      </c>
      <c r="G98" t="s">
        <v>852</v>
      </c>
      <c r="H98" t="s">
        <v>852</v>
      </c>
      <c r="I98" t="s">
        <v>852</v>
      </c>
      <c r="J98" t="s">
        <v>852</v>
      </c>
    </row>
    <row r="99" spans="1:10" x14ac:dyDescent="0.35">
      <c r="A99" s="5"/>
      <c r="B99" t="s">
        <v>1661</v>
      </c>
      <c r="C99" t="s">
        <v>852</v>
      </c>
      <c r="D99" t="s">
        <v>227</v>
      </c>
      <c r="E99" t="s">
        <v>852</v>
      </c>
      <c r="F99" t="s">
        <v>227</v>
      </c>
      <c r="G99" t="s">
        <v>852</v>
      </c>
      <c r="H99" t="s">
        <v>227</v>
      </c>
      <c r="I99" t="s">
        <v>852</v>
      </c>
      <c r="J99" t="s">
        <v>227</v>
      </c>
    </row>
    <row r="100" spans="1:10" x14ac:dyDescent="0.35">
      <c r="A100" s="5"/>
      <c r="B100" t="s">
        <v>1662</v>
      </c>
      <c r="C100" t="s">
        <v>852</v>
      </c>
      <c r="D100" t="s">
        <v>227</v>
      </c>
      <c r="E100" t="s">
        <v>852</v>
      </c>
      <c r="F100" t="s">
        <v>227</v>
      </c>
      <c r="G100" t="s">
        <v>852</v>
      </c>
      <c r="H100" t="s">
        <v>227</v>
      </c>
      <c r="I100" t="s">
        <v>852</v>
      </c>
      <c r="J100" t="s">
        <v>227</v>
      </c>
    </row>
    <row r="101" spans="1:10" x14ac:dyDescent="0.35">
      <c r="A101" s="5"/>
      <c r="B101" t="s">
        <v>1663</v>
      </c>
      <c r="C101" t="s">
        <v>11210</v>
      </c>
      <c r="D101" t="s">
        <v>817</v>
      </c>
      <c r="E101" t="s">
        <v>10831</v>
      </c>
      <c r="F101" t="s">
        <v>9690</v>
      </c>
      <c r="G101" t="s">
        <v>11630</v>
      </c>
      <c r="H101" t="s">
        <v>514</v>
      </c>
      <c r="I101" t="s">
        <v>11130</v>
      </c>
      <c r="J101" t="s">
        <v>9601</v>
      </c>
    </row>
    <row r="102" spans="1:10" x14ac:dyDescent="0.35">
      <c r="A102" s="5"/>
      <c r="B102" t="s">
        <v>1673</v>
      </c>
      <c r="C102" t="s">
        <v>852</v>
      </c>
      <c r="D102" t="s">
        <v>227</v>
      </c>
      <c r="E102" t="s">
        <v>852</v>
      </c>
      <c r="F102" t="s">
        <v>227</v>
      </c>
      <c r="G102" t="s">
        <v>852</v>
      </c>
      <c r="H102" t="s">
        <v>227</v>
      </c>
      <c r="I102" t="s">
        <v>852</v>
      </c>
      <c r="J102" t="s">
        <v>227</v>
      </c>
    </row>
    <row r="103" spans="1:10" x14ac:dyDescent="0.35">
      <c r="A103" s="5"/>
      <c r="B103" t="s">
        <v>1674</v>
      </c>
      <c r="C103" t="s">
        <v>852</v>
      </c>
      <c r="D103" t="s">
        <v>227</v>
      </c>
      <c r="E103" t="s">
        <v>852</v>
      </c>
      <c r="F103" t="s">
        <v>227</v>
      </c>
      <c r="G103" t="s">
        <v>852</v>
      </c>
      <c r="H103" t="s">
        <v>227</v>
      </c>
      <c r="I103" t="s">
        <v>852</v>
      </c>
      <c r="J103" t="s">
        <v>227</v>
      </c>
    </row>
    <row r="104" spans="1:10" x14ac:dyDescent="0.35">
      <c r="A104" s="5"/>
      <c r="B104" t="s">
        <v>1675</v>
      </c>
      <c r="C104" t="s">
        <v>12053</v>
      </c>
      <c r="D104" t="s">
        <v>632</v>
      </c>
      <c r="E104" t="s">
        <v>10931</v>
      </c>
      <c r="F104" t="s">
        <v>9797</v>
      </c>
      <c r="G104" t="s">
        <v>11567</v>
      </c>
      <c r="H104" t="s">
        <v>830</v>
      </c>
      <c r="I104" t="s">
        <v>11134</v>
      </c>
      <c r="J104" t="s">
        <v>9784</v>
      </c>
    </row>
    <row r="105" spans="1:10" x14ac:dyDescent="0.35">
      <c r="A105" s="5"/>
      <c r="B105" t="s">
        <v>1676</v>
      </c>
      <c r="C105" t="s">
        <v>10922</v>
      </c>
      <c r="D105" t="s">
        <v>669</v>
      </c>
      <c r="E105" t="s">
        <v>10935</v>
      </c>
      <c r="F105" t="s">
        <v>528</v>
      </c>
      <c r="G105" t="s">
        <v>11016</v>
      </c>
      <c r="H105" t="s">
        <v>10923</v>
      </c>
      <c r="I105" t="s">
        <v>10798</v>
      </c>
      <c r="J105" t="s">
        <v>10932</v>
      </c>
    </row>
    <row r="106" spans="1:10" x14ac:dyDescent="0.35">
      <c r="A106" s="5"/>
      <c r="B106" t="s">
        <v>1684</v>
      </c>
      <c r="C106" t="s">
        <v>11016</v>
      </c>
      <c r="D106" t="s">
        <v>10923</v>
      </c>
      <c r="E106" t="s">
        <v>10913</v>
      </c>
      <c r="F106" t="s">
        <v>10932</v>
      </c>
      <c r="G106" t="s">
        <v>11016</v>
      </c>
      <c r="H106" t="s">
        <v>10923</v>
      </c>
      <c r="I106" t="s">
        <v>10391</v>
      </c>
      <c r="J106" t="s">
        <v>10932</v>
      </c>
    </row>
    <row r="107" spans="1:10" x14ac:dyDescent="0.35">
      <c r="A107" s="5"/>
      <c r="B107" t="s">
        <v>1694</v>
      </c>
      <c r="C107" t="s">
        <v>12054</v>
      </c>
      <c r="D107" t="s">
        <v>527</v>
      </c>
      <c r="E107" t="s">
        <v>10609</v>
      </c>
      <c r="F107" t="s">
        <v>1996</v>
      </c>
      <c r="G107" t="s">
        <v>11577</v>
      </c>
      <c r="H107" t="s">
        <v>424</v>
      </c>
      <c r="I107" t="s">
        <v>10970</v>
      </c>
      <c r="J107" t="s">
        <v>456</v>
      </c>
    </row>
    <row r="108" spans="1:10" x14ac:dyDescent="0.35">
      <c r="A108" s="5"/>
      <c r="B108" t="s">
        <v>1704</v>
      </c>
      <c r="C108" t="s">
        <v>11016</v>
      </c>
      <c r="D108" t="s">
        <v>10923</v>
      </c>
      <c r="E108" t="s">
        <v>10900</v>
      </c>
      <c r="F108" t="s">
        <v>10932</v>
      </c>
      <c r="G108" t="s">
        <v>11016</v>
      </c>
      <c r="H108" t="s">
        <v>10923</v>
      </c>
      <c r="I108" t="s">
        <v>11132</v>
      </c>
      <c r="J108" t="s">
        <v>10932</v>
      </c>
    </row>
    <row r="109" spans="1:10" x14ac:dyDescent="0.35">
      <c r="A109" s="5"/>
      <c r="B109" t="s">
        <v>1714</v>
      </c>
      <c r="C109" t="s">
        <v>11016</v>
      </c>
      <c r="D109" t="s">
        <v>10923</v>
      </c>
      <c r="E109" t="s">
        <v>11721</v>
      </c>
      <c r="F109" t="s">
        <v>10932</v>
      </c>
      <c r="G109" t="s">
        <v>11016</v>
      </c>
      <c r="H109" t="s">
        <v>10923</v>
      </c>
      <c r="I109" t="s">
        <v>11679</v>
      </c>
      <c r="J109" t="s">
        <v>10932</v>
      </c>
    </row>
    <row r="110" spans="1:10" x14ac:dyDescent="0.35">
      <c r="A110" s="5"/>
      <c r="B110" t="s">
        <v>1722</v>
      </c>
      <c r="C110" t="s">
        <v>10927</v>
      </c>
      <c r="D110" t="s">
        <v>677</v>
      </c>
      <c r="E110" t="s">
        <v>11493</v>
      </c>
      <c r="F110" t="s">
        <v>244</v>
      </c>
      <c r="G110" t="s">
        <v>10922</v>
      </c>
      <c r="H110" t="s">
        <v>706</v>
      </c>
      <c r="I110" t="s">
        <v>10345</v>
      </c>
      <c r="J110" t="s">
        <v>249</v>
      </c>
    </row>
    <row r="111" spans="1:10" x14ac:dyDescent="0.35">
      <c r="A111" s="5"/>
      <c r="B111" t="s">
        <v>1723</v>
      </c>
      <c r="C111" t="s">
        <v>11714</v>
      </c>
      <c r="D111" t="s">
        <v>274</v>
      </c>
      <c r="E111" t="s">
        <v>10940</v>
      </c>
      <c r="F111" t="s">
        <v>673</v>
      </c>
      <c r="G111" t="s">
        <v>11132</v>
      </c>
      <c r="H111" t="s">
        <v>314</v>
      </c>
      <c r="I111" t="s">
        <v>10922</v>
      </c>
      <c r="J111" t="s">
        <v>762</v>
      </c>
    </row>
    <row r="112" spans="1:10" x14ac:dyDescent="0.35">
      <c r="A112" s="5"/>
      <c r="B112" t="s">
        <v>1724</v>
      </c>
      <c r="C112" t="s">
        <v>11170</v>
      </c>
      <c r="D112" t="s">
        <v>680</v>
      </c>
      <c r="E112" t="s">
        <v>11658</v>
      </c>
      <c r="F112" t="s">
        <v>338</v>
      </c>
      <c r="G112" t="s">
        <v>10327</v>
      </c>
      <c r="H112" t="s">
        <v>545</v>
      </c>
      <c r="I112" t="s">
        <v>10795</v>
      </c>
      <c r="J112" t="s">
        <v>1956</v>
      </c>
    </row>
    <row r="113" spans="1:10" x14ac:dyDescent="0.35">
      <c r="A113" s="5"/>
      <c r="B113" t="s">
        <v>1732</v>
      </c>
      <c r="C113" t="s">
        <v>12055</v>
      </c>
      <c r="D113" t="s">
        <v>2090</v>
      </c>
      <c r="E113" t="s">
        <v>11301</v>
      </c>
      <c r="F113" t="s">
        <v>678</v>
      </c>
      <c r="G113" t="s">
        <v>12056</v>
      </c>
      <c r="H113" t="s">
        <v>1999</v>
      </c>
      <c r="I113" t="s">
        <v>11302</v>
      </c>
      <c r="J113" t="s">
        <v>9943</v>
      </c>
    </row>
    <row r="115" spans="1:10" x14ac:dyDescent="0.35">
      <c r="A115" t="s">
        <v>11303</v>
      </c>
    </row>
    <row r="116" spans="1:10" x14ac:dyDescent="0.35">
      <c r="A116" t="s">
        <v>227</v>
      </c>
    </row>
    <row r="117" spans="1:10" x14ac:dyDescent="0.35">
      <c r="A117" t="s">
        <v>267</v>
      </c>
    </row>
    <row r="118" spans="1:10" x14ac:dyDescent="0.35">
      <c r="A118" t="s">
        <v>1250</v>
      </c>
    </row>
  </sheetData>
  <mergeCells count="5">
    <mergeCell ref="A3:B3"/>
    <mergeCell ref="C3:D3"/>
    <mergeCell ref="E3:F3"/>
    <mergeCell ref="G3:H3"/>
    <mergeCell ref="I3:J3"/>
  </mergeCells>
  <pageMargins left="0.7" right="0.7" top="0.75" bottom="0.75" header="0.3" footer="0.3"/>
  <pageSetup paperSize="9" orientation="portrait" horizontalDpi="300" verticalDpi="300"/>
</worksheet>
</file>

<file path=xl/worksheets/sheet1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D00-000000000000}">
  <dimension ref="A1:J118"/>
  <sheetViews>
    <sheetView workbookViewId="0"/>
  </sheetViews>
  <sheetFormatPr defaultColWidth="11.453125" defaultRowHeight="14.5" x14ac:dyDescent="0.35"/>
  <cols>
    <col min="1" max="1" width="5.7265625" customWidth="1"/>
    <col min="2" max="2" width="55.7265625" customWidth="1"/>
    <col min="3" max="10" width="20.7265625" customWidth="1"/>
  </cols>
  <sheetData>
    <row r="1" spans="1:10" x14ac:dyDescent="0.35">
      <c r="A1" s="4" t="s">
        <v>222</v>
      </c>
    </row>
    <row r="2" spans="1:10" x14ac:dyDescent="0.35">
      <c r="A2" s="3" t="str">
        <f>HYPERLINK("#'INDEX'!A1", "Back to INDEX")</f>
        <v>Back to INDEX</v>
      </c>
    </row>
    <row r="3" spans="1:10" x14ac:dyDescent="0.35">
      <c r="A3" s="9" t="s">
        <v>227</v>
      </c>
      <c r="B3" s="9" t="s">
        <v>227</v>
      </c>
      <c r="C3" s="9" t="s">
        <v>11735</v>
      </c>
      <c r="D3" s="9" t="s">
        <v>11735</v>
      </c>
      <c r="E3" s="9" t="s">
        <v>11737</v>
      </c>
      <c r="F3" s="9" t="s">
        <v>11737</v>
      </c>
      <c r="G3" s="9" t="s">
        <v>11736</v>
      </c>
      <c r="H3" s="9" t="s">
        <v>11736</v>
      </c>
      <c r="I3" s="9" t="s">
        <v>11738</v>
      </c>
      <c r="J3" s="9" t="s">
        <v>11738</v>
      </c>
    </row>
    <row r="4" spans="1:10" x14ac:dyDescent="0.35">
      <c r="A4" s="6" t="s">
        <v>227</v>
      </c>
      <c r="B4" s="6" t="s">
        <v>227</v>
      </c>
      <c r="C4" s="6" t="s">
        <v>10488</v>
      </c>
      <c r="D4" s="6" t="s">
        <v>10489</v>
      </c>
      <c r="E4" s="6" t="s">
        <v>10488</v>
      </c>
      <c r="F4" s="6" t="s">
        <v>10489</v>
      </c>
      <c r="G4" s="6" t="s">
        <v>10488</v>
      </c>
      <c r="H4" s="6" t="s">
        <v>10489</v>
      </c>
      <c r="I4" s="6" t="s">
        <v>10488</v>
      </c>
      <c r="J4" s="6" t="s">
        <v>10489</v>
      </c>
    </row>
    <row r="5" spans="1:10" x14ac:dyDescent="0.35">
      <c r="A5" s="5"/>
      <c r="B5" t="s">
        <v>1251</v>
      </c>
      <c r="C5" t="s">
        <v>852</v>
      </c>
      <c r="D5" t="s">
        <v>227</v>
      </c>
      <c r="E5" t="s">
        <v>852</v>
      </c>
      <c r="F5" t="s">
        <v>227</v>
      </c>
      <c r="G5" t="s">
        <v>852</v>
      </c>
      <c r="H5" t="s">
        <v>227</v>
      </c>
      <c r="I5" t="s">
        <v>852</v>
      </c>
      <c r="J5" t="s">
        <v>227</v>
      </c>
    </row>
    <row r="6" spans="1:10" x14ac:dyDescent="0.35">
      <c r="A6" s="5"/>
      <c r="B6" t="s">
        <v>10901</v>
      </c>
      <c r="C6" t="s">
        <v>852</v>
      </c>
      <c r="D6" t="s">
        <v>227</v>
      </c>
      <c r="E6" t="s">
        <v>852</v>
      </c>
      <c r="F6" t="s">
        <v>227</v>
      </c>
      <c r="G6" t="s">
        <v>852</v>
      </c>
      <c r="H6" t="s">
        <v>227</v>
      </c>
      <c r="I6" t="s">
        <v>852</v>
      </c>
      <c r="J6" t="s">
        <v>227</v>
      </c>
    </row>
    <row r="7" spans="1:10" x14ac:dyDescent="0.35">
      <c r="A7" s="5"/>
      <c r="B7" t="s">
        <v>1270</v>
      </c>
      <c r="C7" t="s">
        <v>12057</v>
      </c>
      <c r="D7" t="s">
        <v>1754</v>
      </c>
      <c r="E7" t="s">
        <v>11722</v>
      </c>
      <c r="F7" t="s">
        <v>9626</v>
      </c>
      <c r="G7" t="s">
        <v>12058</v>
      </c>
      <c r="H7" t="s">
        <v>1828</v>
      </c>
      <c r="I7" t="s">
        <v>10871</v>
      </c>
      <c r="J7" t="s">
        <v>9819</v>
      </c>
    </row>
    <row r="8" spans="1:10" x14ac:dyDescent="0.35">
      <c r="A8" s="5"/>
      <c r="B8" t="s">
        <v>1280</v>
      </c>
      <c r="C8" t="s">
        <v>852</v>
      </c>
      <c r="D8" t="s">
        <v>227</v>
      </c>
      <c r="E8" t="s">
        <v>852</v>
      </c>
      <c r="F8" t="s">
        <v>227</v>
      </c>
      <c r="G8" t="s">
        <v>852</v>
      </c>
      <c r="H8" t="s">
        <v>227</v>
      </c>
      <c r="I8" t="s">
        <v>852</v>
      </c>
      <c r="J8" t="s">
        <v>227</v>
      </c>
    </row>
    <row r="9" spans="1:10" x14ac:dyDescent="0.35">
      <c r="A9" s="5"/>
      <c r="B9" t="s">
        <v>1281</v>
      </c>
      <c r="C9" t="s">
        <v>852</v>
      </c>
      <c r="D9" t="s">
        <v>227</v>
      </c>
      <c r="E9" t="s">
        <v>852</v>
      </c>
      <c r="F9" t="s">
        <v>227</v>
      </c>
      <c r="G9" t="s">
        <v>852</v>
      </c>
      <c r="H9" t="s">
        <v>227</v>
      </c>
      <c r="I9" t="s">
        <v>852</v>
      </c>
      <c r="J9" t="s">
        <v>227</v>
      </c>
    </row>
    <row r="10" spans="1:10" x14ac:dyDescent="0.35">
      <c r="A10" s="5"/>
      <c r="B10" t="s">
        <v>1282</v>
      </c>
      <c r="C10" t="s">
        <v>11016</v>
      </c>
      <c r="D10" t="s">
        <v>10923</v>
      </c>
      <c r="E10" t="s">
        <v>10966</v>
      </c>
      <c r="F10" t="s">
        <v>10932</v>
      </c>
      <c r="G10" t="s">
        <v>11016</v>
      </c>
      <c r="H10" t="s">
        <v>10923</v>
      </c>
      <c r="I10" t="s">
        <v>10730</v>
      </c>
      <c r="J10" t="s">
        <v>10932</v>
      </c>
    </row>
    <row r="11" spans="1:10" x14ac:dyDescent="0.35">
      <c r="A11" s="5"/>
      <c r="B11" t="s">
        <v>1283</v>
      </c>
      <c r="C11" t="s">
        <v>11171</v>
      </c>
      <c r="D11" t="s">
        <v>393</v>
      </c>
      <c r="E11" t="s">
        <v>10792</v>
      </c>
      <c r="F11" t="s">
        <v>9605</v>
      </c>
      <c r="G11" t="s">
        <v>11098</v>
      </c>
      <c r="H11" t="s">
        <v>255</v>
      </c>
      <c r="I11" t="s">
        <v>11015</v>
      </c>
      <c r="J11" t="s">
        <v>770</v>
      </c>
    </row>
    <row r="12" spans="1:10" x14ac:dyDescent="0.35">
      <c r="A12" s="5"/>
      <c r="B12" t="s">
        <v>1284</v>
      </c>
      <c r="C12" t="s">
        <v>10791</v>
      </c>
      <c r="D12" t="s">
        <v>673</v>
      </c>
      <c r="E12" t="s">
        <v>11723</v>
      </c>
      <c r="F12" t="s">
        <v>274</v>
      </c>
      <c r="G12" t="s">
        <v>10922</v>
      </c>
      <c r="H12" t="s">
        <v>668</v>
      </c>
      <c r="I12" t="s">
        <v>10458</v>
      </c>
      <c r="J12" t="s">
        <v>624</v>
      </c>
    </row>
    <row r="13" spans="1:10" x14ac:dyDescent="0.35">
      <c r="A13" s="5"/>
      <c r="B13" t="s">
        <v>1292</v>
      </c>
      <c r="C13" t="s">
        <v>852</v>
      </c>
      <c r="D13" t="s">
        <v>227</v>
      </c>
      <c r="E13" t="s">
        <v>852</v>
      </c>
      <c r="F13" t="s">
        <v>227</v>
      </c>
      <c r="G13" t="s">
        <v>852</v>
      </c>
      <c r="H13" t="s">
        <v>227</v>
      </c>
      <c r="I13" t="s">
        <v>852</v>
      </c>
      <c r="J13" t="s">
        <v>227</v>
      </c>
    </row>
    <row r="14" spans="1:10" x14ac:dyDescent="0.35">
      <c r="A14" s="5"/>
      <c r="B14" t="s">
        <v>1293</v>
      </c>
      <c r="C14" t="s">
        <v>11016</v>
      </c>
      <c r="D14" t="s">
        <v>10923</v>
      </c>
      <c r="E14" t="s">
        <v>11569</v>
      </c>
      <c r="F14" t="s">
        <v>10932</v>
      </c>
      <c r="G14" t="s">
        <v>852</v>
      </c>
      <c r="H14" t="s">
        <v>852</v>
      </c>
      <c r="I14" t="s">
        <v>852</v>
      </c>
      <c r="J14" t="s">
        <v>852</v>
      </c>
    </row>
    <row r="15" spans="1:10" x14ac:dyDescent="0.35">
      <c r="A15" s="5"/>
      <c r="B15" t="s">
        <v>1294</v>
      </c>
      <c r="C15" t="s">
        <v>852</v>
      </c>
      <c r="D15" t="s">
        <v>852</v>
      </c>
      <c r="E15" t="s">
        <v>852</v>
      </c>
      <c r="F15" t="s">
        <v>852</v>
      </c>
      <c r="G15" t="s">
        <v>852</v>
      </c>
      <c r="H15" t="s">
        <v>852</v>
      </c>
      <c r="I15" t="s">
        <v>852</v>
      </c>
      <c r="J15" t="s">
        <v>852</v>
      </c>
    </row>
    <row r="16" spans="1:10" x14ac:dyDescent="0.35">
      <c r="A16" s="5"/>
      <c r="B16" t="s">
        <v>1295</v>
      </c>
      <c r="C16" t="s">
        <v>852</v>
      </c>
      <c r="D16" t="s">
        <v>227</v>
      </c>
      <c r="E16" t="s">
        <v>852</v>
      </c>
      <c r="F16" t="s">
        <v>227</v>
      </c>
      <c r="G16" t="s">
        <v>852</v>
      </c>
      <c r="H16" t="s">
        <v>227</v>
      </c>
      <c r="I16" t="s">
        <v>852</v>
      </c>
      <c r="J16" t="s">
        <v>227</v>
      </c>
    </row>
    <row r="17" spans="1:10" x14ac:dyDescent="0.35">
      <c r="A17" s="5"/>
      <c r="B17" t="s">
        <v>1296</v>
      </c>
      <c r="C17" t="s">
        <v>852</v>
      </c>
      <c r="D17" t="s">
        <v>852</v>
      </c>
      <c r="E17" t="s">
        <v>852</v>
      </c>
      <c r="F17" t="s">
        <v>852</v>
      </c>
      <c r="G17" t="s">
        <v>852</v>
      </c>
      <c r="H17" t="s">
        <v>852</v>
      </c>
      <c r="I17" t="s">
        <v>852</v>
      </c>
      <c r="J17" t="s">
        <v>852</v>
      </c>
    </row>
    <row r="18" spans="1:10" x14ac:dyDescent="0.35">
      <c r="A18" s="5"/>
      <c r="B18" t="s">
        <v>1297</v>
      </c>
      <c r="C18" t="s">
        <v>10886</v>
      </c>
      <c r="D18" t="s">
        <v>555</v>
      </c>
      <c r="E18" t="s">
        <v>10928</v>
      </c>
      <c r="F18" t="s">
        <v>688</v>
      </c>
      <c r="G18" t="s">
        <v>11141</v>
      </c>
      <c r="H18" t="s">
        <v>490</v>
      </c>
      <c r="I18" t="s">
        <v>10922</v>
      </c>
      <c r="J18" t="s">
        <v>740</v>
      </c>
    </row>
    <row r="19" spans="1:10" x14ac:dyDescent="0.35">
      <c r="A19" s="5"/>
      <c r="B19" t="s">
        <v>1298</v>
      </c>
      <c r="C19" t="s">
        <v>12059</v>
      </c>
      <c r="D19" t="s">
        <v>306</v>
      </c>
      <c r="E19" t="s">
        <v>10793</v>
      </c>
      <c r="F19" t="s">
        <v>701</v>
      </c>
      <c r="G19" t="s">
        <v>10919</v>
      </c>
      <c r="H19" t="s">
        <v>528</v>
      </c>
      <c r="I19" t="s">
        <v>10953</v>
      </c>
      <c r="J19" t="s">
        <v>664</v>
      </c>
    </row>
    <row r="20" spans="1:10" x14ac:dyDescent="0.35">
      <c r="A20" s="5"/>
      <c r="B20" t="s">
        <v>1299</v>
      </c>
      <c r="C20" t="s">
        <v>12060</v>
      </c>
      <c r="D20" t="s">
        <v>624</v>
      </c>
      <c r="E20" t="s">
        <v>10902</v>
      </c>
      <c r="F20" t="s">
        <v>668</v>
      </c>
      <c r="G20" t="s">
        <v>12061</v>
      </c>
      <c r="H20" t="s">
        <v>555</v>
      </c>
      <c r="I20" t="s">
        <v>10927</v>
      </c>
      <c r="J20" t="s">
        <v>688</v>
      </c>
    </row>
    <row r="21" spans="1:10" x14ac:dyDescent="0.35">
      <c r="A21" s="5"/>
      <c r="B21" t="s">
        <v>1300</v>
      </c>
      <c r="C21" t="s">
        <v>11016</v>
      </c>
      <c r="D21" t="s">
        <v>10923</v>
      </c>
      <c r="E21" t="s">
        <v>11153</v>
      </c>
      <c r="F21" t="s">
        <v>10932</v>
      </c>
      <c r="G21" t="s">
        <v>11016</v>
      </c>
      <c r="H21" t="s">
        <v>10923</v>
      </c>
      <c r="I21" t="s">
        <v>11119</v>
      </c>
      <c r="J21" t="s">
        <v>10932</v>
      </c>
    </row>
    <row r="22" spans="1:10" x14ac:dyDescent="0.35">
      <c r="A22" s="5"/>
      <c r="B22" t="s">
        <v>1308</v>
      </c>
      <c r="C22" t="s">
        <v>10505</v>
      </c>
      <c r="D22" t="s">
        <v>490</v>
      </c>
      <c r="E22" t="s">
        <v>10922</v>
      </c>
      <c r="F22" t="s">
        <v>682</v>
      </c>
      <c r="G22" t="s">
        <v>12062</v>
      </c>
      <c r="H22" t="s">
        <v>837</v>
      </c>
      <c r="I22" t="s">
        <v>10922</v>
      </c>
      <c r="J22" t="s">
        <v>682</v>
      </c>
    </row>
    <row r="23" spans="1:10" x14ac:dyDescent="0.35">
      <c r="A23" s="5"/>
      <c r="B23" t="s">
        <v>1309</v>
      </c>
      <c r="C23" t="s">
        <v>12045</v>
      </c>
      <c r="D23" t="s">
        <v>555</v>
      </c>
      <c r="E23" t="s">
        <v>10922</v>
      </c>
      <c r="F23" t="s">
        <v>688</v>
      </c>
      <c r="G23" t="s">
        <v>10800</v>
      </c>
      <c r="H23" t="s">
        <v>496</v>
      </c>
      <c r="I23" t="s">
        <v>10922</v>
      </c>
      <c r="J23" t="s">
        <v>667</v>
      </c>
    </row>
    <row r="24" spans="1:10" x14ac:dyDescent="0.35">
      <c r="A24" s="5"/>
      <c r="B24" t="s">
        <v>1310</v>
      </c>
      <c r="C24" t="s">
        <v>852</v>
      </c>
      <c r="D24" t="s">
        <v>227</v>
      </c>
      <c r="E24" t="s">
        <v>852</v>
      </c>
      <c r="F24" t="s">
        <v>227</v>
      </c>
      <c r="G24" t="s">
        <v>852</v>
      </c>
      <c r="H24" t="s">
        <v>227</v>
      </c>
      <c r="I24" t="s">
        <v>852</v>
      </c>
      <c r="J24" t="s">
        <v>227</v>
      </c>
    </row>
    <row r="25" spans="1:10" x14ac:dyDescent="0.35">
      <c r="A25" s="5"/>
      <c r="B25" t="s">
        <v>1319</v>
      </c>
      <c r="C25" t="s">
        <v>11102</v>
      </c>
      <c r="D25" t="s">
        <v>563</v>
      </c>
      <c r="E25" t="s">
        <v>10922</v>
      </c>
      <c r="F25" t="s">
        <v>744</v>
      </c>
      <c r="G25" t="s">
        <v>10799</v>
      </c>
      <c r="H25" t="s">
        <v>519</v>
      </c>
      <c r="I25" t="s">
        <v>10922</v>
      </c>
      <c r="J25" t="s">
        <v>696</v>
      </c>
    </row>
    <row r="26" spans="1:10" x14ac:dyDescent="0.35">
      <c r="A26" s="5"/>
      <c r="B26" t="s">
        <v>1320</v>
      </c>
      <c r="C26" t="s">
        <v>852</v>
      </c>
      <c r="D26" t="s">
        <v>852</v>
      </c>
      <c r="E26" t="s">
        <v>852</v>
      </c>
      <c r="F26" t="s">
        <v>852</v>
      </c>
      <c r="G26" t="s">
        <v>852</v>
      </c>
      <c r="H26" t="s">
        <v>227</v>
      </c>
      <c r="I26" t="s">
        <v>852</v>
      </c>
      <c r="J26" t="s">
        <v>227</v>
      </c>
    </row>
    <row r="27" spans="1:10" x14ac:dyDescent="0.35">
      <c r="A27" s="5"/>
      <c r="B27" t="s">
        <v>1329</v>
      </c>
      <c r="C27" t="s">
        <v>10961</v>
      </c>
      <c r="D27" t="s">
        <v>10932</v>
      </c>
      <c r="E27" t="s">
        <v>11016</v>
      </c>
      <c r="F27" t="s">
        <v>10923</v>
      </c>
      <c r="G27" t="s">
        <v>852</v>
      </c>
      <c r="H27" t="s">
        <v>852</v>
      </c>
      <c r="I27" t="s">
        <v>852</v>
      </c>
      <c r="J27" t="s">
        <v>852</v>
      </c>
    </row>
    <row r="28" spans="1:10" x14ac:dyDescent="0.35">
      <c r="A28" s="5"/>
      <c r="B28" t="s">
        <v>1330</v>
      </c>
      <c r="C28" t="s">
        <v>852</v>
      </c>
      <c r="D28" t="s">
        <v>227</v>
      </c>
      <c r="E28" t="s">
        <v>852</v>
      </c>
      <c r="F28" t="s">
        <v>227</v>
      </c>
      <c r="G28" t="s">
        <v>852</v>
      </c>
      <c r="H28" t="s">
        <v>227</v>
      </c>
      <c r="I28" t="s">
        <v>852</v>
      </c>
      <c r="J28" t="s">
        <v>227</v>
      </c>
    </row>
    <row r="29" spans="1:10" x14ac:dyDescent="0.35">
      <c r="A29" s="5"/>
      <c r="B29" t="s">
        <v>1331</v>
      </c>
      <c r="C29" t="s">
        <v>12063</v>
      </c>
      <c r="D29" t="s">
        <v>479</v>
      </c>
      <c r="E29" t="s">
        <v>11501</v>
      </c>
      <c r="F29" t="s">
        <v>9565</v>
      </c>
      <c r="G29" t="s">
        <v>12064</v>
      </c>
      <c r="H29" t="s">
        <v>286</v>
      </c>
      <c r="I29" t="s">
        <v>10870</v>
      </c>
      <c r="J29" t="s">
        <v>9599</v>
      </c>
    </row>
    <row r="30" spans="1:10" x14ac:dyDescent="0.35">
      <c r="A30" s="5"/>
      <c r="B30" t="s">
        <v>1332</v>
      </c>
      <c r="C30" t="s">
        <v>11569</v>
      </c>
      <c r="D30" t="s">
        <v>10932</v>
      </c>
      <c r="E30" t="s">
        <v>11016</v>
      </c>
      <c r="F30" t="s">
        <v>10923</v>
      </c>
      <c r="G30" t="s">
        <v>10792</v>
      </c>
      <c r="H30" t="s">
        <v>10932</v>
      </c>
      <c r="I30" t="s">
        <v>11016</v>
      </c>
      <c r="J30" t="s">
        <v>10923</v>
      </c>
    </row>
    <row r="31" spans="1:10" x14ac:dyDescent="0.35">
      <c r="A31" s="5"/>
      <c r="B31" t="s">
        <v>1337</v>
      </c>
      <c r="C31" t="s">
        <v>11097</v>
      </c>
      <c r="D31" t="s">
        <v>446</v>
      </c>
      <c r="E31" t="s">
        <v>10922</v>
      </c>
      <c r="F31" t="s">
        <v>9635</v>
      </c>
      <c r="G31" t="s">
        <v>11000</v>
      </c>
      <c r="H31" t="s">
        <v>238</v>
      </c>
      <c r="I31" t="s">
        <v>10922</v>
      </c>
      <c r="J31" t="s">
        <v>750</v>
      </c>
    </row>
    <row r="32" spans="1:10" x14ac:dyDescent="0.35">
      <c r="A32" s="5"/>
      <c r="B32" t="s">
        <v>1338</v>
      </c>
      <c r="C32" t="s">
        <v>10922</v>
      </c>
      <c r="D32" t="s">
        <v>674</v>
      </c>
      <c r="E32" t="s">
        <v>10934</v>
      </c>
      <c r="F32" t="s">
        <v>461</v>
      </c>
      <c r="G32" t="s">
        <v>10922</v>
      </c>
      <c r="H32" t="s">
        <v>720</v>
      </c>
      <c r="I32" t="s">
        <v>10360</v>
      </c>
      <c r="J32" t="s">
        <v>329</v>
      </c>
    </row>
    <row r="33" spans="1:10" x14ac:dyDescent="0.35">
      <c r="A33" s="5"/>
      <c r="B33" t="s">
        <v>1339</v>
      </c>
      <c r="C33" t="s">
        <v>852</v>
      </c>
      <c r="D33" t="s">
        <v>852</v>
      </c>
      <c r="E33" t="s">
        <v>852</v>
      </c>
      <c r="F33" t="s">
        <v>852</v>
      </c>
      <c r="G33" t="s">
        <v>852</v>
      </c>
      <c r="H33" t="s">
        <v>852</v>
      </c>
      <c r="I33" t="s">
        <v>852</v>
      </c>
      <c r="J33" t="s">
        <v>852</v>
      </c>
    </row>
    <row r="34" spans="1:10" x14ac:dyDescent="0.35">
      <c r="A34" s="5"/>
      <c r="B34" t="s">
        <v>1340</v>
      </c>
      <c r="C34" t="s">
        <v>11016</v>
      </c>
      <c r="D34" t="s">
        <v>10923</v>
      </c>
      <c r="E34" t="s">
        <v>11073</v>
      </c>
      <c r="F34" t="s">
        <v>10932</v>
      </c>
      <c r="G34" t="s">
        <v>852</v>
      </c>
      <c r="H34" t="s">
        <v>852</v>
      </c>
      <c r="I34" t="s">
        <v>852</v>
      </c>
      <c r="J34" t="s">
        <v>852</v>
      </c>
    </row>
    <row r="35" spans="1:10" x14ac:dyDescent="0.35">
      <c r="A35" s="5"/>
      <c r="B35" t="s">
        <v>1350</v>
      </c>
      <c r="C35" t="s">
        <v>852</v>
      </c>
      <c r="D35" t="s">
        <v>227</v>
      </c>
      <c r="E35" t="s">
        <v>852</v>
      </c>
      <c r="F35" t="s">
        <v>227</v>
      </c>
      <c r="G35" t="s">
        <v>852</v>
      </c>
      <c r="H35" t="s">
        <v>227</v>
      </c>
      <c r="I35" t="s">
        <v>852</v>
      </c>
      <c r="J35" t="s">
        <v>227</v>
      </c>
    </row>
    <row r="36" spans="1:10" x14ac:dyDescent="0.35">
      <c r="A36" s="5"/>
      <c r="B36" t="s">
        <v>1360</v>
      </c>
      <c r="C36" t="s">
        <v>852</v>
      </c>
      <c r="D36" t="s">
        <v>227</v>
      </c>
      <c r="E36" t="s">
        <v>852</v>
      </c>
      <c r="F36" t="s">
        <v>227</v>
      </c>
      <c r="G36" t="s">
        <v>852</v>
      </c>
      <c r="H36" t="s">
        <v>227</v>
      </c>
      <c r="I36" t="s">
        <v>852</v>
      </c>
      <c r="J36" t="s">
        <v>227</v>
      </c>
    </row>
    <row r="37" spans="1:10" x14ac:dyDescent="0.35">
      <c r="A37" s="5"/>
      <c r="B37" t="s">
        <v>1370</v>
      </c>
      <c r="C37" t="s">
        <v>10941</v>
      </c>
      <c r="D37" t="s">
        <v>433</v>
      </c>
      <c r="E37" t="s">
        <v>10922</v>
      </c>
      <c r="F37" t="s">
        <v>721</v>
      </c>
      <c r="G37" t="s">
        <v>852</v>
      </c>
      <c r="H37" t="s">
        <v>852</v>
      </c>
      <c r="I37" t="s">
        <v>852</v>
      </c>
      <c r="J37" t="s">
        <v>852</v>
      </c>
    </row>
    <row r="38" spans="1:10" x14ac:dyDescent="0.35">
      <c r="A38" s="5"/>
      <c r="B38" t="s">
        <v>1371</v>
      </c>
      <c r="C38" t="s">
        <v>852</v>
      </c>
      <c r="D38" t="s">
        <v>227</v>
      </c>
      <c r="E38" t="s">
        <v>852</v>
      </c>
      <c r="F38" t="s">
        <v>227</v>
      </c>
      <c r="G38" t="s">
        <v>852</v>
      </c>
      <c r="H38" t="s">
        <v>227</v>
      </c>
      <c r="I38" t="s">
        <v>852</v>
      </c>
      <c r="J38" t="s">
        <v>227</v>
      </c>
    </row>
    <row r="39" spans="1:10" x14ac:dyDescent="0.35">
      <c r="A39" s="5"/>
      <c r="B39" t="s">
        <v>1381</v>
      </c>
      <c r="C39" t="s">
        <v>852</v>
      </c>
      <c r="D39" t="s">
        <v>227</v>
      </c>
      <c r="E39" t="s">
        <v>852</v>
      </c>
      <c r="F39" t="s">
        <v>227</v>
      </c>
      <c r="G39" t="s">
        <v>852</v>
      </c>
      <c r="H39" t="s">
        <v>227</v>
      </c>
      <c r="I39" t="s">
        <v>852</v>
      </c>
      <c r="J39" t="s">
        <v>227</v>
      </c>
    </row>
    <row r="40" spans="1:10" x14ac:dyDescent="0.35">
      <c r="A40" s="5"/>
      <c r="B40" t="s">
        <v>1382</v>
      </c>
      <c r="C40" t="s">
        <v>10575</v>
      </c>
      <c r="D40" t="s">
        <v>2023</v>
      </c>
      <c r="E40" t="s">
        <v>11145</v>
      </c>
      <c r="F40" t="s">
        <v>1983</v>
      </c>
      <c r="G40" t="s">
        <v>11480</v>
      </c>
      <c r="H40" t="s">
        <v>9847</v>
      </c>
      <c r="I40" t="s">
        <v>11035</v>
      </c>
      <c r="J40" t="s">
        <v>577</v>
      </c>
    </row>
    <row r="41" spans="1:10" x14ac:dyDescent="0.35">
      <c r="A41" s="5"/>
      <c r="B41" t="s">
        <v>1389</v>
      </c>
      <c r="C41" t="s">
        <v>852</v>
      </c>
      <c r="D41" t="s">
        <v>227</v>
      </c>
      <c r="E41" t="s">
        <v>852</v>
      </c>
      <c r="F41" t="s">
        <v>227</v>
      </c>
      <c r="G41" t="s">
        <v>852</v>
      </c>
      <c r="H41" t="s">
        <v>227</v>
      </c>
      <c r="I41" t="s">
        <v>852</v>
      </c>
      <c r="J41" t="s">
        <v>227</v>
      </c>
    </row>
    <row r="42" spans="1:10" x14ac:dyDescent="0.35">
      <c r="A42" s="5"/>
      <c r="B42" t="s">
        <v>1394</v>
      </c>
      <c r="C42" t="s">
        <v>10396</v>
      </c>
      <c r="D42" t="s">
        <v>9551</v>
      </c>
      <c r="E42" t="s">
        <v>11724</v>
      </c>
      <c r="F42" t="s">
        <v>315</v>
      </c>
      <c r="G42" t="s">
        <v>10732</v>
      </c>
      <c r="H42" t="s">
        <v>9658</v>
      </c>
      <c r="I42" t="s">
        <v>11101</v>
      </c>
      <c r="J42" t="s">
        <v>825</v>
      </c>
    </row>
    <row r="43" spans="1:10" x14ac:dyDescent="0.35">
      <c r="A43" s="5"/>
      <c r="B43" t="s">
        <v>1403</v>
      </c>
      <c r="C43" t="s">
        <v>852</v>
      </c>
      <c r="D43" t="s">
        <v>227</v>
      </c>
      <c r="E43" t="s">
        <v>852</v>
      </c>
      <c r="F43" t="s">
        <v>227</v>
      </c>
      <c r="G43" t="s">
        <v>852</v>
      </c>
      <c r="H43" t="s">
        <v>227</v>
      </c>
      <c r="I43" t="s">
        <v>852</v>
      </c>
      <c r="J43" t="s">
        <v>227</v>
      </c>
    </row>
    <row r="44" spans="1:10" x14ac:dyDescent="0.35">
      <c r="A44" s="5"/>
      <c r="B44" t="s">
        <v>1410</v>
      </c>
      <c r="C44" t="s">
        <v>10381</v>
      </c>
      <c r="D44" t="s">
        <v>10932</v>
      </c>
      <c r="E44" t="s">
        <v>11016</v>
      </c>
      <c r="F44" t="s">
        <v>10923</v>
      </c>
      <c r="G44" t="s">
        <v>10942</v>
      </c>
      <c r="H44" t="s">
        <v>10932</v>
      </c>
      <c r="I44" t="s">
        <v>11016</v>
      </c>
      <c r="J44" t="s">
        <v>10923</v>
      </c>
    </row>
    <row r="45" spans="1:10" x14ac:dyDescent="0.35">
      <c r="A45" s="5"/>
      <c r="B45" t="s">
        <v>1411</v>
      </c>
      <c r="C45" t="s">
        <v>12065</v>
      </c>
      <c r="D45" t="s">
        <v>519</v>
      </c>
      <c r="E45" t="s">
        <v>10791</v>
      </c>
      <c r="F45" t="s">
        <v>696</v>
      </c>
      <c r="G45" t="s">
        <v>11133</v>
      </c>
      <c r="H45" t="s">
        <v>414</v>
      </c>
      <c r="I45" t="s">
        <v>10927</v>
      </c>
      <c r="J45" t="s">
        <v>753</v>
      </c>
    </row>
    <row r="46" spans="1:10" x14ac:dyDescent="0.35">
      <c r="A46" s="5"/>
      <c r="B46" t="s">
        <v>1412</v>
      </c>
      <c r="C46" t="s">
        <v>852</v>
      </c>
      <c r="D46" t="s">
        <v>227</v>
      </c>
      <c r="E46" t="s">
        <v>852</v>
      </c>
      <c r="F46" t="s">
        <v>227</v>
      </c>
      <c r="G46" t="s">
        <v>852</v>
      </c>
      <c r="H46" t="s">
        <v>227</v>
      </c>
      <c r="I46" t="s">
        <v>852</v>
      </c>
      <c r="J46" t="s">
        <v>227</v>
      </c>
    </row>
    <row r="47" spans="1:10" x14ac:dyDescent="0.35">
      <c r="A47" s="5"/>
      <c r="B47" t="s">
        <v>1421</v>
      </c>
      <c r="C47" t="s">
        <v>11072</v>
      </c>
      <c r="D47" t="s">
        <v>10932</v>
      </c>
      <c r="E47" t="s">
        <v>11016</v>
      </c>
      <c r="F47" t="s">
        <v>10923</v>
      </c>
      <c r="G47" t="s">
        <v>10984</v>
      </c>
      <c r="H47" t="s">
        <v>10932</v>
      </c>
      <c r="I47" t="s">
        <v>11016</v>
      </c>
      <c r="J47" t="s">
        <v>10923</v>
      </c>
    </row>
    <row r="48" spans="1:10" x14ac:dyDescent="0.35">
      <c r="A48" s="5"/>
      <c r="B48" t="s">
        <v>1422</v>
      </c>
      <c r="C48" t="s">
        <v>852</v>
      </c>
      <c r="D48" t="s">
        <v>227</v>
      </c>
      <c r="E48" t="s">
        <v>852</v>
      </c>
      <c r="F48" t="s">
        <v>227</v>
      </c>
      <c r="G48" t="s">
        <v>852</v>
      </c>
      <c r="H48" t="s">
        <v>227</v>
      </c>
      <c r="I48" t="s">
        <v>852</v>
      </c>
      <c r="J48" t="s">
        <v>227</v>
      </c>
    </row>
    <row r="49" spans="1:10" x14ac:dyDescent="0.35">
      <c r="A49" s="5"/>
      <c r="B49" t="s">
        <v>1423</v>
      </c>
      <c r="C49" t="s">
        <v>10922</v>
      </c>
      <c r="D49" t="s">
        <v>745</v>
      </c>
      <c r="E49" t="s">
        <v>11725</v>
      </c>
      <c r="F49" t="s">
        <v>305</v>
      </c>
      <c r="G49" t="s">
        <v>10922</v>
      </c>
      <c r="H49" t="s">
        <v>745</v>
      </c>
      <c r="I49" t="s">
        <v>11726</v>
      </c>
      <c r="J49" t="s">
        <v>252</v>
      </c>
    </row>
    <row r="50" spans="1:10" x14ac:dyDescent="0.35">
      <c r="A50" s="5"/>
      <c r="B50" t="s">
        <v>1430</v>
      </c>
      <c r="C50" t="s">
        <v>852</v>
      </c>
      <c r="D50" t="s">
        <v>227</v>
      </c>
      <c r="E50" t="s">
        <v>852</v>
      </c>
      <c r="F50" t="s">
        <v>227</v>
      </c>
      <c r="G50" t="s">
        <v>852</v>
      </c>
      <c r="H50" t="s">
        <v>227</v>
      </c>
      <c r="I50" t="s">
        <v>852</v>
      </c>
      <c r="J50" t="s">
        <v>227</v>
      </c>
    </row>
    <row r="51" spans="1:10" x14ac:dyDescent="0.35">
      <c r="A51" s="5"/>
      <c r="B51" t="s">
        <v>1440</v>
      </c>
      <c r="C51" t="s">
        <v>852</v>
      </c>
      <c r="D51" t="s">
        <v>227</v>
      </c>
      <c r="E51" t="s">
        <v>852</v>
      </c>
      <c r="F51" t="s">
        <v>227</v>
      </c>
      <c r="G51" t="s">
        <v>852</v>
      </c>
      <c r="H51" t="s">
        <v>227</v>
      </c>
      <c r="I51" t="s">
        <v>852</v>
      </c>
      <c r="J51" t="s">
        <v>227</v>
      </c>
    </row>
    <row r="52" spans="1:10" x14ac:dyDescent="0.35">
      <c r="A52" s="5"/>
      <c r="B52" t="s">
        <v>1450</v>
      </c>
      <c r="C52" t="s">
        <v>10933</v>
      </c>
      <c r="D52" t="s">
        <v>675</v>
      </c>
      <c r="E52" t="s">
        <v>10911</v>
      </c>
      <c r="F52" t="s">
        <v>284</v>
      </c>
      <c r="G52" t="s">
        <v>10928</v>
      </c>
      <c r="H52" t="s">
        <v>719</v>
      </c>
      <c r="I52" t="s">
        <v>11696</v>
      </c>
      <c r="J52" t="s">
        <v>362</v>
      </c>
    </row>
    <row r="53" spans="1:10" x14ac:dyDescent="0.35">
      <c r="A53" s="5"/>
      <c r="B53" t="s">
        <v>1451</v>
      </c>
      <c r="C53" t="s">
        <v>11016</v>
      </c>
      <c r="D53" t="s">
        <v>10923</v>
      </c>
      <c r="E53" t="s">
        <v>10423</v>
      </c>
      <c r="F53" t="s">
        <v>10932</v>
      </c>
      <c r="G53" t="s">
        <v>11016</v>
      </c>
      <c r="H53" t="s">
        <v>10923</v>
      </c>
      <c r="I53" t="s">
        <v>11705</v>
      </c>
      <c r="J53" t="s">
        <v>10932</v>
      </c>
    </row>
    <row r="54" spans="1:10" x14ac:dyDescent="0.35">
      <c r="A54" s="5"/>
      <c r="B54" t="s">
        <v>1452</v>
      </c>
      <c r="C54" t="s">
        <v>11134</v>
      </c>
      <c r="D54" t="s">
        <v>9635</v>
      </c>
      <c r="E54" t="s">
        <v>10990</v>
      </c>
      <c r="F54" t="s">
        <v>446</v>
      </c>
      <c r="G54" t="s">
        <v>10791</v>
      </c>
      <c r="H54" t="s">
        <v>701</v>
      </c>
      <c r="I54" t="s">
        <v>11727</v>
      </c>
      <c r="J54" t="s">
        <v>306</v>
      </c>
    </row>
    <row r="55" spans="1:10" x14ac:dyDescent="0.35">
      <c r="A55" s="5"/>
      <c r="B55" t="s">
        <v>1459</v>
      </c>
      <c r="C55" t="s">
        <v>852</v>
      </c>
      <c r="D55" t="s">
        <v>227</v>
      </c>
      <c r="E55" t="s">
        <v>852</v>
      </c>
      <c r="F55" t="s">
        <v>227</v>
      </c>
      <c r="G55" t="s">
        <v>852</v>
      </c>
      <c r="H55" t="s">
        <v>227</v>
      </c>
      <c r="I55" t="s">
        <v>852</v>
      </c>
      <c r="J55" t="s">
        <v>227</v>
      </c>
    </row>
    <row r="56" spans="1:10" x14ac:dyDescent="0.35">
      <c r="A56" s="5"/>
      <c r="B56" t="s">
        <v>1460</v>
      </c>
      <c r="C56" t="s">
        <v>11038</v>
      </c>
      <c r="D56" t="s">
        <v>10932</v>
      </c>
      <c r="E56" t="s">
        <v>11016</v>
      </c>
      <c r="F56" t="s">
        <v>10923</v>
      </c>
      <c r="G56" t="s">
        <v>10910</v>
      </c>
      <c r="H56" t="s">
        <v>10932</v>
      </c>
      <c r="I56" t="s">
        <v>11016</v>
      </c>
      <c r="J56" t="s">
        <v>10923</v>
      </c>
    </row>
    <row r="57" spans="1:10" x14ac:dyDescent="0.35">
      <c r="A57" s="5"/>
      <c r="B57" t="s">
        <v>1461</v>
      </c>
      <c r="C57" t="s">
        <v>852</v>
      </c>
      <c r="D57" t="s">
        <v>227</v>
      </c>
      <c r="E57" t="s">
        <v>852</v>
      </c>
      <c r="F57" t="s">
        <v>227</v>
      </c>
      <c r="G57" t="s">
        <v>852</v>
      </c>
      <c r="H57" t="s">
        <v>227</v>
      </c>
      <c r="I57" t="s">
        <v>852</v>
      </c>
      <c r="J57" t="s">
        <v>227</v>
      </c>
    </row>
    <row r="58" spans="1:10" x14ac:dyDescent="0.35">
      <c r="A58" s="5"/>
      <c r="B58" t="s">
        <v>1462</v>
      </c>
      <c r="C58" t="s">
        <v>11130</v>
      </c>
      <c r="D58" t="s">
        <v>748</v>
      </c>
      <c r="E58" t="s">
        <v>11728</v>
      </c>
      <c r="F58" t="s">
        <v>494</v>
      </c>
      <c r="G58" t="s">
        <v>10978</v>
      </c>
      <c r="H58" t="s">
        <v>668</v>
      </c>
      <c r="I58" t="s">
        <v>11729</v>
      </c>
      <c r="J58" t="s">
        <v>624</v>
      </c>
    </row>
    <row r="59" spans="1:10" x14ac:dyDescent="0.35">
      <c r="A59" s="5"/>
      <c r="B59" t="s">
        <v>1471</v>
      </c>
      <c r="C59" t="s">
        <v>12066</v>
      </c>
      <c r="D59" t="s">
        <v>329</v>
      </c>
      <c r="E59" t="s">
        <v>11569</v>
      </c>
      <c r="F59" t="s">
        <v>720</v>
      </c>
      <c r="G59" t="s">
        <v>12067</v>
      </c>
      <c r="H59" t="s">
        <v>638</v>
      </c>
      <c r="I59" t="s">
        <v>10930</v>
      </c>
      <c r="J59" t="s">
        <v>743</v>
      </c>
    </row>
    <row r="60" spans="1:10" x14ac:dyDescent="0.35">
      <c r="A60" s="5"/>
      <c r="B60" t="s">
        <v>1472</v>
      </c>
      <c r="C60" t="s">
        <v>852</v>
      </c>
      <c r="D60" t="s">
        <v>227</v>
      </c>
      <c r="E60" t="s">
        <v>852</v>
      </c>
      <c r="F60" t="s">
        <v>227</v>
      </c>
      <c r="G60" t="s">
        <v>852</v>
      </c>
      <c r="H60" t="s">
        <v>227</v>
      </c>
      <c r="I60" t="s">
        <v>852</v>
      </c>
      <c r="J60" t="s">
        <v>227</v>
      </c>
    </row>
    <row r="61" spans="1:10" x14ac:dyDescent="0.35">
      <c r="A61" s="5"/>
      <c r="B61" t="s">
        <v>1473</v>
      </c>
      <c r="C61" t="s">
        <v>11016</v>
      </c>
      <c r="D61" t="s">
        <v>10923</v>
      </c>
      <c r="E61" t="s">
        <v>10505</v>
      </c>
      <c r="F61" t="s">
        <v>10932</v>
      </c>
      <c r="G61" t="s">
        <v>11016</v>
      </c>
      <c r="H61" t="s">
        <v>10923</v>
      </c>
      <c r="I61" t="s">
        <v>11730</v>
      </c>
      <c r="J61" t="s">
        <v>10932</v>
      </c>
    </row>
    <row r="62" spans="1:10" x14ac:dyDescent="0.35">
      <c r="A62" s="5"/>
      <c r="B62" t="s">
        <v>1483</v>
      </c>
      <c r="C62" t="s">
        <v>852</v>
      </c>
      <c r="D62" t="s">
        <v>227</v>
      </c>
      <c r="E62" t="s">
        <v>852</v>
      </c>
      <c r="F62" t="s">
        <v>227</v>
      </c>
      <c r="G62" t="s">
        <v>852</v>
      </c>
      <c r="H62" t="s">
        <v>227</v>
      </c>
      <c r="I62" t="s">
        <v>852</v>
      </c>
      <c r="J62" t="s">
        <v>227</v>
      </c>
    </row>
    <row r="63" spans="1:10" x14ac:dyDescent="0.35">
      <c r="A63" s="5"/>
      <c r="B63" t="s">
        <v>1493</v>
      </c>
      <c r="C63" t="s">
        <v>852</v>
      </c>
      <c r="D63" t="s">
        <v>227</v>
      </c>
      <c r="E63" t="s">
        <v>852</v>
      </c>
      <c r="F63" t="s">
        <v>227</v>
      </c>
      <c r="G63" t="s">
        <v>852</v>
      </c>
      <c r="H63" t="s">
        <v>227</v>
      </c>
      <c r="I63" t="s">
        <v>852</v>
      </c>
      <c r="J63" t="s">
        <v>227</v>
      </c>
    </row>
    <row r="64" spans="1:10" x14ac:dyDescent="0.35">
      <c r="A64" s="5"/>
      <c r="B64" t="s">
        <v>1494</v>
      </c>
      <c r="C64" t="s">
        <v>10922</v>
      </c>
      <c r="D64" t="s">
        <v>708</v>
      </c>
      <c r="E64" t="s">
        <v>10962</v>
      </c>
      <c r="F64" t="s">
        <v>567</v>
      </c>
      <c r="G64" t="s">
        <v>11016</v>
      </c>
      <c r="H64" t="s">
        <v>10923</v>
      </c>
      <c r="I64" t="s">
        <v>10345</v>
      </c>
      <c r="J64" t="s">
        <v>10932</v>
      </c>
    </row>
    <row r="65" spans="1:10" x14ac:dyDescent="0.35">
      <c r="A65" s="5"/>
      <c r="B65" t="s">
        <v>1495</v>
      </c>
      <c r="C65" t="s">
        <v>852</v>
      </c>
      <c r="D65" t="s">
        <v>852</v>
      </c>
      <c r="E65" t="s">
        <v>852</v>
      </c>
      <c r="F65" t="s">
        <v>852</v>
      </c>
      <c r="G65" t="s">
        <v>852</v>
      </c>
      <c r="H65" t="s">
        <v>852</v>
      </c>
      <c r="I65" t="s">
        <v>852</v>
      </c>
      <c r="J65" t="s">
        <v>852</v>
      </c>
    </row>
    <row r="66" spans="1:10" x14ac:dyDescent="0.35">
      <c r="A66" s="5"/>
      <c r="B66" t="s">
        <v>1500</v>
      </c>
      <c r="C66" t="s">
        <v>852</v>
      </c>
      <c r="D66" t="s">
        <v>227</v>
      </c>
      <c r="E66" t="s">
        <v>852</v>
      </c>
      <c r="F66" t="s">
        <v>227</v>
      </c>
      <c r="G66" t="s">
        <v>852</v>
      </c>
      <c r="H66" t="s">
        <v>227</v>
      </c>
      <c r="I66" t="s">
        <v>852</v>
      </c>
      <c r="J66" t="s">
        <v>227</v>
      </c>
    </row>
    <row r="67" spans="1:10" x14ac:dyDescent="0.35">
      <c r="A67" s="5"/>
      <c r="B67" t="s">
        <v>1501</v>
      </c>
      <c r="C67" t="s">
        <v>852</v>
      </c>
      <c r="D67" t="s">
        <v>227</v>
      </c>
      <c r="E67" t="s">
        <v>852</v>
      </c>
      <c r="F67" t="s">
        <v>227</v>
      </c>
      <c r="G67" t="s">
        <v>852</v>
      </c>
      <c r="H67" t="s">
        <v>227</v>
      </c>
      <c r="I67" t="s">
        <v>852</v>
      </c>
      <c r="J67" t="s">
        <v>227</v>
      </c>
    </row>
    <row r="68" spans="1:10" x14ac:dyDescent="0.35">
      <c r="A68" s="5"/>
      <c r="B68" t="s">
        <v>1502</v>
      </c>
      <c r="C68" t="s">
        <v>11567</v>
      </c>
      <c r="D68" t="s">
        <v>10932</v>
      </c>
      <c r="E68" t="s">
        <v>11016</v>
      </c>
      <c r="F68" t="s">
        <v>10923</v>
      </c>
      <c r="G68" t="s">
        <v>852</v>
      </c>
      <c r="H68" t="s">
        <v>852</v>
      </c>
      <c r="I68" t="s">
        <v>852</v>
      </c>
      <c r="J68" t="s">
        <v>852</v>
      </c>
    </row>
    <row r="69" spans="1:10" x14ac:dyDescent="0.35">
      <c r="A69" s="5"/>
      <c r="B69" t="s">
        <v>1503</v>
      </c>
      <c r="C69" t="s">
        <v>10922</v>
      </c>
      <c r="D69" t="s">
        <v>740</v>
      </c>
      <c r="E69" t="s">
        <v>11675</v>
      </c>
      <c r="F69" t="s">
        <v>490</v>
      </c>
      <c r="G69" t="s">
        <v>10922</v>
      </c>
      <c r="H69" t="s">
        <v>682</v>
      </c>
      <c r="I69" t="s">
        <v>11731</v>
      </c>
      <c r="J69" t="s">
        <v>837</v>
      </c>
    </row>
    <row r="70" spans="1:10" x14ac:dyDescent="0.35">
      <c r="A70" s="5"/>
      <c r="B70" t="s">
        <v>1513</v>
      </c>
      <c r="C70" t="s">
        <v>852</v>
      </c>
      <c r="D70" t="s">
        <v>852</v>
      </c>
      <c r="E70" t="s">
        <v>852</v>
      </c>
      <c r="F70" t="s">
        <v>852</v>
      </c>
      <c r="G70" t="s">
        <v>852</v>
      </c>
      <c r="H70" t="s">
        <v>852</v>
      </c>
      <c r="I70" t="s">
        <v>852</v>
      </c>
      <c r="J70" t="s">
        <v>852</v>
      </c>
    </row>
    <row r="71" spans="1:10" x14ac:dyDescent="0.35">
      <c r="A71" s="5"/>
      <c r="B71" t="s">
        <v>1523</v>
      </c>
      <c r="C71" t="s">
        <v>852</v>
      </c>
      <c r="D71" t="s">
        <v>227</v>
      </c>
      <c r="E71" t="s">
        <v>852</v>
      </c>
      <c r="F71" t="s">
        <v>227</v>
      </c>
      <c r="G71" t="s">
        <v>852</v>
      </c>
      <c r="H71" t="s">
        <v>227</v>
      </c>
      <c r="I71" t="s">
        <v>852</v>
      </c>
      <c r="J71" t="s">
        <v>227</v>
      </c>
    </row>
    <row r="72" spans="1:10" x14ac:dyDescent="0.35">
      <c r="A72" s="5"/>
      <c r="B72" t="s">
        <v>1533</v>
      </c>
      <c r="C72" t="s">
        <v>852</v>
      </c>
      <c r="D72" t="s">
        <v>227</v>
      </c>
      <c r="E72" t="s">
        <v>852</v>
      </c>
      <c r="F72" t="s">
        <v>227</v>
      </c>
      <c r="G72" t="s">
        <v>852</v>
      </c>
      <c r="H72" t="s">
        <v>227</v>
      </c>
      <c r="I72" t="s">
        <v>852</v>
      </c>
      <c r="J72" t="s">
        <v>227</v>
      </c>
    </row>
    <row r="73" spans="1:10" x14ac:dyDescent="0.35">
      <c r="A73" s="5"/>
      <c r="B73" t="s">
        <v>1534</v>
      </c>
      <c r="C73" t="s">
        <v>852</v>
      </c>
      <c r="D73" t="s">
        <v>852</v>
      </c>
      <c r="E73" t="s">
        <v>852</v>
      </c>
      <c r="F73" t="s">
        <v>852</v>
      </c>
      <c r="G73" t="s">
        <v>852</v>
      </c>
      <c r="H73" t="s">
        <v>852</v>
      </c>
      <c r="I73" t="s">
        <v>852</v>
      </c>
      <c r="J73" t="s">
        <v>852</v>
      </c>
    </row>
    <row r="74" spans="1:10" x14ac:dyDescent="0.35">
      <c r="A74" s="5"/>
      <c r="B74" t="s">
        <v>1535</v>
      </c>
      <c r="C74" t="s">
        <v>11070</v>
      </c>
      <c r="D74" t="s">
        <v>234</v>
      </c>
      <c r="E74" t="s">
        <v>10940</v>
      </c>
      <c r="F74" t="s">
        <v>723</v>
      </c>
      <c r="G74" t="s">
        <v>12053</v>
      </c>
      <c r="H74" t="s">
        <v>397</v>
      </c>
      <c r="I74" t="s">
        <v>10791</v>
      </c>
      <c r="J74" t="s">
        <v>9608</v>
      </c>
    </row>
    <row r="75" spans="1:10" x14ac:dyDescent="0.35">
      <c r="A75" s="5"/>
      <c r="B75" t="s">
        <v>1536</v>
      </c>
      <c r="C75" t="s">
        <v>10961</v>
      </c>
      <c r="D75" t="s">
        <v>501</v>
      </c>
      <c r="E75" t="s">
        <v>10922</v>
      </c>
      <c r="F75" t="s">
        <v>9829</v>
      </c>
      <c r="G75" t="s">
        <v>10360</v>
      </c>
      <c r="H75" t="s">
        <v>329</v>
      </c>
      <c r="I75" t="s">
        <v>10922</v>
      </c>
      <c r="J75" t="s">
        <v>720</v>
      </c>
    </row>
    <row r="76" spans="1:10" x14ac:dyDescent="0.35">
      <c r="A76" s="5"/>
      <c r="B76" t="s">
        <v>1537</v>
      </c>
      <c r="C76" t="s">
        <v>12068</v>
      </c>
      <c r="D76" t="s">
        <v>10932</v>
      </c>
      <c r="E76" t="s">
        <v>11016</v>
      </c>
      <c r="F76" t="s">
        <v>10923</v>
      </c>
      <c r="G76" t="s">
        <v>10500</v>
      </c>
      <c r="H76" t="s">
        <v>10932</v>
      </c>
      <c r="I76" t="s">
        <v>11016</v>
      </c>
      <c r="J76" t="s">
        <v>10923</v>
      </c>
    </row>
    <row r="77" spans="1:10" x14ac:dyDescent="0.35">
      <c r="A77" s="5"/>
      <c r="B77" t="s">
        <v>1538</v>
      </c>
      <c r="C77" t="s">
        <v>10345</v>
      </c>
      <c r="D77" t="s">
        <v>10932</v>
      </c>
      <c r="E77" t="s">
        <v>11016</v>
      </c>
      <c r="F77" t="s">
        <v>10923</v>
      </c>
      <c r="G77" t="s">
        <v>852</v>
      </c>
      <c r="H77" t="s">
        <v>852</v>
      </c>
      <c r="I77" t="s">
        <v>852</v>
      </c>
      <c r="J77" t="s">
        <v>852</v>
      </c>
    </row>
    <row r="78" spans="1:10" x14ac:dyDescent="0.35">
      <c r="A78" s="5"/>
      <c r="B78" t="s">
        <v>1539</v>
      </c>
      <c r="C78" t="s">
        <v>11016</v>
      </c>
      <c r="D78" t="s">
        <v>10923</v>
      </c>
      <c r="E78" t="s">
        <v>10365</v>
      </c>
      <c r="F78" t="s">
        <v>10932</v>
      </c>
      <c r="G78" t="s">
        <v>11016</v>
      </c>
      <c r="H78" t="s">
        <v>10923</v>
      </c>
      <c r="I78" t="s">
        <v>10731</v>
      </c>
      <c r="J78" t="s">
        <v>10932</v>
      </c>
    </row>
    <row r="79" spans="1:10" x14ac:dyDescent="0.35">
      <c r="A79" s="5"/>
      <c r="B79" t="s">
        <v>1540</v>
      </c>
      <c r="C79" t="s">
        <v>852</v>
      </c>
      <c r="D79" t="s">
        <v>227</v>
      </c>
      <c r="E79" t="s">
        <v>852</v>
      </c>
      <c r="F79" t="s">
        <v>227</v>
      </c>
      <c r="G79" t="s">
        <v>852</v>
      </c>
      <c r="H79" t="s">
        <v>227</v>
      </c>
      <c r="I79" t="s">
        <v>852</v>
      </c>
      <c r="J79" t="s">
        <v>227</v>
      </c>
    </row>
    <row r="80" spans="1:10" x14ac:dyDescent="0.35">
      <c r="A80" s="5"/>
      <c r="B80" t="s">
        <v>1541</v>
      </c>
      <c r="C80" t="s">
        <v>852</v>
      </c>
      <c r="D80" t="s">
        <v>852</v>
      </c>
      <c r="E80" t="s">
        <v>852</v>
      </c>
      <c r="F80" t="s">
        <v>852</v>
      </c>
      <c r="G80" t="s">
        <v>852</v>
      </c>
      <c r="H80" t="s">
        <v>852</v>
      </c>
      <c r="I80" t="s">
        <v>852</v>
      </c>
      <c r="J80" t="s">
        <v>852</v>
      </c>
    </row>
    <row r="81" spans="1:10" x14ac:dyDescent="0.35">
      <c r="A81" s="5"/>
      <c r="B81" t="s">
        <v>1542</v>
      </c>
      <c r="C81" t="s">
        <v>852</v>
      </c>
      <c r="D81" t="s">
        <v>852</v>
      </c>
      <c r="E81" t="s">
        <v>852</v>
      </c>
      <c r="F81" t="s">
        <v>852</v>
      </c>
      <c r="G81" t="s">
        <v>852</v>
      </c>
      <c r="H81" t="s">
        <v>852</v>
      </c>
      <c r="I81" t="s">
        <v>852</v>
      </c>
      <c r="J81" t="s">
        <v>852</v>
      </c>
    </row>
    <row r="82" spans="1:10" x14ac:dyDescent="0.35">
      <c r="A82" s="5"/>
      <c r="B82" t="s">
        <v>1543</v>
      </c>
      <c r="C82" t="s">
        <v>11016</v>
      </c>
      <c r="D82" t="s">
        <v>10923</v>
      </c>
      <c r="E82" t="s">
        <v>11732</v>
      </c>
      <c r="F82" t="s">
        <v>10932</v>
      </c>
      <c r="G82" t="s">
        <v>11016</v>
      </c>
      <c r="H82" t="s">
        <v>10923</v>
      </c>
      <c r="I82" t="s">
        <v>10502</v>
      </c>
      <c r="J82" t="s">
        <v>10932</v>
      </c>
    </row>
    <row r="83" spans="1:10" x14ac:dyDescent="0.35">
      <c r="A83" s="5"/>
      <c r="B83" t="s">
        <v>1549</v>
      </c>
      <c r="C83" t="s">
        <v>10909</v>
      </c>
      <c r="D83" t="s">
        <v>566</v>
      </c>
      <c r="E83" t="s">
        <v>10922</v>
      </c>
      <c r="F83" t="s">
        <v>11282</v>
      </c>
      <c r="G83" t="s">
        <v>10798</v>
      </c>
      <c r="H83" t="s">
        <v>379</v>
      </c>
      <c r="I83" t="s">
        <v>10922</v>
      </c>
      <c r="J83" t="s">
        <v>773</v>
      </c>
    </row>
    <row r="84" spans="1:10" x14ac:dyDescent="0.35">
      <c r="A84" s="5"/>
      <c r="B84" t="s">
        <v>1559</v>
      </c>
      <c r="C84" t="s">
        <v>852</v>
      </c>
      <c r="D84" t="s">
        <v>852</v>
      </c>
      <c r="E84" t="s">
        <v>852</v>
      </c>
      <c r="F84" t="s">
        <v>852</v>
      </c>
      <c r="G84" t="s">
        <v>852</v>
      </c>
      <c r="H84" t="s">
        <v>852</v>
      </c>
      <c r="I84" t="s">
        <v>852</v>
      </c>
      <c r="J84" t="s">
        <v>852</v>
      </c>
    </row>
    <row r="85" spans="1:10" x14ac:dyDescent="0.35">
      <c r="A85" s="5"/>
      <c r="B85" t="s">
        <v>1568</v>
      </c>
      <c r="C85" t="s">
        <v>11016</v>
      </c>
      <c r="D85" t="s">
        <v>10923</v>
      </c>
      <c r="E85" t="s">
        <v>11618</v>
      </c>
      <c r="F85" t="s">
        <v>626</v>
      </c>
      <c r="G85" t="s">
        <v>11016</v>
      </c>
      <c r="H85" t="s">
        <v>10923</v>
      </c>
      <c r="I85" t="s">
        <v>10962</v>
      </c>
      <c r="J85" t="s">
        <v>10932</v>
      </c>
    </row>
    <row r="86" spans="1:10" x14ac:dyDescent="0.35">
      <c r="A86" s="5"/>
      <c r="B86" t="s">
        <v>1576</v>
      </c>
      <c r="C86" t="s">
        <v>852</v>
      </c>
      <c r="D86" t="s">
        <v>852</v>
      </c>
      <c r="E86" t="s">
        <v>852</v>
      </c>
      <c r="F86" t="s">
        <v>852</v>
      </c>
      <c r="G86" t="s">
        <v>852</v>
      </c>
      <c r="H86" t="s">
        <v>852</v>
      </c>
      <c r="I86" t="s">
        <v>852</v>
      </c>
      <c r="J86" t="s">
        <v>852</v>
      </c>
    </row>
    <row r="87" spans="1:10" x14ac:dyDescent="0.35">
      <c r="A87" s="5"/>
      <c r="B87" t="s">
        <v>1586</v>
      </c>
      <c r="C87" t="s">
        <v>11016</v>
      </c>
      <c r="D87" t="s">
        <v>10923</v>
      </c>
      <c r="E87" t="s">
        <v>10909</v>
      </c>
      <c r="F87" t="s">
        <v>10932</v>
      </c>
      <c r="G87" t="s">
        <v>11016</v>
      </c>
      <c r="H87" t="s">
        <v>10923</v>
      </c>
      <c r="I87" t="s">
        <v>11121</v>
      </c>
      <c r="J87" t="s">
        <v>10932</v>
      </c>
    </row>
    <row r="88" spans="1:10" x14ac:dyDescent="0.35">
      <c r="A88" s="5"/>
      <c r="B88" t="s">
        <v>1596</v>
      </c>
      <c r="C88" t="s">
        <v>852</v>
      </c>
      <c r="D88" t="s">
        <v>227</v>
      </c>
      <c r="E88" t="s">
        <v>852</v>
      </c>
      <c r="F88" t="s">
        <v>227</v>
      </c>
      <c r="G88" t="s">
        <v>852</v>
      </c>
      <c r="H88" t="s">
        <v>227</v>
      </c>
      <c r="I88" t="s">
        <v>852</v>
      </c>
      <c r="J88" t="s">
        <v>227</v>
      </c>
    </row>
    <row r="89" spans="1:10" x14ac:dyDescent="0.35">
      <c r="A89" s="5"/>
      <c r="B89" t="s">
        <v>1605</v>
      </c>
      <c r="C89" t="s">
        <v>852</v>
      </c>
      <c r="D89" t="s">
        <v>227</v>
      </c>
      <c r="E89" t="s">
        <v>852</v>
      </c>
      <c r="F89" t="s">
        <v>227</v>
      </c>
      <c r="G89" t="s">
        <v>852</v>
      </c>
      <c r="H89" t="s">
        <v>227</v>
      </c>
      <c r="I89" t="s">
        <v>852</v>
      </c>
      <c r="J89" t="s">
        <v>227</v>
      </c>
    </row>
    <row r="90" spans="1:10" x14ac:dyDescent="0.35">
      <c r="A90" s="5"/>
      <c r="B90" t="s">
        <v>1615</v>
      </c>
      <c r="C90" t="s">
        <v>10522</v>
      </c>
      <c r="D90" t="s">
        <v>250</v>
      </c>
      <c r="E90" t="s">
        <v>11134</v>
      </c>
      <c r="F90" t="s">
        <v>752</v>
      </c>
      <c r="G90" t="s">
        <v>11696</v>
      </c>
      <c r="H90" t="s">
        <v>638</v>
      </c>
      <c r="I90" t="s">
        <v>10922</v>
      </c>
      <c r="J90" t="s">
        <v>743</v>
      </c>
    </row>
    <row r="91" spans="1:10" x14ac:dyDescent="0.35">
      <c r="A91" s="5"/>
      <c r="B91" t="s">
        <v>1616</v>
      </c>
      <c r="C91" t="s">
        <v>852</v>
      </c>
      <c r="D91" t="s">
        <v>227</v>
      </c>
      <c r="E91" t="s">
        <v>852</v>
      </c>
      <c r="F91" t="s">
        <v>227</v>
      </c>
      <c r="G91" t="s">
        <v>852</v>
      </c>
      <c r="H91" t="s">
        <v>227</v>
      </c>
      <c r="I91" t="s">
        <v>852</v>
      </c>
      <c r="J91" t="s">
        <v>227</v>
      </c>
    </row>
    <row r="92" spans="1:10" x14ac:dyDescent="0.35">
      <c r="A92" s="5"/>
      <c r="B92" t="s">
        <v>1625</v>
      </c>
      <c r="C92" t="s">
        <v>10914</v>
      </c>
      <c r="D92" t="s">
        <v>10932</v>
      </c>
      <c r="E92" t="s">
        <v>11016</v>
      </c>
      <c r="F92" t="s">
        <v>10923</v>
      </c>
      <c r="G92" t="s">
        <v>11033</v>
      </c>
      <c r="H92" t="s">
        <v>10932</v>
      </c>
      <c r="I92" t="s">
        <v>11016</v>
      </c>
      <c r="J92" t="s">
        <v>10923</v>
      </c>
    </row>
    <row r="93" spans="1:10" x14ac:dyDescent="0.35">
      <c r="A93" s="5"/>
      <c r="B93" t="s">
        <v>1626</v>
      </c>
      <c r="C93" t="s">
        <v>852</v>
      </c>
      <c r="D93" t="s">
        <v>852</v>
      </c>
      <c r="E93" t="s">
        <v>852</v>
      </c>
      <c r="F93" t="s">
        <v>852</v>
      </c>
      <c r="G93" t="s">
        <v>852</v>
      </c>
      <c r="H93" t="s">
        <v>852</v>
      </c>
      <c r="I93" t="s">
        <v>852</v>
      </c>
      <c r="J93" t="s">
        <v>852</v>
      </c>
    </row>
    <row r="94" spans="1:10" x14ac:dyDescent="0.35">
      <c r="A94" s="5"/>
      <c r="B94" t="s">
        <v>1636</v>
      </c>
      <c r="C94" t="s">
        <v>852</v>
      </c>
      <c r="D94" t="s">
        <v>227</v>
      </c>
      <c r="E94" t="s">
        <v>852</v>
      </c>
      <c r="F94" t="s">
        <v>227</v>
      </c>
      <c r="G94" t="s">
        <v>852</v>
      </c>
      <c r="H94" t="s">
        <v>227</v>
      </c>
      <c r="I94" t="s">
        <v>852</v>
      </c>
      <c r="J94" t="s">
        <v>227</v>
      </c>
    </row>
    <row r="95" spans="1:10" x14ac:dyDescent="0.35">
      <c r="A95" s="5"/>
      <c r="B95" t="s">
        <v>1645</v>
      </c>
      <c r="C95" t="s">
        <v>852</v>
      </c>
      <c r="D95" t="s">
        <v>227</v>
      </c>
      <c r="E95" t="s">
        <v>852</v>
      </c>
      <c r="F95" t="s">
        <v>227</v>
      </c>
      <c r="G95" t="s">
        <v>852</v>
      </c>
      <c r="H95" t="s">
        <v>227</v>
      </c>
      <c r="I95" t="s">
        <v>852</v>
      </c>
      <c r="J95" t="s">
        <v>227</v>
      </c>
    </row>
    <row r="96" spans="1:10" x14ac:dyDescent="0.35">
      <c r="A96" s="5"/>
      <c r="B96" t="s">
        <v>1653</v>
      </c>
      <c r="C96" t="s">
        <v>852</v>
      </c>
      <c r="D96" t="s">
        <v>852</v>
      </c>
      <c r="E96" t="s">
        <v>852</v>
      </c>
      <c r="F96" t="s">
        <v>852</v>
      </c>
      <c r="G96" t="s">
        <v>852</v>
      </c>
      <c r="H96" t="s">
        <v>852</v>
      </c>
      <c r="I96" t="s">
        <v>852</v>
      </c>
      <c r="J96" t="s">
        <v>852</v>
      </c>
    </row>
    <row r="97" spans="1:10" x14ac:dyDescent="0.35">
      <c r="A97" s="5"/>
      <c r="B97" t="s">
        <v>1654</v>
      </c>
      <c r="C97" t="s">
        <v>11004</v>
      </c>
      <c r="D97" t="s">
        <v>422</v>
      </c>
      <c r="E97" t="s">
        <v>10983</v>
      </c>
      <c r="F97" t="s">
        <v>359</v>
      </c>
      <c r="G97" t="s">
        <v>852</v>
      </c>
      <c r="H97" t="s">
        <v>852</v>
      </c>
      <c r="I97" t="s">
        <v>852</v>
      </c>
      <c r="J97" t="s">
        <v>852</v>
      </c>
    </row>
    <row r="98" spans="1:10" x14ac:dyDescent="0.35">
      <c r="A98" s="5"/>
      <c r="B98" t="s">
        <v>1660</v>
      </c>
      <c r="C98" t="s">
        <v>10579</v>
      </c>
      <c r="D98" t="s">
        <v>384</v>
      </c>
      <c r="E98" t="s">
        <v>10902</v>
      </c>
      <c r="F98" t="s">
        <v>766</v>
      </c>
      <c r="G98" t="s">
        <v>12069</v>
      </c>
      <c r="H98" t="s">
        <v>379</v>
      </c>
      <c r="I98" t="s">
        <v>10940</v>
      </c>
      <c r="J98" t="s">
        <v>773</v>
      </c>
    </row>
    <row r="99" spans="1:10" x14ac:dyDescent="0.35">
      <c r="A99" s="5"/>
      <c r="B99" t="s">
        <v>1661</v>
      </c>
      <c r="C99" t="s">
        <v>12070</v>
      </c>
      <c r="D99" t="s">
        <v>335</v>
      </c>
      <c r="E99" t="s">
        <v>10831</v>
      </c>
      <c r="F99" t="s">
        <v>736</v>
      </c>
      <c r="G99" t="s">
        <v>11125</v>
      </c>
      <c r="H99" t="s">
        <v>379</v>
      </c>
      <c r="I99" t="s">
        <v>10944</v>
      </c>
      <c r="J99" t="s">
        <v>773</v>
      </c>
    </row>
    <row r="100" spans="1:10" x14ac:dyDescent="0.35">
      <c r="A100" s="5"/>
      <c r="B100" t="s">
        <v>1662</v>
      </c>
      <c r="C100" t="s">
        <v>852</v>
      </c>
      <c r="D100" t="s">
        <v>227</v>
      </c>
      <c r="E100" t="s">
        <v>852</v>
      </c>
      <c r="F100" t="s">
        <v>227</v>
      </c>
      <c r="G100" t="s">
        <v>852</v>
      </c>
      <c r="H100" t="s">
        <v>227</v>
      </c>
      <c r="I100" t="s">
        <v>852</v>
      </c>
      <c r="J100" t="s">
        <v>227</v>
      </c>
    </row>
    <row r="101" spans="1:10" x14ac:dyDescent="0.35">
      <c r="A101" s="5"/>
      <c r="B101" t="s">
        <v>1663</v>
      </c>
      <c r="C101" t="s">
        <v>11053</v>
      </c>
      <c r="D101" t="s">
        <v>9929</v>
      </c>
      <c r="E101" t="s">
        <v>10983</v>
      </c>
      <c r="F101" t="s">
        <v>2089</v>
      </c>
      <c r="G101" t="s">
        <v>10953</v>
      </c>
      <c r="H101" t="s">
        <v>2086</v>
      </c>
      <c r="I101" t="s">
        <v>10931</v>
      </c>
      <c r="J101" t="s">
        <v>1944</v>
      </c>
    </row>
    <row r="102" spans="1:10" x14ac:dyDescent="0.35">
      <c r="A102" s="5"/>
      <c r="B102" t="s">
        <v>1673</v>
      </c>
      <c r="C102" t="s">
        <v>10907</v>
      </c>
      <c r="D102" t="s">
        <v>10932</v>
      </c>
      <c r="E102" t="s">
        <v>11016</v>
      </c>
      <c r="F102" t="s">
        <v>10923</v>
      </c>
      <c r="G102" t="s">
        <v>10396</v>
      </c>
      <c r="H102" t="s">
        <v>10932</v>
      </c>
      <c r="I102" t="s">
        <v>11016</v>
      </c>
      <c r="J102" t="s">
        <v>10923</v>
      </c>
    </row>
    <row r="103" spans="1:10" x14ac:dyDescent="0.35">
      <c r="A103" s="5"/>
      <c r="B103" t="s">
        <v>1674</v>
      </c>
      <c r="C103" t="s">
        <v>10482</v>
      </c>
      <c r="D103" t="s">
        <v>523</v>
      </c>
      <c r="E103" t="s">
        <v>11004</v>
      </c>
      <c r="F103" t="s">
        <v>710</v>
      </c>
      <c r="G103" t="s">
        <v>10345</v>
      </c>
      <c r="H103" t="s">
        <v>439</v>
      </c>
      <c r="I103" t="s">
        <v>10922</v>
      </c>
      <c r="J103" t="s">
        <v>690</v>
      </c>
    </row>
    <row r="104" spans="1:10" x14ac:dyDescent="0.35">
      <c r="A104" s="5"/>
      <c r="B104" t="s">
        <v>1675</v>
      </c>
      <c r="C104" t="s">
        <v>852</v>
      </c>
      <c r="D104" t="s">
        <v>227</v>
      </c>
      <c r="E104" t="s">
        <v>852</v>
      </c>
      <c r="F104" t="s">
        <v>227</v>
      </c>
      <c r="G104" t="s">
        <v>852</v>
      </c>
      <c r="H104" t="s">
        <v>227</v>
      </c>
      <c r="I104" t="s">
        <v>852</v>
      </c>
      <c r="J104" t="s">
        <v>227</v>
      </c>
    </row>
    <row r="105" spans="1:10" x14ac:dyDescent="0.35">
      <c r="A105" s="5"/>
      <c r="B105" t="s">
        <v>1676</v>
      </c>
      <c r="C105" t="s">
        <v>10728</v>
      </c>
      <c r="D105" t="s">
        <v>9553</v>
      </c>
      <c r="E105" t="s">
        <v>11571</v>
      </c>
      <c r="F105" t="s">
        <v>260</v>
      </c>
      <c r="G105" t="s">
        <v>10931</v>
      </c>
      <c r="H105" t="s">
        <v>690</v>
      </c>
      <c r="I105" t="s">
        <v>11098</v>
      </c>
      <c r="J105" t="s">
        <v>551</v>
      </c>
    </row>
    <row r="106" spans="1:10" x14ac:dyDescent="0.35">
      <c r="A106" s="5"/>
      <c r="B106" t="s">
        <v>1684</v>
      </c>
      <c r="C106" t="s">
        <v>852</v>
      </c>
      <c r="D106" t="s">
        <v>227</v>
      </c>
      <c r="E106" t="s">
        <v>852</v>
      </c>
      <c r="F106" t="s">
        <v>227</v>
      </c>
      <c r="G106" t="s">
        <v>852</v>
      </c>
      <c r="H106" t="s">
        <v>227</v>
      </c>
      <c r="I106" t="s">
        <v>852</v>
      </c>
      <c r="J106" t="s">
        <v>227</v>
      </c>
    </row>
    <row r="107" spans="1:10" x14ac:dyDescent="0.35">
      <c r="A107" s="5"/>
      <c r="B107" t="s">
        <v>1694</v>
      </c>
      <c r="C107" t="s">
        <v>852</v>
      </c>
      <c r="D107" t="s">
        <v>852</v>
      </c>
      <c r="E107" t="s">
        <v>852</v>
      </c>
      <c r="F107" t="s">
        <v>852</v>
      </c>
      <c r="G107" t="s">
        <v>852</v>
      </c>
      <c r="H107" t="s">
        <v>852</v>
      </c>
      <c r="I107" t="s">
        <v>852</v>
      </c>
      <c r="J107" t="s">
        <v>852</v>
      </c>
    </row>
    <row r="108" spans="1:10" x14ac:dyDescent="0.35">
      <c r="A108" s="5"/>
      <c r="B108" t="s">
        <v>1704</v>
      </c>
      <c r="C108" t="s">
        <v>10370</v>
      </c>
      <c r="D108" t="s">
        <v>750</v>
      </c>
      <c r="E108" t="s">
        <v>10841</v>
      </c>
      <c r="F108" t="s">
        <v>556</v>
      </c>
      <c r="G108" t="s">
        <v>10978</v>
      </c>
      <c r="H108" t="s">
        <v>723</v>
      </c>
      <c r="I108" t="s">
        <v>11733</v>
      </c>
      <c r="J108" t="s">
        <v>556</v>
      </c>
    </row>
    <row r="109" spans="1:10" x14ac:dyDescent="0.35">
      <c r="A109" s="5"/>
      <c r="B109" t="s">
        <v>1714</v>
      </c>
      <c r="C109" t="s">
        <v>11016</v>
      </c>
      <c r="D109" t="s">
        <v>10923</v>
      </c>
      <c r="E109" t="s">
        <v>11734</v>
      </c>
      <c r="F109" t="s">
        <v>10932</v>
      </c>
      <c r="G109" t="s">
        <v>11016</v>
      </c>
      <c r="H109" t="s">
        <v>10923</v>
      </c>
      <c r="I109" t="s">
        <v>10935</v>
      </c>
      <c r="J109" t="s">
        <v>10932</v>
      </c>
    </row>
    <row r="110" spans="1:10" x14ac:dyDescent="0.35">
      <c r="A110" s="5"/>
      <c r="B110" t="s">
        <v>1722</v>
      </c>
      <c r="C110" t="s">
        <v>852</v>
      </c>
      <c r="D110" t="s">
        <v>227</v>
      </c>
      <c r="E110" t="s">
        <v>852</v>
      </c>
      <c r="F110" t="s">
        <v>227</v>
      </c>
      <c r="G110" t="s">
        <v>852</v>
      </c>
      <c r="H110" t="s">
        <v>227</v>
      </c>
      <c r="I110" t="s">
        <v>852</v>
      </c>
      <c r="J110" t="s">
        <v>227</v>
      </c>
    </row>
    <row r="111" spans="1:10" x14ac:dyDescent="0.35">
      <c r="A111" s="5"/>
      <c r="B111" t="s">
        <v>1723</v>
      </c>
      <c r="C111" t="s">
        <v>852</v>
      </c>
      <c r="D111" t="s">
        <v>227</v>
      </c>
      <c r="E111" t="s">
        <v>852</v>
      </c>
      <c r="F111" t="s">
        <v>227</v>
      </c>
      <c r="G111" t="s">
        <v>852</v>
      </c>
      <c r="H111" t="s">
        <v>227</v>
      </c>
      <c r="I111" t="s">
        <v>852</v>
      </c>
      <c r="J111" t="s">
        <v>227</v>
      </c>
    </row>
    <row r="112" spans="1:10" x14ac:dyDescent="0.35">
      <c r="A112" s="5"/>
      <c r="B112" t="s">
        <v>1724</v>
      </c>
      <c r="C112" t="s">
        <v>852</v>
      </c>
      <c r="D112" t="s">
        <v>852</v>
      </c>
      <c r="E112" t="s">
        <v>852</v>
      </c>
      <c r="F112" t="s">
        <v>852</v>
      </c>
      <c r="G112" t="s">
        <v>852</v>
      </c>
      <c r="H112" t="s">
        <v>852</v>
      </c>
      <c r="I112" t="s">
        <v>852</v>
      </c>
      <c r="J112" t="s">
        <v>852</v>
      </c>
    </row>
    <row r="113" spans="1:10" x14ac:dyDescent="0.35">
      <c r="A113" s="5"/>
      <c r="B113" t="s">
        <v>1732</v>
      </c>
      <c r="C113" t="s">
        <v>11899</v>
      </c>
      <c r="D113" t="s">
        <v>550</v>
      </c>
      <c r="E113" t="s">
        <v>11418</v>
      </c>
      <c r="F113" t="s">
        <v>635</v>
      </c>
      <c r="G113" t="s">
        <v>11900</v>
      </c>
      <c r="H113" t="s">
        <v>2076</v>
      </c>
      <c r="I113" t="s">
        <v>11419</v>
      </c>
      <c r="J113" t="s">
        <v>485</v>
      </c>
    </row>
    <row r="115" spans="1:10" x14ac:dyDescent="0.35">
      <c r="A115" t="s">
        <v>11420</v>
      </c>
    </row>
    <row r="116" spans="1:10" x14ac:dyDescent="0.35">
      <c r="A116" t="s">
        <v>227</v>
      </c>
    </row>
    <row r="117" spans="1:10" x14ac:dyDescent="0.35">
      <c r="A117" t="s">
        <v>267</v>
      </c>
    </row>
    <row r="118" spans="1:10" x14ac:dyDescent="0.35">
      <c r="A118" t="s">
        <v>1250</v>
      </c>
    </row>
  </sheetData>
  <mergeCells count="5">
    <mergeCell ref="A3:B3"/>
    <mergeCell ref="C3:D3"/>
    <mergeCell ref="E3:F3"/>
    <mergeCell ref="G3:H3"/>
    <mergeCell ref="I3:J3"/>
  </mergeCells>
  <pageMargins left="0.7" right="0.7" top="0.75" bottom="0.75" header="0.3" footer="0.3"/>
  <pageSetup paperSize="9" orientation="portrait" horizontalDpi="300" verticalDpi="300"/>
</worksheet>
</file>

<file path=xl/worksheets/sheet1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E00-000000000000}">
  <dimension ref="A1:I36"/>
  <sheetViews>
    <sheetView workbookViewId="0"/>
  </sheetViews>
  <sheetFormatPr defaultColWidth="11.453125" defaultRowHeight="14.5" x14ac:dyDescent="0.35"/>
  <cols>
    <col min="1" max="1" width="5.7265625" customWidth="1"/>
    <col min="2" max="2" width="61.7265625" customWidth="1"/>
    <col min="3" max="9" width="20.7265625" customWidth="1"/>
  </cols>
  <sheetData>
    <row r="1" spans="1:9" x14ac:dyDescent="0.35">
      <c r="A1" s="4" t="s">
        <v>223</v>
      </c>
    </row>
    <row r="2" spans="1:9" x14ac:dyDescent="0.35">
      <c r="A2" s="3" t="str">
        <f>HYPERLINK("#'INDEX'!A1", "Back to INDEX")</f>
        <v>Back to INDEX</v>
      </c>
    </row>
    <row r="3" spans="1:9" x14ac:dyDescent="0.35">
      <c r="A3" s="7" t="s">
        <v>227</v>
      </c>
      <c r="B3" s="7" t="s">
        <v>227</v>
      </c>
      <c r="C3" s="7" t="s">
        <v>227</v>
      </c>
      <c r="D3" s="7" t="s">
        <v>227</v>
      </c>
      <c r="E3" s="7" t="s">
        <v>227</v>
      </c>
      <c r="F3" s="7" t="s">
        <v>227</v>
      </c>
      <c r="G3" s="7" t="s">
        <v>227</v>
      </c>
      <c r="H3" s="7" t="s">
        <v>227</v>
      </c>
      <c r="I3" s="7" t="s">
        <v>227</v>
      </c>
    </row>
    <row r="4" spans="1:9" x14ac:dyDescent="0.35">
      <c r="A4" s="2" t="s">
        <v>227</v>
      </c>
      <c r="B4" s="2" t="s">
        <v>227</v>
      </c>
      <c r="C4" s="2" t="s">
        <v>1771</v>
      </c>
      <c r="D4" s="2" t="s">
        <v>1773</v>
      </c>
      <c r="E4" s="2" t="s">
        <v>1776</v>
      </c>
      <c r="F4" s="2" t="s">
        <v>354</v>
      </c>
      <c r="G4" s="2" t="s">
        <v>361</v>
      </c>
      <c r="H4" s="2" t="s">
        <v>369</v>
      </c>
      <c r="I4" s="2" t="s">
        <v>768</v>
      </c>
    </row>
    <row r="5" spans="1:9" x14ac:dyDescent="0.35">
      <c r="A5" s="5" t="s">
        <v>227</v>
      </c>
      <c r="B5" t="s">
        <v>377</v>
      </c>
      <c r="C5" t="s">
        <v>9941</v>
      </c>
      <c r="D5" t="s">
        <v>1916</v>
      </c>
      <c r="E5" t="s">
        <v>1987</v>
      </c>
      <c r="F5" t="s">
        <v>692</v>
      </c>
      <c r="G5" t="s">
        <v>722</v>
      </c>
      <c r="H5" t="s">
        <v>1940</v>
      </c>
      <c r="I5" t="s">
        <v>1858</v>
      </c>
    </row>
    <row r="6" spans="1:9" x14ac:dyDescent="0.35">
      <c r="A6" s="5" t="s">
        <v>227</v>
      </c>
      <c r="B6" t="s">
        <v>385</v>
      </c>
      <c r="C6" t="s">
        <v>1950</v>
      </c>
      <c r="D6" t="s">
        <v>1842</v>
      </c>
      <c r="E6" t="s">
        <v>1953</v>
      </c>
      <c r="F6" t="s">
        <v>617</v>
      </c>
      <c r="G6" t="s">
        <v>1959</v>
      </c>
      <c r="H6" t="s">
        <v>10834</v>
      </c>
      <c r="I6" t="s">
        <v>388</v>
      </c>
    </row>
    <row r="7" spans="1:9" x14ac:dyDescent="0.35">
      <c r="A7" s="5" t="s">
        <v>227</v>
      </c>
      <c r="B7" t="s">
        <v>392</v>
      </c>
      <c r="C7" t="s">
        <v>1950</v>
      </c>
      <c r="D7" t="s">
        <v>396</v>
      </c>
      <c r="E7" t="s">
        <v>396</v>
      </c>
      <c r="F7" t="s">
        <v>10713</v>
      </c>
      <c r="G7" t="s">
        <v>382</v>
      </c>
      <c r="H7" t="s">
        <v>2066</v>
      </c>
      <c r="I7" t="s">
        <v>516</v>
      </c>
    </row>
    <row r="8" spans="1:9" x14ac:dyDescent="0.35">
      <c r="A8" s="5" t="s">
        <v>227</v>
      </c>
      <c r="B8" t="s">
        <v>400</v>
      </c>
      <c r="C8" t="s">
        <v>1842</v>
      </c>
      <c r="D8" t="s">
        <v>749</v>
      </c>
      <c r="E8" t="s">
        <v>1854</v>
      </c>
      <c r="F8" t="s">
        <v>10536</v>
      </c>
      <c r="G8" t="s">
        <v>9950</v>
      </c>
      <c r="H8" t="s">
        <v>627</v>
      </c>
      <c r="I8" t="s">
        <v>772</v>
      </c>
    </row>
    <row r="9" spans="1:9" x14ac:dyDescent="0.35">
      <c r="A9" s="5" t="s">
        <v>227</v>
      </c>
      <c r="B9" t="s">
        <v>407</v>
      </c>
      <c r="C9" t="s">
        <v>421</v>
      </c>
      <c r="D9" t="s">
        <v>1945</v>
      </c>
      <c r="E9" t="s">
        <v>1945</v>
      </c>
      <c r="F9" t="s">
        <v>475</v>
      </c>
      <c r="G9" t="s">
        <v>1924</v>
      </c>
      <c r="H9" t="s">
        <v>1768</v>
      </c>
      <c r="I9" t="s">
        <v>737</v>
      </c>
    </row>
    <row r="10" spans="1:9" x14ac:dyDescent="0.35">
      <c r="A10" s="5" t="s">
        <v>227</v>
      </c>
      <c r="B10" t="s">
        <v>413</v>
      </c>
      <c r="C10" t="s">
        <v>1975</v>
      </c>
      <c r="D10" t="s">
        <v>2095</v>
      </c>
      <c r="E10" t="s">
        <v>2090</v>
      </c>
      <c r="F10" t="s">
        <v>9801</v>
      </c>
      <c r="G10" t="s">
        <v>573</v>
      </c>
      <c r="H10" t="s">
        <v>1940</v>
      </c>
      <c r="I10" t="s">
        <v>1932</v>
      </c>
    </row>
    <row r="11" spans="1:9" x14ac:dyDescent="0.35">
      <c r="A11" s="5" t="s">
        <v>227</v>
      </c>
      <c r="B11" t="s">
        <v>419</v>
      </c>
      <c r="C11" t="s">
        <v>692</v>
      </c>
      <c r="D11" t="s">
        <v>700</v>
      </c>
      <c r="E11" t="s">
        <v>9880</v>
      </c>
      <c r="F11" t="s">
        <v>2098</v>
      </c>
      <c r="G11" t="s">
        <v>9775</v>
      </c>
      <c r="H11" t="s">
        <v>2017</v>
      </c>
      <c r="I11" t="s">
        <v>10616</v>
      </c>
    </row>
    <row r="12" spans="1:9" x14ac:dyDescent="0.35">
      <c r="A12" s="5" t="s">
        <v>227</v>
      </c>
      <c r="B12" t="s">
        <v>426</v>
      </c>
      <c r="C12" t="s">
        <v>627</v>
      </c>
      <c r="D12" t="s">
        <v>317</v>
      </c>
      <c r="E12" t="s">
        <v>1774</v>
      </c>
      <c r="F12" t="s">
        <v>2005</v>
      </c>
      <c r="G12" t="s">
        <v>552</v>
      </c>
      <c r="H12" t="s">
        <v>480</v>
      </c>
      <c r="I12" t="s">
        <v>1950</v>
      </c>
    </row>
    <row r="13" spans="1:9" x14ac:dyDescent="0.35">
      <c r="A13" s="5" t="s">
        <v>227</v>
      </c>
      <c r="B13" t="s">
        <v>432</v>
      </c>
      <c r="C13" t="s">
        <v>2095</v>
      </c>
      <c r="D13" t="s">
        <v>1965</v>
      </c>
      <c r="E13" t="s">
        <v>1962</v>
      </c>
      <c r="F13" t="s">
        <v>9952</v>
      </c>
      <c r="G13" t="s">
        <v>1943</v>
      </c>
      <c r="H13" t="s">
        <v>1962</v>
      </c>
      <c r="I13" t="s">
        <v>1777</v>
      </c>
    </row>
    <row r="14" spans="1:9" x14ac:dyDescent="0.35">
      <c r="A14" s="5" t="s">
        <v>227</v>
      </c>
      <c r="B14" t="s">
        <v>438</v>
      </c>
      <c r="C14" t="s">
        <v>1958</v>
      </c>
      <c r="D14" t="s">
        <v>2093</v>
      </c>
      <c r="E14" t="s">
        <v>2093</v>
      </c>
      <c r="F14" t="s">
        <v>9809</v>
      </c>
      <c r="G14" t="s">
        <v>1996</v>
      </c>
      <c r="H14" t="s">
        <v>631</v>
      </c>
      <c r="I14" t="s">
        <v>404</v>
      </c>
    </row>
    <row r="15" spans="1:9" x14ac:dyDescent="0.35">
      <c r="A15" s="5" t="s">
        <v>227</v>
      </c>
      <c r="B15" t="s">
        <v>445</v>
      </c>
      <c r="C15" t="s">
        <v>2085</v>
      </c>
      <c r="D15" t="s">
        <v>1979</v>
      </c>
      <c r="E15" t="s">
        <v>678</v>
      </c>
      <c r="F15" t="s">
        <v>2013</v>
      </c>
      <c r="G15" t="s">
        <v>9897</v>
      </c>
      <c r="H15" t="s">
        <v>705</v>
      </c>
      <c r="I15" t="s">
        <v>10713</v>
      </c>
    </row>
    <row r="16" spans="1:9" x14ac:dyDescent="0.35">
      <c r="A16" s="5" t="s">
        <v>227</v>
      </c>
      <c r="B16" t="s">
        <v>453</v>
      </c>
      <c r="C16" t="s">
        <v>2005</v>
      </c>
      <c r="D16" t="s">
        <v>536</v>
      </c>
      <c r="E16" t="s">
        <v>1788</v>
      </c>
      <c r="F16" t="s">
        <v>1857</v>
      </c>
      <c r="G16" t="s">
        <v>9830</v>
      </c>
      <c r="H16" t="s">
        <v>1998</v>
      </c>
      <c r="I16" t="s">
        <v>9645</v>
      </c>
    </row>
    <row r="17" spans="1:9" x14ac:dyDescent="0.35">
      <c r="A17" s="5" t="s">
        <v>227</v>
      </c>
      <c r="B17" t="s">
        <v>459</v>
      </c>
      <c r="C17" t="s">
        <v>308</v>
      </c>
      <c r="D17" t="s">
        <v>1912</v>
      </c>
      <c r="E17" t="s">
        <v>418</v>
      </c>
      <c r="F17" t="s">
        <v>1950</v>
      </c>
      <c r="G17" t="s">
        <v>1965</v>
      </c>
      <c r="H17" t="s">
        <v>611</v>
      </c>
      <c r="I17" t="s">
        <v>1955</v>
      </c>
    </row>
    <row r="18" spans="1:9" x14ac:dyDescent="0.35">
      <c r="A18" s="5" t="s">
        <v>227</v>
      </c>
      <c r="B18" t="s">
        <v>466</v>
      </c>
      <c r="C18" t="s">
        <v>2082</v>
      </c>
      <c r="D18" t="s">
        <v>1940</v>
      </c>
      <c r="E18" t="s">
        <v>1953</v>
      </c>
      <c r="F18" t="s">
        <v>10510</v>
      </c>
      <c r="G18" t="s">
        <v>9877</v>
      </c>
      <c r="H18" t="s">
        <v>1958</v>
      </c>
      <c r="I18" t="s">
        <v>2012</v>
      </c>
    </row>
    <row r="19" spans="1:9" x14ac:dyDescent="0.35">
      <c r="A19" s="5" t="s">
        <v>227</v>
      </c>
      <c r="B19" t="s">
        <v>471</v>
      </c>
      <c r="C19" t="s">
        <v>648</v>
      </c>
      <c r="D19" t="s">
        <v>630</v>
      </c>
      <c r="E19" t="s">
        <v>1947</v>
      </c>
      <c r="F19" t="s">
        <v>9935</v>
      </c>
      <c r="G19" t="s">
        <v>1996</v>
      </c>
      <c r="H19" t="s">
        <v>1923</v>
      </c>
      <c r="I19" t="s">
        <v>631</v>
      </c>
    </row>
    <row r="20" spans="1:9" x14ac:dyDescent="0.35">
      <c r="A20" s="5" t="s">
        <v>227</v>
      </c>
      <c r="B20" t="s">
        <v>477</v>
      </c>
      <c r="C20" t="s">
        <v>9877</v>
      </c>
      <c r="D20" t="s">
        <v>1997</v>
      </c>
      <c r="E20" t="s">
        <v>2017</v>
      </c>
      <c r="F20" t="s">
        <v>10461</v>
      </c>
      <c r="G20" t="s">
        <v>9616</v>
      </c>
      <c r="H20" t="s">
        <v>10654</v>
      </c>
      <c r="I20" t="s">
        <v>1920</v>
      </c>
    </row>
    <row r="21" spans="1:9" x14ac:dyDescent="0.35">
      <c r="A21" s="5" t="s">
        <v>227</v>
      </c>
      <c r="B21" t="s">
        <v>483</v>
      </c>
      <c r="C21" t="s">
        <v>1941</v>
      </c>
      <c r="D21" t="s">
        <v>1764</v>
      </c>
      <c r="E21" t="s">
        <v>2093</v>
      </c>
      <c r="F21" t="s">
        <v>9935</v>
      </c>
      <c r="G21" t="s">
        <v>9962</v>
      </c>
      <c r="H21" t="s">
        <v>529</v>
      </c>
      <c r="I21" t="s">
        <v>1969</v>
      </c>
    </row>
    <row r="22" spans="1:9" x14ac:dyDescent="0.35">
      <c r="A22" s="5" t="s">
        <v>227</v>
      </c>
      <c r="B22" t="s">
        <v>489</v>
      </c>
      <c r="C22" t="s">
        <v>404</v>
      </c>
      <c r="D22" t="s">
        <v>604</v>
      </c>
      <c r="E22" t="s">
        <v>1978</v>
      </c>
      <c r="F22" t="s">
        <v>670</v>
      </c>
      <c r="G22" t="s">
        <v>1785</v>
      </c>
      <c r="H22" t="s">
        <v>406</v>
      </c>
      <c r="I22" t="s">
        <v>1837</v>
      </c>
    </row>
    <row r="23" spans="1:9" x14ac:dyDescent="0.35">
      <c r="A23" s="5" t="s">
        <v>227</v>
      </c>
      <c r="B23" t="s">
        <v>495</v>
      </c>
      <c r="C23" t="s">
        <v>2004</v>
      </c>
      <c r="D23" t="s">
        <v>1962</v>
      </c>
      <c r="E23" t="s">
        <v>1990</v>
      </c>
      <c r="F23" t="s">
        <v>9932</v>
      </c>
      <c r="G23" t="s">
        <v>468</v>
      </c>
      <c r="H23" t="s">
        <v>9955</v>
      </c>
      <c r="I23" t="s">
        <v>1907</v>
      </c>
    </row>
    <row r="24" spans="1:9" x14ac:dyDescent="0.35">
      <c r="A24" s="5" t="s">
        <v>227</v>
      </c>
      <c r="B24" t="s">
        <v>499</v>
      </c>
      <c r="C24" t="s">
        <v>1780</v>
      </c>
      <c r="D24" t="s">
        <v>9930</v>
      </c>
      <c r="E24" t="s">
        <v>550</v>
      </c>
      <c r="F24" t="s">
        <v>651</v>
      </c>
      <c r="G24" t="s">
        <v>625</v>
      </c>
      <c r="H24" t="s">
        <v>359</v>
      </c>
      <c r="I24" t="s">
        <v>1816</v>
      </c>
    </row>
    <row r="25" spans="1:9" x14ac:dyDescent="0.35">
      <c r="A25" s="5" t="s">
        <v>227</v>
      </c>
      <c r="B25" t="s">
        <v>503</v>
      </c>
      <c r="C25" t="s">
        <v>9849</v>
      </c>
      <c r="D25" t="s">
        <v>449</v>
      </c>
      <c r="E25" t="s">
        <v>1780</v>
      </c>
      <c r="F25" t="s">
        <v>9782</v>
      </c>
      <c r="G25" t="s">
        <v>9784</v>
      </c>
      <c r="H25" t="s">
        <v>2004</v>
      </c>
      <c r="I25" t="s">
        <v>10607</v>
      </c>
    </row>
    <row r="26" spans="1:9" x14ac:dyDescent="0.35">
      <c r="A26" s="5" t="s">
        <v>227</v>
      </c>
      <c r="B26" t="s">
        <v>510</v>
      </c>
      <c r="C26" t="s">
        <v>1971</v>
      </c>
      <c r="D26" t="s">
        <v>651</v>
      </c>
      <c r="E26" t="s">
        <v>424</v>
      </c>
      <c r="F26" t="s">
        <v>1778</v>
      </c>
      <c r="G26" t="s">
        <v>1927</v>
      </c>
      <c r="H26" t="s">
        <v>553</v>
      </c>
      <c r="I26" t="s">
        <v>1836</v>
      </c>
    </row>
    <row r="28" spans="1:9" x14ac:dyDescent="0.35">
      <c r="A28" t="s">
        <v>261</v>
      </c>
    </row>
    <row r="29" spans="1:9" x14ac:dyDescent="0.35">
      <c r="A29" t="s">
        <v>12071</v>
      </c>
    </row>
    <row r="30" spans="1:9" x14ac:dyDescent="0.35">
      <c r="A30" t="s">
        <v>266</v>
      </c>
    </row>
    <row r="31" spans="1:9" x14ac:dyDescent="0.35">
      <c r="A31" t="s">
        <v>227</v>
      </c>
    </row>
    <row r="32" spans="1:9" x14ac:dyDescent="0.35">
      <c r="A32" t="s">
        <v>267</v>
      </c>
    </row>
    <row r="33" spans="1:1" x14ac:dyDescent="0.35">
      <c r="A33" t="s">
        <v>511</v>
      </c>
    </row>
    <row r="34" spans="1:1" x14ac:dyDescent="0.35">
      <c r="A34" t="s">
        <v>264</v>
      </c>
    </row>
    <row r="35" spans="1:1" x14ac:dyDescent="0.35">
      <c r="A35" t="s">
        <v>375</v>
      </c>
    </row>
    <row r="36" spans="1:1" x14ac:dyDescent="0.35">
      <c r="A36" t="s">
        <v>512</v>
      </c>
    </row>
  </sheetData>
  <mergeCells count="1">
    <mergeCell ref="A3:I3"/>
  </mergeCells>
  <pageMargins left="0.7" right="0.7" top="0.75" bottom="0.75" header="0.3" footer="0.3"/>
  <pageSetup paperSize="9" orientation="portrait" horizontalDpi="300" verticalDpi="300"/>
</worksheet>
</file>

<file path=xl/worksheets/sheet1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F00-000000000000}">
  <dimension ref="A1:I36"/>
  <sheetViews>
    <sheetView workbookViewId="0"/>
  </sheetViews>
  <sheetFormatPr defaultColWidth="11.453125" defaultRowHeight="14.5" x14ac:dyDescent="0.35"/>
  <cols>
    <col min="1" max="1" width="5.7265625" customWidth="1"/>
    <col min="2" max="2" width="61.7265625" customWidth="1"/>
    <col min="3" max="9" width="20.7265625" customWidth="1"/>
  </cols>
  <sheetData>
    <row r="1" spans="1:9" x14ac:dyDescent="0.35">
      <c r="A1" s="4" t="s">
        <v>224</v>
      </c>
    </row>
    <row r="2" spans="1:9" x14ac:dyDescent="0.35">
      <c r="A2" s="3" t="str">
        <f>HYPERLINK("#'INDEX'!A1", "Back to INDEX")</f>
        <v>Back to INDEX</v>
      </c>
    </row>
    <row r="3" spans="1:9" x14ac:dyDescent="0.35">
      <c r="A3" s="7" t="s">
        <v>227</v>
      </c>
      <c r="B3" s="7" t="s">
        <v>227</v>
      </c>
      <c r="C3" s="7" t="s">
        <v>227</v>
      </c>
      <c r="D3" s="7" t="s">
        <v>227</v>
      </c>
      <c r="E3" s="7" t="s">
        <v>227</v>
      </c>
      <c r="F3" s="7" t="s">
        <v>227</v>
      </c>
      <c r="G3" s="7" t="s">
        <v>227</v>
      </c>
      <c r="H3" s="7" t="s">
        <v>227</v>
      </c>
      <c r="I3" s="7" t="s">
        <v>227</v>
      </c>
    </row>
    <row r="4" spans="1:9" x14ac:dyDescent="0.35">
      <c r="A4" s="2" t="s">
        <v>227</v>
      </c>
      <c r="B4" s="2" t="s">
        <v>227</v>
      </c>
      <c r="C4" s="2" t="s">
        <v>1771</v>
      </c>
      <c r="D4" s="2" t="s">
        <v>1773</v>
      </c>
      <c r="E4" s="2" t="s">
        <v>1776</v>
      </c>
      <c r="F4" s="2" t="s">
        <v>354</v>
      </c>
      <c r="G4" s="2" t="s">
        <v>361</v>
      </c>
      <c r="H4" s="2" t="s">
        <v>369</v>
      </c>
      <c r="I4" s="2" t="s">
        <v>768</v>
      </c>
    </row>
    <row r="5" spans="1:9" x14ac:dyDescent="0.35">
      <c r="A5" s="5" t="s">
        <v>227</v>
      </c>
      <c r="B5" t="s">
        <v>377</v>
      </c>
      <c r="C5" t="s">
        <v>830</v>
      </c>
      <c r="D5" t="s">
        <v>1837</v>
      </c>
      <c r="E5" t="s">
        <v>646</v>
      </c>
      <c r="F5" t="s">
        <v>1969</v>
      </c>
      <c r="G5" t="s">
        <v>2068</v>
      </c>
      <c r="H5" t="s">
        <v>1916</v>
      </c>
      <c r="I5" t="s">
        <v>1921</v>
      </c>
    </row>
    <row r="6" spans="1:9" x14ac:dyDescent="0.35">
      <c r="A6" s="5" t="s">
        <v>227</v>
      </c>
      <c r="B6" t="s">
        <v>385</v>
      </c>
      <c r="C6" t="s">
        <v>2095</v>
      </c>
      <c r="D6" t="s">
        <v>1768</v>
      </c>
      <c r="E6" t="s">
        <v>648</v>
      </c>
      <c r="F6" t="s">
        <v>617</v>
      </c>
      <c r="G6" t="s">
        <v>2019</v>
      </c>
      <c r="H6" t="s">
        <v>1973</v>
      </c>
      <c r="I6" t="s">
        <v>1768</v>
      </c>
    </row>
    <row r="7" spans="1:9" x14ac:dyDescent="0.35">
      <c r="A7" s="5" t="s">
        <v>227</v>
      </c>
      <c r="B7" t="s">
        <v>392</v>
      </c>
      <c r="C7" t="s">
        <v>331</v>
      </c>
      <c r="D7" t="s">
        <v>1956</v>
      </c>
      <c r="E7" t="s">
        <v>601</v>
      </c>
      <c r="F7" t="s">
        <v>574</v>
      </c>
      <c r="G7" t="s">
        <v>2004</v>
      </c>
      <c r="H7" t="s">
        <v>649</v>
      </c>
      <c r="I7" t="s">
        <v>1841</v>
      </c>
    </row>
    <row r="8" spans="1:9" x14ac:dyDescent="0.35">
      <c r="A8" s="5" t="s">
        <v>227</v>
      </c>
      <c r="B8" t="s">
        <v>400</v>
      </c>
      <c r="C8" t="s">
        <v>1764</v>
      </c>
      <c r="D8" t="s">
        <v>480</v>
      </c>
      <c r="E8" t="s">
        <v>2095</v>
      </c>
      <c r="F8" t="s">
        <v>1996</v>
      </c>
      <c r="G8" t="s">
        <v>9625</v>
      </c>
      <c r="H8" t="s">
        <v>424</v>
      </c>
      <c r="I8" t="s">
        <v>1950</v>
      </c>
    </row>
    <row r="9" spans="1:9" x14ac:dyDescent="0.35">
      <c r="A9" s="5" t="s">
        <v>227</v>
      </c>
      <c r="B9" t="s">
        <v>407</v>
      </c>
      <c r="C9" t="s">
        <v>1955</v>
      </c>
      <c r="D9" t="s">
        <v>547</v>
      </c>
      <c r="E9" t="s">
        <v>1955</v>
      </c>
      <c r="F9" t="s">
        <v>10835</v>
      </c>
      <c r="G9" t="s">
        <v>1963</v>
      </c>
      <c r="H9" t="s">
        <v>2066</v>
      </c>
      <c r="I9" t="s">
        <v>605</v>
      </c>
    </row>
    <row r="10" spans="1:9" x14ac:dyDescent="0.35">
      <c r="A10" s="5" t="s">
        <v>227</v>
      </c>
      <c r="B10" t="s">
        <v>413</v>
      </c>
      <c r="C10" t="s">
        <v>536</v>
      </c>
      <c r="D10" t="s">
        <v>404</v>
      </c>
      <c r="E10" t="s">
        <v>2007</v>
      </c>
      <c r="F10" t="s">
        <v>9862</v>
      </c>
      <c r="G10" t="s">
        <v>10449</v>
      </c>
      <c r="H10" t="s">
        <v>1940</v>
      </c>
      <c r="I10" t="s">
        <v>515</v>
      </c>
    </row>
    <row r="11" spans="1:9" x14ac:dyDescent="0.35">
      <c r="A11" s="5" t="s">
        <v>227</v>
      </c>
      <c r="B11" t="s">
        <v>419</v>
      </c>
      <c r="C11" t="s">
        <v>9818</v>
      </c>
      <c r="D11" t="s">
        <v>2011</v>
      </c>
      <c r="E11" t="s">
        <v>9668</v>
      </c>
      <c r="F11" t="s">
        <v>9657</v>
      </c>
      <c r="G11" t="s">
        <v>9802</v>
      </c>
      <c r="H11" t="s">
        <v>9631</v>
      </c>
      <c r="I11" t="s">
        <v>9881</v>
      </c>
    </row>
    <row r="12" spans="1:9" x14ac:dyDescent="0.35">
      <c r="A12" s="5" t="s">
        <v>227</v>
      </c>
      <c r="B12" t="s">
        <v>426</v>
      </c>
      <c r="C12" t="s">
        <v>1902</v>
      </c>
      <c r="D12" t="s">
        <v>1918</v>
      </c>
      <c r="E12" t="s">
        <v>359</v>
      </c>
      <c r="F12" t="s">
        <v>2082</v>
      </c>
      <c r="G12" t="s">
        <v>2018</v>
      </c>
      <c r="H12" t="s">
        <v>557</v>
      </c>
      <c r="I12" t="s">
        <v>1954</v>
      </c>
    </row>
    <row r="13" spans="1:9" x14ac:dyDescent="0.35">
      <c r="A13" s="5" t="s">
        <v>227</v>
      </c>
      <c r="B13" t="s">
        <v>432</v>
      </c>
      <c r="C13" t="s">
        <v>548</v>
      </c>
      <c r="D13" t="s">
        <v>1816</v>
      </c>
      <c r="E13" t="s">
        <v>741</v>
      </c>
      <c r="F13" t="s">
        <v>737</v>
      </c>
      <c r="G13" t="s">
        <v>2004</v>
      </c>
      <c r="H13" t="s">
        <v>1965</v>
      </c>
      <c r="I13" t="s">
        <v>1944</v>
      </c>
    </row>
    <row r="14" spans="1:9" x14ac:dyDescent="0.35">
      <c r="A14" s="5" t="s">
        <v>227</v>
      </c>
      <c r="B14" t="s">
        <v>438</v>
      </c>
      <c r="C14" t="s">
        <v>1790</v>
      </c>
      <c r="D14" t="s">
        <v>359</v>
      </c>
      <c r="E14" t="s">
        <v>646</v>
      </c>
      <c r="F14" t="s">
        <v>749</v>
      </c>
      <c r="G14" t="s">
        <v>9809</v>
      </c>
      <c r="H14" t="s">
        <v>1785</v>
      </c>
      <c r="I14" t="s">
        <v>1840</v>
      </c>
    </row>
    <row r="15" spans="1:9" x14ac:dyDescent="0.35">
      <c r="A15" s="5" t="s">
        <v>227</v>
      </c>
      <c r="B15" t="s">
        <v>445</v>
      </c>
      <c r="C15" t="s">
        <v>2066</v>
      </c>
      <c r="D15" t="s">
        <v>9955</v>
      </c>
      <c r="E15" t="s">
        <v>1975</v>
      </c>
      <c r="F15" t="s">
        <v>1857</v>
      </c>
      <c r="G15" t="s">
        <v>9862</v>
      </c>
      <c r="H15" t="s">
        <v>9800</v>
      </c>
      <c r="I15" t="s">
        <v>2085</v>
      </c>
    </row>
    <row r="16" spans="1:9" x14ac:dyDescent="0.35">
      <c r="A16" s="5" t="s">
        <v>227</v>
      </c>
      <c r="B16" t="s">
        <v>453</v>
      </c>
      <c r="C16" t="s">
        <v>1989</v>
      </c>
      <c r="D16" t="s">
        <v>2075</v>
      </c>
      <c r="E16" t="s">
        <v>9874</v>
      </c>
      <c r="F16" t="s">
        <v>9795</v>
      </c>
      <c r="G16" t="s">
        <v>9861</v>
      </c>
      <c r="H16" t="s">
        <v>10461</v>
      </c>
      <c r="I16" t="s">
        <v>1857</v>
      </c>
    </row>
    <row r="17" spans="1:9" x14ac:dyDescent="0.35">
      <c r="A17" s="5" t="s">
        <v>227</v>
      </c>
      <c r="B17" t="s">
        <v>459</v>
      </c>
      <c r="C17" t="s">
        <v>1835</v>
      </c>
      <c r="D17" t="s">
        <v>1921</v>
      </c>
      <c r="E17" t="s">
        <v>1955</v>
      </c>
      <c r="F17" t="s">
        <v>452</v>
      </c>
      <c r="G17" t="s">
        <v>516</v>
      </c>
      <c r="H17" t="s">
        <v>1954</v>
      </c>
      <c r="I17" t="s">
        <v>760</v>
      </c>
    </row>
    <row r="18" spans="1:9" x14ac:dyDescent="0.35">
      <c r="A18" s="5" t="s">
        <v>227</v>
      </c>
      <c r="B18" t="s">
        <v>466</v>
      </c>
      <c r="C18" t="s">
        <v>1768</v>
      </c>
      <c r="D18" t="s">
        <v>1931</v>
      </c>
      <c r="E18" t="s">
        <v>1999</v>
      </c>
      <c r="F18" t="s">
        <v>538</v>
      </c>
      <c r="G18" t="s">
        <v>9952</v>
      </c>
      <c r="H18" t="s">
        <v>829</v>
      </c>
      <c r="I18" t="s">
        <v>760</v>
      </c>
    </row>
    <row r="19" spans="1:9" x14ac:dyDescent="0.35">
      <c r="A19" s="5" t="s">
        <v>227</v>
      </c>
      <c r="B19" t="s">
        <v>471</v>
      </c>
      <c r="C19" t="s">
        <v>692</v>
      </c>
      <c r="D19" t="s">
        <v>630</v>
      </c>
      <c r="E19" t="s">
        <v>2089</v>
      </c>
      <c r="F19" t="s">
        <v>635</v>
      </c>
      <c r="G19" t="s">
        <v>10542</v>
      </c>
      <c r="H19" t="s">
        <v>10598</v>
      </c>
      <c r="I19" t="s">
        <v>1926</v>
      </c>
    </row>
    <row r="20" spans="1:9" x14ac:dyDescent="0.35">
      <c r="A20" s="5" t="s">
        <v>227</v>
      </c>
      <c r="B20" t="s">
        <v>477</v>
      </c>
      <c r="C20" t="s">
        <v>751</v>
      </c>
      <c r="D20" t="s">
        <v>1992</v>
      </c>
      <c r="E20" t="s">
        <v>1920</v>
      </c>
      <c r="F20" t="s">
        <v>9815</v>
      </c>
      <c r="G20" t="s">
        <v>9784</v>
      </c>
      <c r="H20" t="s">
        <v>10023</v>
      </c>
      <c r="I20" t="s">
        <v>722</v>
      </c>
    </row>
    <row r="21" spans="1:9" x14ac:dyDescent="0.35">
      <c r="A21" s="5" t="s">
        <v>227</v>
      </c>
      <c r="B21" t="s">
        <v>483</v>
      </c>
      <c r="C21" t="s">
        <v>458</v>
      </c>
      <c r="D21" t="s">
        <v>1835</v>
      </c>
      <c r="E21" t="s">
        <v>1914</v>
      </c>
      <c r="F21" t="s">
        <v>1911</v>
      </c>
      <c r="G21" t="s">
        <v>1994</v>
      </c>
      <c r="H21" t="s">
        <v>1922</v>
      </c>
      <c r="I21" t="s">
        <v>1922</v>
      </c>
    </row>
    <row r="22" spans="1:9" x14ac:dyDescent="0.35">
      <c r="A22" s="5" t="s">
        <v>227</v>
      </c>
      <c r="B22" t="s">
        <v>489</v>
      </c>
      <c r="C22" t="s">
        <v>1924</v>
      </c>
      <c r="D22" t="s">
        <v>9931</v>
      </c>
      <c r="E22" t="s">
        <v>630</v>
      </c>
      <c r="F22" t="s">
        <v>9943</v>
      </c>
      <c r="G22" t="s">
        <v>9809</v>
      </c>
      <c r="H22" t="s">
        <v>713</v>
      </c>
      <c r="I22" t="s">
        <v>454</v>
      </c>
    </row>
    <row r="23" spans="1:9" x14ac:dyDescent="0.35">
      <c r="A23" s="5" t="s">
        <v>227</v>
      </c>
      <c r="B23" t="s">
        <v>495</v>
      </c>
      <c r="C23" t="s">
        <v>1971</v>
      </c>
      <c r="D23" t="s">
        <v>337</v>
      </c>
      <c r="E23" t="s">
        <v>1768</v>
      </c>
      <c r="F23" t="s">
        <v>1981</v>
      </c>
      <c r="G23" t="s">
        <v>9891</v>
      </c>
      <c r="H23" t="s">
        <v>9941</v>
      </c>
      <c r="I23" t="s">
        <v>516</v>
      </c>
    </row>
    <row r="24" spans="1:9" x14ac:dyDescent="0.35">
      <c r="A24" s="5" t="s">
        <v>227</v>
      </c>
      <c r="B24" t="s">
        <v>499</v>
      </c>
      <c r="C24" t="s">
        <v>574</v>
      </c>
      <c r="D24" t="s">
        <v>538</v>
      </c>
      <c r="E24" t="s">
        <v>1956</v>
      </c>
      <c r="F24" t="s">
        <v>9613</v>
      </c>
      <c r="G24" t="s">
        <v>9845</v>
      </c>
      <c r="H24" t="s">
        <v>603</v>
      </c>
      <c r="I24" t="s">
        <v>557</v>
      </c>
    </row>
    <row r="25" spans="1:9" x14ac:dyDescent="0.35">
      <c r="A25" s="5" t="s">
        <v>227</v>
      </c>
      <c r="B25" t="s">
        <v>503</v>
      </c>
      <c r="C25" t="s">
        <v>2085</v>
      </c>
      <c r="D25" t="s">
        <v>2099</v>
      </c>
      <c r="E25" t="s">
        <v>617</v>
      </c>
      <c r="F25" t="s">
        <v>9615</v>
      </c>
      <c r="G25" t="s">
        <v>9587</v>
      </c>
      <c r="H25" t="s">
        <v>2088</v>
      </c>
      <c r="I25" t="s">
        <v>9620</v>
      </c>
    </row>
    <row r="26" spans="1:9" x14ac:dyDescent="0.35">
      <c r="A26" s="5" t="s">
        <v>227</v>
      </c>
      <c r="B26" t="s">
        <v>510</v>
      </c>
      <c r="C26" t="s">
        <v>452</v>
      </c>
      <c r="D26" t="s">
        <v>601</v>
      </c>
      <c r="E26" t="s">
        <v>608</v>
      </c>
      <c r="F26" t="s">
        <v>771</v>
      </c>
      <c r="G26" t="s">
        <v>1903</v>
      </c>
      <c r="H26" t="s">
        <v>365</v>
      </c>
      <c r="I26" t="s">
        <v>300</v>
      </c>
    </row>
    <row r="28" spans="1:9" x14ac:dyDescent="0.35">
      <c r="A28" t="s">
        <v>261</v>
      </c>
    </row>
    <row r="29" spans="1:9" x14ac:dyDescent="0.35">
      <c r="A29" t="s">
        <v>12071</v>
      </c>
    </row>
    <row r="30" spans="1:9" x14ac:dyDescent="0.35">
      <c r="A30" t="s">
        <v>287</v>
      </c>
    </row>
    <row r="31" spans="1:9" x14ac:dyDescent="0.35">
      <c r="A31" t="s">
        <v>227</v>
      </c>
    </row>
    <row r="32" spans="1:9" x14ac:dyDescent="0.35">
      <c r="A32" t="s">
        <v>267</v>
      </c>
    </row>
    <row r="33" spans="1:1" x14ac:dyDescent="0.35">
      <c r="A33" t="s">
        <v>511</v>
      </c>
    </row>
    <row r="34" spans="1:1" x14ac:dyDescent="0.35">
      <c r="A34" t="s">
        <v>264</v>
      </c>
    </row>
    <row r="35" spans="1:1" x14ac:dyDescent="0.35">
      <c r="A35" t="s">
        <v>375</v>
      </c>
    </row>
    <row r="36" spans="1:1" x14ac:dyDescent="0.35">
      <c r="A36" t="s">
        <v>512</v>
      </c>
    </row>
  </sheetData>
  <mergeCells count="1">
    <mergeCell ref="A3:I3"/>
  </mergeCells>
  <pageMargins left="0.7" right="0.7" top="0.75" bottom="0.75" header="0.3" footer="0.3"/>
  <pageSetup paperSize="9" orientation="portrait" horizontalDpi="300" verticalDpi="300"/>
</worksheet>
</file>

<file path=xl/worksheets/sheet1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B000-000000000000}">
  <dimension ref="A1:I15"/>
  <sheetViews>
    <sheetView workbookViewId="0"/>
  </sheetViews>
  <sheetFormatPr defaultColWidth="11.453125" defaultRowHeight="14.5" x14ac:dyDescent="0.35"/>
  <cols>
    <col min="1" max="1" width="5.7265625" customWidth="1"/>
    <col min="2" max="9" width="20.7265625" customWidth="1"/>
  </cols>
  <sheetData>
    <row r="1" spans="1:9" x14ac:dyDescent="0.35">
      <c r="A1" s="4" t="s">
        <v>225</v>
      </c>
    </row>
    <row r="2" spans="1:9" x14ac:dyDescent="0.35">
      <c r="A2" s="3" t="str">
        <f>HYPERLINK("#'INDEX'!A1", "Back to INDEX")</f>
        <v>Back to INDEX</v>
      </c>
    </row>
    <row r="3" spans="1:9" x14ac:dyDescent="0.35">
      <c r="A3" s="7" t="s">
        <v>227</v>
      </c>
      <c r="B3" s="7" t="s">
        <v>227</v>
      </c>
      <c r="C3" s="7" t="s">
        <v>227</v>
      </c>
      <c r="D3" s="7" t="s">
        <v>227</v>
      </c>
      <c r="E3" s="7" t="s">
        <v>227</v>
      </c>
      <c r="F3" s="7" t="s">
        <v>227</v>
      </c>
      <c r="G3" s="7" t="s">
        <v>227</v>
      </c>
      <c r="H3" s="7" t="s">
        <v>227</v>
      </c>
      <c r="I3" s="7" t="s">
        <v>227</v>
      </c>
    </row>
    <row r="4" spans="1:9" x14ac:dyDescent="0.35">
      <c r="A4" s="2" t="s">
        <v>227</v>
      </c>
      <c r="B4" s="2" t="s">
        <v>227</v>
      </c>
      <c r="C4" s="2" t="s">
        <v>1771</v>
      </c>
      <c r="D4" s="2" t="s">
        <v>1773</v>
      </c>
      <c r="E4" s="2" t="s">
        <v>1776</v>
      </c>
      <c r="F4" s="2" t="s">
        <v>354</v>
      </c>
      <c r="G4" s="2" t="s">
        <v>361</v>
      </c>
      <c r="H4" s="2" t="s">
        <v>369</v>
      </c>
      <c r="I4" s="2" t="s">
        <v>768</v>
      </c>
    </row>
    <row r="5" spans="1:9" x14ac:dyDescent="0.35">
      <c r="A5" s="5" t="s">
        <v>227</v>
      </c>
      <c r="B5" t="s">
        <v>2064</v>
      </c>
      <c r="C5" t="s">
        <v>1944</v>
      </c>
      <c r="D5" t="s">
        <v>1921</v>
      </c>
      <c r="E5" t="s">
        <v>406</v>
      </c>
      <c r="F5" t="s">
        <v>317</v>
      </c>
      <c r="G5" t="s">
        <v>1944</v>
      </c>
      <c r="H5" t="s">
        <v>550</v>
      </c>
      <c r="I5" t="s">
        <v>1907</v>
      </c>
    </row>
    <row r="6" spans="1:9" x14ac:dyDescent="0.35">
      <c r="A6" s="5" t="s">
        <v>227</v>
      </c>
      <c r="B6" t="s">
        <v>2065</v>
      </c>
      <c r="C6" t="s">
        <v>9955</v>
      </c>
      <c r="D6" t="s">
        <v>480</v>
      </c>
      <c r="E6" t="s">
        <v>553</v>
      </c>
      <c r="F6" t="s">
        <v>2017</v>
      </c>
      <c r="G6" t="s">
        <v>2100</v>
      </c>
      <c r="H6" t="s">
        <v>1968</v>
      </c>
      <c r="I6" t="s">
        <v>1990</v>
      </c>
    </row>
    <row r="7" spans="1:9" x14ac:dyDescent="0.35">
      <c r="A7" s="5" t="s">
        <v>227</v>
      </c>
      <c r="B7" t="s">
        <v>2069</v>
      </c>
      <c r="C7" t="s">
        <v>1971</v>
      </c>
      <c r="D7" t="s">
        <v>651</v>
      </c>
      <c r="E7" t="s">
        <v>424</v>
      </c>
      <c r="F7" t="s">
        <v>1778</v>
      </c>
      <c r="G7" t="s">
        <v>1927</v>
      </c>
      <c r="H7" t="s">
        <v>553</v>
      </c>
      <c r="I7" t="s">
        <v>1836</v>
      </c>
    </row>
    <row r="9" spans="1:9" x14ac:dyDescent="0.35">
      <c r="A9" t="s">
        <v>261</v>
      </c>
    </row>
    <row r="10" spans="1:9" x14ac:dyDescent="0.35">
      <c r="A10" t="s">
        <v>12071</v>
      </c>
    </row>
    <row r="11" spans="1:9" x14ac:dyDescent="0.35">
      <c r="A11" t="s">
        <v>266</v>
      </c>
    </row>
    <row r="12" spans="1:9" x14ac:dyDescent="0.35">
      <c r="A12" t="s">
        <v>227</v>
      </c>
    </row>
    <row r="13" spans="1:9" x14ac:dyDescent="0.35">
      <c r="A13" t="s">
        <v>267</v>
      </c>
    </row>
    <row r="14" spans="1:9" x14ac:dyDescent="0.35">
      <c r="A14" t="s">
        <v>2070</v>
      </c>
    </row>
    <row r="15" spans="1:9" x14ac:dyDescent="0.35">
      <c r="A15" t="s">
        <v>2071</v>
      </c>
    </row>
  </sheetData>
  <mergeCells count="1">
    <mergeCell ref="A3:I3"/>
  </mergeCells>
  <pageMargins left="0.7" right="0.7" top="0.75" bottom="0.75" header="0.3" footer="0.3"/>
  <pageSetup paperSize="9" orientation="portrait" horizontalDpi="300" verticalDpi="300"/>
</worksheet>
</file>

<file path=xl/worksheets/sheet1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B100-000000000000}">
  <dimension ref="A1:I15"/>
  <sheetViews>
    <sheetView workbookViewId="0"/>
  </sheetViews>
  <sheetFormatPr defaultColWidth="11.453125" defaultRowHeight="14.5" x14ac:dyDescent="0.35"/>
  <cols>
    <col min="1" max="1" width="5.7265625" customWidth="1"/>
    <col min="2" max="9" width="20.7265625" customWidth="1"/>
  </cols>
  <sheetData>
    <row r="1" spans="1:9" x14ac:dyDescent="0.35">
      <c r="A1" s="4" t="s">
        <v>226</v>
      </c>
    </row>
    <row r="2" spans="1:9" x14ac:dyDescent="0.35">
      <c r="A2" s="3" t="str">
        <f>HYPERLINK("#'INDEX'!A1", "Back to INDEX")</f>
        <v>Back to INDEX</v>
      </c>
    </row>
    <row r="3" spans="1:9" x14ac:dyDescent="0.35">
      <c r="A3" s="7" t="s">
        <v>227</v>
      </c>
      <c r="B3" s="7" t="s">
        <v>227</v>
      </c>
      <c r="C3" s="7" t="s">
        <v>227</v>
      </c>
      <c r="D3" s="7" t="s">
        <v>227</v>
      </c>
      <c r="E3" s="7" t="s">
        <v>227</v>
      </c>
      <c r="F3" s="7" t="s">
        <v>227</v>
      </c>
      <c r="G3" s="7" t="s">
        <v>227</v>
      </c>
      <c r="H3" s="7" t="s">
        <v>227</v>
      </c>
      <c r="I3" s="7" t="s">
        <v>227</v>
      </c>
    </row>
    <row r="4" spans="1:9" x14ac:dyDescent="0.35">
      <c r="A4" s="2" t="s">
        <v>227</v>
      </c>
      <c r="B4" s="2" t="s">
        <v>227</v>
      </c>
      <c r="C4" s="2" t="s">
        <v>1771</v>
      </c>
      <c r="D4" s="2" t="s">
        <v>1773</v>
      </c>
      <c r="E4" s="2" t="s">
        <v>1776</v>
      </c>
      <c r="F4" s="2" t="s">
        <v>354</v>
      </c>
      <c r="G4" s="2" t="s">
        <v>361</v>
      </c>
      <c r="H4" s="2" t="s">
        <v>369</v>
      </c>
      <c r="I4" s="2" t="s">
        <v>768</v>
      </c>
    </row>
    <row r="5" spans="1:9" x14ac:dyDescent="0.35">
      <c r="A5" s="5" t="s">
        <v>227</v>
      </c>
      <c r="B5" t="s">
        <v>2064</v>
      </c>
      <c r="C5" t="s">
        <v>1777</v>
      </c>
      <c r="D5" t="s">
        <v>359</v>
      </c>
      <c r="E5" t="s">
        <v>1804</v>
      </c>
      <c r="F5" t="s">
        <v>1906</v>
      </c>
      <c r="G5" t="s">
        <v>613</v>
      </c>
      <c r="H5" t="s">
        <v>531</v>
      </c>
      <c r="I5" t="s">
        <v>367</v>
      </c>
    </row>
    <row r="6" spans="1:9" x14ac:dyDescent="0.35">
      <c r="A6" s="5" t="s">
        <v>227</v>
      </c>
      <c r="B6" t="s">
        <v>2065</v>
      </c>
      <c r="C6" t="s">
        <v>452</v>
      </c>
      <c r="D6" t="s">
        <v>1858</v>
      </c>
      <c r="E6" t="s">
        <v>1902</v>
      </c>
      <c r="F6" t="s">
        <v>1903</v>
      </c>
      <c r="G6" t="s">
        <v>2018</v>
      </c>
      <c r="H6" t="s">
        <v>538</v>
      </c>
      <c r="I6" t="s">
        <v>452</v>
      </c>
    </row>
    <row r="7" spans="1:9" x14ac:dyDescent="0.35">
      <c r="A7" s="5" t="s">
        <v>227</v>
      </c>
      <c r="B7" t="s">
        <v>2069</v>
      </c>
      <c r="C7" t="s">
        <v>452</v>
      </c>
      <c r="D7" t="s">
        <v>601</v>
      </c>
      <c r="E7" t="s">
        <v>608</v>
      </c>
      <c r="F7" t="s">
        <v>771</v>
      </c>
      <c r="G7" t="s">
        <v>1903</v>
      </c>
      <c r="H7" t="s">
        <v>365</v>
      </c>
      <c r="I7" t="s">
        <v>300</v>
      </c>
    </row>
    <row r="9" spans="1:9" x14ac:dyDescent="0.35">
      <c r="A9" t="s">
        <v>261</v>
      </c>
    </row>
    <row r="10" spans="1:9" x14ac:dyDescent="0.35">
      <c r="A10" t="s">
        <v>12071</v>
      </c>
    </row>
    <row r="11" spans="1:9" x14ac:dyDescent="0.35">
      <c r="A11" t="s">
        <v>287</v>
      </c>
    </row>
    <row r="12" spans="1:9" x14ac:dyDescent="0.35">
      <c r="A12" t="s">
        <v>227</v>
      </c>
    </row>
    <row r="13" spans="1:9" x14ac:dyDescent="0.35">
      <c r="A13" t="s">
        <v>267</v>
      </c>
    </row>
    <row r="14" spans="1:9" x14ac:dyDescent="0.35">
      <c r="A14" t="s">
        <v>2070</v>
      </c>
    </row>
    <row r="15" spans="1:9" x14ac:dyDescent="0.35">
      <c r="A15" t="s">
        <v>2071</v>
      </c>
    </row>
  </sheetData>
  <mergeCells count="1">
    <mergeCell ref="A3:I3"/>
  </mergeCells>
  <pageMargins left="0.7" right="0.7" top="0.75" bottom="0.75" header="0.3" footer="0.3"/>
  <pageSetup paperSize="9" orientation="portrait"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178</vt:i4>
      </vt:variant>
    </vt:vector>
  </HeadingPairs>
  <TitlesOfParts>
    <vt:vector size="178" baseType="lpstr">
      <vt:lpstr>INDEX</vt:lpstr>
      <vt:lpstr>INTAGENT_UG_ALL_1Y_E346</vt:lpstr>
      <vt:lpstr>INTAGENT_PG_ALL_1Y_E346</vt:lpstr>
      <vt:lpstr>INTAUS_ALL_ALL_1Y</vt:lpstr>
      <vt:lpstr>INTAUS_UG_ALL_20-YY_YEAR</vt:lpstr>
      <vt:lpstr>INTAUS_UG_ALL_1Y_AREA</vt:lpstr>
      <vt:lpstr>INTAUS_UG_ALL_1Y_E346</vt:lpstr>
      <vt:lpstr>INTAUS_PG_ALL_1Y_E346</vt:lpstr>
      <vt:lpstr>INTAUS_UG_ALL_1Y_SECTOR</vt:lpstr>
      <vt:lpstr>INTINST_ALL_ALL_1Y</vt:lpstr>
      <vt:lpstr>INTINST_UG_ALL_20-YY_YEAR</vt:lpstr>
      <vt:lpstr>INTINST_UG_ALL_1Y_AREA</vt:lpstr>
      <vt:lpstr>INTINST_UG_ALL_1Y_E346</vt:lpstr>
      <vt:lpstr>INTINST_PG_ALL_1Y_E346</vt:lpstr>
      <vt:lpstr>INTINST_UG_ALL_1Y_SECTOR</vt:lpstr>
      <vt:lpstr>INTLIVE_UG_ALL_1Y_E346</vt:lpstr>
      <vt:lpstr>INTLIVE_PG_ALL_1Y_E346</vt:lpstr>
      <vt:lpstr>INTLIVE_UG_ALL_1Y_SECTOR</vt:lpstr>
      <vt:lpstr>INTLIVE_UG_ALL_2Y</vt:lpstr>
      <vt:lpstr>INTLIVE_PG_ALL_2Y</vt:lpstr>
      <vt:lpstr>INTLIVSAT_UG_ALL_2Y_INTLIVE</vt:lpstr>
      <vt:lpstr>INTLIVSAT_PG_ALL_2Y_INTLIVE</vt:lpstr>
      <vt:lpstr>INTSAT_ALL_ALL_1Y</vt:lpstr>
      <vt:lpstr>INTSAT_UG_ALL_1Y_E346</vt:lpstr>
      <vt:lpstr>INTSAT_PG_ALL_1Y_E346</vt:lpstr>
      <vt:lpstr>INTSAT_UG_ALL_1Y_SECTOR</vt:lpstr>
      <vt:lpstr>INTSAT_UG_UNI_1Y_INST_CI</vt:lpstr>
      <vt:lpstr>INTSAT_UG_NUHEI_1Y_INST_CI</vt:lpstr>
      <vt:lpstr>FOCUS_ALL_ALL_1Y</vt:lpstr>
      <vt:lpstr>FOCUS_UG_ALL_14-YY_YEAR</vt:lpstr>
      <vt:lpstr>FOCUS_PGC_ALL_17-YY_YEAR</vt:lpstr>
      <vt:lpstr>FOCUS_UG_ALL_1Y_STAGE</vt:lpstr>
      <vt:lpstr>FOCUS_PGC_ALL_1Y_STAGE</vt:lpstr>
      <vt:lpstr>FOCUS_UG_ALL_1Y_ISG</vt:lpstr>
      <vt:lpstr>FOCUS_UG_UNI_1Y_ISG</vt:lpstr>
      <vt:lpstr>FOCUS_UG_NUHEI_1Y_ISG</vt:lpstr>
      <vt:lpstr>FOCUS_PGC_ALL_1Y_ISG</vt:lpstr>
      <vt:lpstr>FOCUS_PGC_UNI_1Y_ISG</vt:lpstr>
      <vt:lpstr>FOCUS_PGC_NUHEI_1Y_ISG</vt:lpstr>
      <vt:lpstr>FOCUS_UG_ALL_17-YY_AREA</vt:lpstr>
      <vt:lpstr>FOCUS_UG_UNI_1Y_AREA</vt:lpstr>
      <vt:lpstr>FOCUS_UG_NUHEI_1Y_AREA</vt:lpstr>
      <vt:lpstr>FOCUS_PGC_ALL_17-YY_AREA</vt:lpstr>
      <vt:lpstr>FOCUS_PGC_UNI_1Y_AREA</vt:lpstr>
      <vt:lpstr>FOCUS_PGC_NUHEI_1Y_AREA</vt:lpstr>
      <vt:lpstr>FOCUS_UG_ALL_1Y_AREA45</vt:lpstr>
      <vt:lpstr>FOCUS_PGC_ALL_1Y_AREA45</vt:lpstr>
      <vt:lpstr>FOCUS_UG_ALL_17-YY_HEPTYPE</vt:lpstr>
      <vt:lpstr>FOCUS_PGC_ALL_1Y_HEPTYPE</vt:lpstr>
      <vt:lpstr>FOCUS_PG_ALL_17-YY_HEPTYPE</vt:lpstr>
      <vt:lpstr>FOCUS_UG_ALL_17-YY_E346</vt:lpstr>
      <vt:lpstr>FOCUS_PG_ALL_17-YY_E346</vt:lpstr>
      <vt:lpstr>FOCUS_UG_ALL_17-YY_E942</vt:lpstr>
      <vt:lpstr>FOCUS_PGC_ALL_17-YY_E942</vt:lpstr>
      <vt:lpstr>FOCUS_UG_ALL_1Y_CURCOUNTRY</vt:lpstr>
      <vt:lpstr>FOCUS_UG_ALL_3Y_CURCOUNTRY</vt:lpstr>
      <vt:lpstr>FOCUS_PGC_ALL_1Y_CURCOUNTRY</vt:lpstr>
      <vt:lpstr>FOCUS_PGC_ALL_3Y_CURCOUNTRY</vt:lpstr>
      <vt:lpstr>FOCUS_UG_ALL_1Y_SECTOR</vt:lpstr>
      <vt:lpstr>FOCUS_UG_UNI_1Y_INST_CI</vt:lpstr>
      <vt:lpstr>FOCUS_UG_UNI_1YP_INST_CI</vt:lpstr>
      <vt:lpstr>FOCUS_UG_UNI_17-YY_INST_CI</vt:lpstr>
      <vt:lpstr>FOCUS_UG_UNI_2YD_INST_CI</vt:lpstr>
      <vt:lpstr>FOCUS_PGC_UNI_1Y_INST_CI</vt:lpstr>
      <vt:lpstr>FOCUS_PGC_UNI_1YP_INST_CI</vt:lpstr>
      <vt:lpstr>FOCUS_PGC_UNI_17-YY_INST_CI</vt:lpstr>
      <vt:lpstr>FOCUS_PGC_UNI_2YD_INST_CI</vt:lpstr>
      <vt:lpstr>FOCUS_UG_NUHEI_1Y_INST_CI</vt:lpstr>
      <vt:lpstr>FOCUS_UG_NUHEI_2YP_INST_CI</vt:lpstr>
      <vt:lpstr>FOCUS_UG_NUHEI_17-YY_INST_CI</vt:lpstr>
      <vt:lpstr>FOCUS_UG_NUHEI_2YD_INST_CI</vt:lpstr>
      <vt:lpstr>FOCUS_PGC_NUHEI_1Y_INST_CI</vt:lpstr>
      <vt:lpstr>FOCUS_PGC_NUHEI_2YP_INST_CI</vt:lpstr>
      <vt:lpstr>FOCUS_PGC_NUHEI_17-YY_INST_CI</vt:lpstr>
      <vt:lpstr>FOCUS_PGC_NUHEI_2YD_INST_CI</vt:lpstr>
      <vt:lpstr>QOE_UG_UNI_1Y_INST_FIG</vt:lpstr>
      <vt:lpstr>QOE_UG_UNI_1YP_INST_FIG</vt:lpstr>
      <vt:lpstr>QOE_PGC_UNI_1Y_INST_FIG</vt:lpstr>
      <vt:lpstr>QOE_PGC_UNI_1YP_INST_FIG</vt:lpstr>
      <vt:lpstr>QOE_UG_NUHEI_1Y_INST_FIG</vt:lpstr>
      <vt:lpstr>QOE_UG_NUHEI_1YP_INST_FIG</vt:lpstr>
      <vt:lpstr>QOE_PGC_NUHEI_1Y_INST_FIG</vt:lpstr>
      <vt:lpstr>QOE_PGC_NUHEI_1YP_INST_FIG</vt:lpstr>
      <vt:lpstr>FOEX_ALL_ALL_1Y</vt:lpstr>
      <vt:lpstr>CONSID_UG_ALL_1Y_ISG</vt:lpstr>
      <vt:lpstr>CONSID_UG_UNI_1Y_ISG</vt:lpstr>
      <vt:lpstr>CONSID_UG_NUHEI_1Y_ISG</vt:lpstr>
      <vt:lpstr>CONSID_PGC_ALL_1Y_ISG</vt:lpstr>
      <vt:lpstr>CONSID_PGC_UNI_1Y_ISG</vt:lpstr>
      <vt:lpstr>CONSID_PGC_NUHEI_1Y_ISG</vt:lpstr>
      <vt:lpstr>CONSID_UG_ALL_17-YY_CH</vt:lpstr>
      <vt:lpstr>CONSID_CH_UG_ALL_17-YY_E942</vt:lpstr>
      <vt:lpstr>CONSID_UG_UNI_17-YY_CH</vt:lpstr>
      <vt:lpstr>CONSID_UG_NUHEI_17-YY_CH</vt:lpstr>
      <vt:lpstr>CONSID_PGC_ALL_17-YY_CH</vt:lpstr>
      <vt:lpstr>CONSID_CH_PG_ALL_17-YY_E942</vt:lpstr>
      <vt:lpstr>CONSID_PGC_UNI_17-YY_CH</vt:lpstr>
      <vt:lpstr>CONSID_PGC_NUHEI_17-YY_CH</vt:lpstr>
      <vt:lpstr>DEVEL_UG_ALL_17-YY_STAGE</vt:lpstr>
      <vt:lpstr>DEVEL_UG_UNI_17-YY_STAGE</vt:lpstr>
      <vt:lpstr>DEVEL_UG_NUHEI_17-YY_STAGE</vt:lpstr>
      <vt:lpstr>DEVEL_PGC_ALL_17-YY_STAGE</vt:lpstr>
      <vt:lpstr>DEVEL_PGC_UNI_17-YY_STAGE</vt:lpstr>
      <vt:lpstr>DEVEL_PGC_NUHEI_17-YY_STAGE</vt:lpstr>
      <vt:lpstr>ENGAG_UG_ALL_17-YY_STAGE</vt:lpstr>
      <vt:lpstr>ENGAG_UG_UNI_17-YY_STAGE</vt:lpstr>
      <vt:lpstr>ENGAG_UG_NUHEI_17-YY_STAGE</vt:lpstr>
      <vt:lpstr>ENGAG_PGC_ALL_17-YY_STAGE</vt:lpstr>
      <vt:lpstr>ENGAG_PGC_UNI_17-YY_STAGE</vt:lpstr>
      <vt:lpstr>ENGAG_PGC_NUHEI_17-YY_STAGE</vt:lpstr>
      <vt:lpstr>TEACH_UG_ALL_17-YY_STAGE</vt:lpstr>
      <vt:lpstr>TEACH_UG_UNI_17-YY_STAGE</vt:lpstr>
      <vt:lpstr>TEACH_UG_NUHEI_17-YY_STAGE</vt:lpstr>
      <vt:lpstr>TEACH_PGC_ALL_17-YY_STAGE</vt:lpstr>
      <vt:lpstr>TEACH_PGC_UNI_17-YY_STAGE</vt:lpstr>
      <vt:lpstr>TEACH_PGC_NUHEI_17-YY_STAGE</vt:lpstr>
      <vt:lpstr>SUPP_UG_ALL_17-YY_STAGE</vt:lpstr>
      <vt:lpstr>SUPP_UG_UNI_17-YY_STAGE</vt:lpstr>
      <vt:lpstr>SUPP_UG_NUHEI_17-YY_STAGE</vt:lpstr>
      <vt:lpstr>SUPP_PGC_ALL_17-YY_STAGE</vt:lpstr>
      <vt:lpstr>SUPP_PGC_UNI_17-YY_STAGE</vt:lpstr>
      <vt:lpstr>SUPP_PGC_NUHEI_17-YY_STAGE</vt:lpstr>
      <vt:lpstr>RESR_UG_ALL_17-YY_STAGE</vt:lpstr>
      <vt:lpstr>RESR_UG_UNI_17-YY_STAGE</vt:lpstr>
      <vt:lpstr>RESR_UG_NUHEI_17-YY_STAGE</vt:lpstr>
      <vt:lpstr>RESR_PGC_ALL_17-YY_STAGE</vt:lpstr>
      <vt:lpstr>RESR_PGC_UNI_17-YY_STAGE</vt:lpstr>
      <vt:lpstr>RESR_PGC_NUHEI_17-YY_STAGE</vt:lpstr>
      <vt:lpstr>ASTD_UG_ALL_17-YY_E942</vt:lpstr>
      <vt:lpstr>ASTD_PGC_ALL_17-YY_E942</vt:lpstr>
      <vt:lpstr>WEIGHT_UG_ALL_1Y_ISG</vt:lpstr>
      <vt:lpstr>WEIGHT_PGC_ALL_1Y_ISG</vt:lpstr>
      <vt:lpstr>WEIGHT_UG_ALL_1Y_AREA</vt:lpstr>
      <vt:lpstr>WEIGHT_PGC_ALL_1Y_AREA</vt:lpstr>
      <vt:lpstr>QOEQOT_UG_ALL_1Y_ISG_CI</vt:lpstr>
      <vt:lpstr>QOEQOT_PGC_ALL_1Y_ISG_CI</vt:lpstr>
      <vt:lpstr>QOEQOT_PGC_UNI_1Y_ISG_CI</vt:lpstr>
      <vt:lpstr>QOEQOT_PGC_NUHEI_1Y_ISG_CI</vt:lpstr>
      <vt:lpstr>QOEQOT_UG_ALL_1Y_AREA_CI</vt:lpstr>
      <vt:lpstr>QOEQOT_UG_UNI_1Y_AREA_CI</vt:lpstr>
      <vt:lpstr>QOEQOT_UG_NUHEI_1Y_AREA_CI</vt:lpstr>
      <vt:lpstr>QOEQOT_PGC_ALL_1Y_AREA_CI</vt:lpstr>
      <vt:lpstr>QOEQOT_PGC_UNI_1Y_AREA_CI</vt:lpstr>
      <vt:lpstr>QOEQOT_PGC_NUHEI_1Y_AREA_CI</vt:lpstr>
      <vt:lpstr>OV_ALL_ALL_13-YY</vt:lpstr>
      <vt:lpstr>RR_ALL_UNI_14-YY_INST</vt:lpstr>
      <vt:lpstr>RR_ALL_NUHEI_14-YY_INST</vt:lpstr>
      <vt:lpstr>RR_ALL_ALL_1Y_INST</vt:lpstr>
      <vt:lpstr>CHAR_UG_ALL_1Y_ISG</vt:lpstr>
      <vt:lpstr>CHAR_UG_UNI_1Y_ISG</vt:lpstr>
      <vt:lpstr>CHAR_UG_NUHEI_1Y_ISG</vt:lpstr>
      <vt:lpstr>CHAR_PGC_ALL_1Y_ISG</vt:lpstr>
      <vt:lpstr>CHAR_PGC_UNI_1Y_ISG</vt:lpstr>
      <vt:lpstr>CHAR_PGC_NUHEI_1Y_ISG</vt:lpstr>
      <vt:lpstr>CHAR_UG_ALL_1Y_AREA</vt:lpstr>
      <vt:lpstr>CHAR_UG_UNI_1Y_AREA</vt:lpstr>
      <vt:lpstr>CHAR_UG_NUHEI_1Y_AREA</vt:lpstr>
      <vt:lpstr>CHAR_PGC_ALL_1Y_AREA</vt:lpstr>
      <vt:lpstr>CHAR_PGC_UNI_1Y_AREA</vt:lpstr>
      <vt:lpstr>CHAR_PGC_NUHEI_1Y_AREA</vt:lpstr>
      <vt:lpstr>CHAR_UG_UNI_1Y_INST</vt:lpstr>
      <vt:lpstr>CHAR_PGC_UNI_1Y_INST</vt:lpstr>
      <vt:lpstr>CHAR_UG_NUHEI_1Y_INST</vt:lpstr>
      <vt:lpstr>CHAR_PGC_NUHEI_1Y_INST</vt:lpstr>
      <vt:lpstr>CHARINT_UG_ALL_1Y_AREA</vt:lpstr>
      <vt:lpstr>CHARINT_UG_UNI_1Y_AREA</vt:lpstr>
      <vt:lpstr>CHARINT_UG_NUHEI_1Y_AREA</vt:lpstr>
      <vt:lpstr>CHARINT_PGC_ALL_1Y_AREA</vt:lpstr>
      <vt:lpstr>CHARINT_PGC_UNI_1Y_AREA</vt:lpstr>
      <vt:lpstr>CHARINT_PGC_NUHEI_1Y_AREA</vt:lpstr>
      <vt:lpstr>CHARINT_UG_UNI_1Y_INST</vt:lpstr>
      <vt:lpstr>CHARINT_PGC_UNI_1Y_INST</vt:lpstr>
      <vt:lpstr>CHARINT_UG_NUHEI_1Y_INST</vt:lpstr>
      <vt:lpstr>CHARINT_PGC_NUHEI_1Y_INST</vt:lpstr>
      <vt:lpstr>BELONGSAT_UG_ALL_17-YY_AREA</vt:lpstr>
      <vt:lpstr>BELONGSAT_PGC_ALL_17-YY_AREA</vt:lpstr>
      <vt:lpstr>BELONGSAT_UG_ALL_17-YY_HEPTYPE</vt:lpstr>
      <vt:lpstr>BELONGSAT_PG_ALL_17-YY_HEPTYPE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gong</dc:creator>
  <cp:lastModifiedBy>Hamish Scott-Stevenson</cp:lastModifiedBy>
  <dcterms:created xsi:type="dcterms:W3CDTF">2024-09-16T09:58:09Z</dcterms:created>
  <dcterms:modified xsi:type="dcterms:W3CDTF">2025-04-09T06:51:47Z</dcterms:modified>
</cp:coreProperties>
</file>